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2.기계 관련\☆ 진행 사업\2026년\4. 마취과 및 회복실 냉난방기 교체\발주\"/>
    </mc:Choice>
  </mc:AlternateContent>
  <xr:revisionPtr revIDLastSave="0" documentId="13_ncr:1_{6CAAEA5D-ECE4-4ABB-A21E-B4F8647183C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원가계산서" sheetId="8" r:id="rId1"/>
    <sheet name="공종별집계표" sheetId="7" r:id="rId2"/>
    <sheet name="공종별내역서" sheetId="6" r:id="rId3"/>
    <sheet name="일위대가목록" sheetId="5" state="hidden" r:id="rId4"/>
    <sheet name="일위대가" sheetId="4" state="hidden" r:id="rId5"/>
    <sheet name="단가대비표" sheetId="3" state="hidden" r:id="rId6"/>
    <sheet name=" 공사설정 " sheetId="2" state="hidden" r:id="rId7"/>
    <sheet name="물량산출서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_">[1]예가표!#REF!</definedName>
    <definedName name="_.사급자재대" localSheetId="7">#REF!</definedName>
    <definedName name="_.사급자재대">#REF!</definedName>
    <definedName name="_?">#REF!</definedName>
    <definedName name="__">[1]예가표!#REF!</definedName>
    <definedName name="___">[1]예가표!#REF!</definedName>
    <definedName name="____">#REF!</definedName>
    <definedName name="_____">#REF!</definedName>
    <definedName name="______">#REF!</definedName>
    <definedName name="_______">#REF!</definedName>
    <definedName name="________">[1]예가표!#REF!</definedName>
    <definedName name="_________">[1]예가표!#REF!</definedName>
    <definedName name="__________">[1]예가표!#REF!</definedName>
    <definedName name="___________">[1]예가표!#REF!</definedName>
    <definedName name="_____________0">#REF!</definedName>
    <definedName name="_____________11">#REF!</definedName>
    <definedName name="_____________12">#REF!</definedName>
    <definedName name="____________SUB1">#REF!</definedName>
    <definedName name="____________SUB2">#REF!</definedName>
    <definedName name="____________SUB3">#REF!</definedName>
    <definedName name="___________DOG1">#REF!</definedName>
    <definedName name="___________DOG2">#REF!</definedName>
    <definedName name="___________DOG22">#REF!</definedName>
    <definedName name="___________DOG3">#REF!</definedName>
    <definedName name="___________DOG33">#REF!</definedName>
    <definedName name="___________DOG4">#REF!</definedName>
    <definedName name="___________PI48">#REF!</definedName>
    <definedName name="___________PI60">#REF!</definedName>
    <definedName name="___________RO110">#REF!</definedName>
    <definedName name="___________RO22">#REF!</definedName>
    <definedName name="___________RO35">#REF!</definedName>
    <definedName name="___________RO45">#REF!</definedName>
    <definedName name="___________RO60">#REF!</definedName>
    <definedName name="___________RO80">#REF!</definedName>
    <definedName name="___________SUB1">#REF!</definedName>
    <definedName name="___________SUB2">#REF!</definedName>
    <definedName name="___________SUB3">#REF!</definedName>
    <definedName name="___________sub4">#REF!</definedName>
    <definedName name="___________sub5">#REF!</definedName>
    <definedName name="___________TON1">#REF!</definedName>
    <definedName name="___________TON2">#REF!</definedName>
    <definedName name="___________WW2">#REF!</definedName>
    <definedName name="___________WW3">#REF!</definedName>
    <definedName name="___________WW6">#REF!</definedName>
    <definedName name="___________WW7">#REF!</definedName>
    <definedName name="___________WW8">#REF!</definedName>
    <definedName name="__________0">#REF!</definedName>
    <definedName name="__________11">#REF!</definedName>
    <definedName name="__________12">#REF!</definedName>
    <definedName name="__________DOG1">#REF!</definedName>
    <definedName name="__________DOG2">#REF!</definedName>
    <definedName name="__________DOG22">#REF!</definedName>
    <definedName name="__________DOG3">#REF!</definedName>
    <definedName name="__________DOG33">#REF!</definedName>
    <definedName name="__________DOG4">#REF!</definedName>
    <definedName name="__________PI48">#REF!</definedName>
    <definedName name="__________PI60">#REF!</definedName>
    <definedName name="__________RO110">#REF!</definedName>
    <definedName name="__________RO22">#REF!</definedName>
    <definedName name="__________RO35">#REF!</definedName>
    <definedName name="__________RO45">#REF!</definedName>
    <definedName name="__________RO60">#REF!</definedName>
    <definedName name="__________RO80">#REF!</definedName>
    <definedName name="__________SUB1">#REF!</definedName>
    <definedName name="__________SUB2">#REF!</definedName>
    <definedName name="__________SUB3">#REF!</definedName>
    <definedName name="__________sub4">#REF!</definedName>
    <definedName name="__________sub5">#REF!</definedName>
    <definedName name="__________TON1">#REF!</definedName>
    <definedName name="__________TON2">#REF!</definedName>
    <definedName name="__________WW2">#REF!</definedName>
    <definedName name="__________WW3">#REF!</definedName>
    <definedName name="__________WW6">#REF!</definedName>
    <definedName name="__________WW7">#REF!</definedName>
    <definedName name="__________WW8">#REF!</definedName>
    <definedName name="_________0">#REF!</definedName>
    <definedName name="_________10">#REF!</definedName>
    <definedName name="_________11">#REF!</definedName>
    <definedName name="_________12">#REF!</definedName>
    <definedName name="_________A1">#REF!</definedName>
    <definedName name="_________D1">#REF!</definedName>
    <definedName name="_________D2">#REF!</definedName>
    <definedName name="_________DOG1">#REF!</definedName>
    <definedName name="_________DOG2">#REF!</definedName>
    <definedName name="_________DOG22">#REF!</definedName>
    <definedName name="_________DOG3">#REF!</definedName>
    <definedName name="_________DOG33">#REF!</definedName>
    <definedName name="_________DOG4">#REF!</definedName>
    <definedName name="_________PI48">#REF!</definedName>
    <definedName name="_________PI60">#REF!</definedName>
    <definedName name="_________Q1">#REF!</definedName>
    <definedName name="_________Q2">#REF!</definedName>
    <definedName name="_________Q3">#REF!</definedName>
    <definedName name="_________RO110">#REF!</definedName>
    <definedName name="_________RO22">#REF!</definedName>
    <definedName name="_________RO35">#REF!</definedName>
    <definedName name="_________RO45">#REF!</definedName>
    <definedName name="_________RO60">#REF!</definedName>
    <definedName name="_________RO80">#REF!</definedName>
    <definedName name="_________SUB1">#REF!</definedName>
    <definedName name="_________SUB2">#REF!</definedName>
    <definedName name="_________SUB3">#REF!</definedName>
    <definedName name="_________sub4">#REF!</definedName>
    <definedName name="_________sub5">#REF!</definedName>
    <definedName name="_________TON1">#REF!</definedName>
    <definedName name="_________TON2">#REF!</definedName>
    <definedName name="_________WW2">#REF!</definedName>
    <definedName name="_________WW3">#REF!</definedName>
    <definedName name="_________WW6">#REF!</definedName>
    <definedName name="_________WW7">#REF!</definedName>
    <definedName name="_________WW8">#REF!</definedName>
    <definedName name="________0">#REF!</definedName>
    <definedName name="________10">#REF!</definedName>
    <definedName name="________11">#REF!</definedName>
    <definedName name="________12">#REF!</definedName>
    <definedName name="________D1">#REF!</definedName>
    <definedName name="________D2">#REF!</definedName>
    <definedName name="________DOG1">#REF!</definedName>
    <definedName name="________DOG2">#REF!</definedName>
    <definedName name="________DOG22">#REF!</definedName>
    <definedName name="________DOG3">#REF!</definedName>
    <definedName name="________DOG33">#REF!</definedName>
    <definedName name="________DOG4">#REF!</definedName>
    <definedName name="________IL1">#REF!</definedName>
    <definedName name="________JO11">#REF!</definedName>
    <definedName name="________NON1">#REF!</definedName>
    <definedName name="________NON2">#N/A</definedName>
    <definedName name="________PI48">#REF!</definedName>
    <definedName name="________PI60">#REF!</definedName>
    <definedName name="________Q1">#REF!</definedName>
    <definedName name="________Q2">#REF!</definedName>
    <definedName name="________Q3">#REF!</definedName>
    <definedName name="________RO110">#REF!</definedName>
    <definedName name="________RO22">#REF!</definedName>
    <definedName name="________RO35">#REF!</definedName>
    <definedName name="________RO45">#REF!</definedName>
    <definedName name="________RO60">#REF!</definedName>
    <definedName name="________RO80">#REF!</definedName>
    <definedName name="________SUB1">#REF!</definedName>
    <definedName name="________SUB2">#REF!</definedName>
    <definedName name="________SUB3">#REF!</definedName>
    <definedName name="________sub4">#REF!</definedName>
    <definedName name="________sub5">#REF!</definedName>
    <definedName name="________TON1">#REF!</definedName>
    <definedName name="________TON2">#REF!</definedName>
    <definedName name="________TOT1">#REF!</definedName>
    <definedName name="________TOT2">#REF!</definedName>
    <definedName name="________WW2">#REF!</definedName>
    <definedName name="________WW3">#REF!</definedName>
    <definedName name="________WW6">#REF!</definedName>
    <definedName name="________WW7">#REF!</definedName>
    <definedName name="________WW8">#REF!</definedName>
    <definedName name="_______0">#REF!</definedName>
    <definedName name="_______A1">#REF!</definedName>
    <definedName name="_______D1">#REF!</definedName>
    <definedName name="_______D2">#REF!</definedName>
    <definedName name="_______DOG1">#REF!</definedName>
    <definedName name="_______DOG2">#REF!</definedName>
    <definedName name="_______DOG22">#REF!</definedName>
    <definedName name="_______DOG3">#REF!</definedName>
    <definedName name="_______DOG33">#REF!</definedName>
    <definedName name="_______DOG4">#REF!</definedName>
    <definedName name="_______IL1">#REF!</definedName>
    <definedName name="_______JO11">#REF!</definedName>
    <definedName name="_______NON1">#REF!</definedName>
    <definedName name="_______NON2">#N/A</definedName>
    <definedName name="_______PI48">#REF!</definedName>
    <definedName name="_______PI60">#REF!</definedName>
    <definedName name="_______Q1">#REF!</definedName>
    <definedName name="_______Q2">#REF!</definedName>
    <definedName name="_______Q3">#REF!</definedName>
    <definedName name="_______RO110">#REF!</definedName>
    <definedName name="_______RO22">#REF!</definedName>
    <definedName name="_______RO35">#REF!</definedName>
    <definedName name="_______RO45">#REF!</definedName>
    <definedName name="_______RO60">#REF!</definedName>
    <definedName name="_______RO80">#REF!</definedName>
    <definedName name="_______SUB1" localSheetId="7">#REF!</definedName>
    <definedName name="_______SUB1">#REF!</definedName>
    <definedName name="_______SUB2" localSheetId="7">#REF!</definedName>
    <definedName name="_______SUB2">#REF!</definedName>
    <definedName name="_______SUB3" localSheetId="7">#REF!</definedName>
    <definedName name="_______SUB3">#REF!</definedName>
    <definedName name="_______sub4">#REF!</definedName>
    <definedName name="_______sub5">#REF!</definedName>
    <definedName name="_______TON1">#REF!</definedName>
    <definedName name="_______TON2">#REF!</definedName>
    <definedName name="_______TOT1">#REF!</definedName>
    <definedName name="_______TOT2">#REF!</definedName>
    <definedName name="_______WW2">#REF!</definedName>
    <definedName name="_______WW3">#REF!</definedName>
    <definedName name="_______WW6">#REF!</definedName>
    <definedName name="_______WW7">#REF!</definedName>
    <definedName name="_______WW8">#REF!</definedName>
    <definedName name="______0">#REF!</definedName>
    <definedName name="______11">#REF!</definedName>
    <definedName name="______12">#REF!</definedName>
    <definedName name="______A1" localSheetId="7">#REF!</definedName>
    <definedName name="______A1">#REF!</definedName>
    <definedName name="______D1" localSheetId="7">#REF!</definedName>
    <definedName name="______D1">#REF!</definedName>
    <definedName name="______D2" localSheetId="7">#REF!</definedName>
    <definedName name="______D2">#REF!</definedName>
    <definedName name="______DOG1" localSheetId="7">#REF!</definedName>
    <definedName name="______DOG1">#REF!</definedName>
    <definedName name="______DOG2" localSheetId="7">#REF!</definedName>
    <definedName name="______DOG2">#REF!</definedName>
    <definedName name="______DOG22" localSheetId="7">#REF!</definedName>
    <definedName name="______DOG22">#REF!</definedName>
    <definedName name="______DOG3" localSheetId="7">#REF!</definedName>
    <definedName name="______DOG3">#REF!</definedName>
    <definedName name="______DOG33" localSheetId="7">#REF!</definedName>
    <definedName name="______DOG33">#REF!</definedName>
    <definedName name="______DOG4" localSheetId="7">#REF!</definedName>
    <definedName name="______DOG4">#REF!</definedName>
    <definedName name="______IL1">#REF!</definedName>
    <definedName name="______JJ21">[2]중기일위대가!$J$25</definedName>
    <definedName name="______JK21">[2]중기일위대가!$K$25</definedName>
    <definedName name="______JN21">[2]중기일위대가!$I$25</definedName>
    <definedName name="______JO11">#REF!</definedName>
    <definedName name="______LP1">'[3]부하(성남)'!#REF!</definedName>
    <definedName name="______LPB1">[4]부하계산서!#REF!</definedName>
    <definedName name="______LPK1">[4]부하계산서!#REF!</definedName>
    <definedName name="______LU1">'[3]부하(성남)'!#REF!</definedName>
    <definedName name="______LU2">'[3]부하(성남)'!#REF!</definedName>
    <definedName name="______LV01">'[3]부하(성남)'!#REF!</definedName>
    <definedName name="______NON1">#REF!</definedName>
    <definedName name="______NON2">#N/A</definedName>
    <definedName name="______PB1">[5]工완성공사율!$A$1:$J$45</definedName>
    <definedName name="______PB2">[5]工완성공사율!$K$1:$T$45</definedName>
    <definedName name="______PB3">[5]工완성공사율!$U$1:$AD$45</definedName>
    <definedName name="______PI48" localSheetId="7">#REF!</definedName>
    <definedName name="______PI48">#REF!</definedName>
    <definedName name="______PI60" localSheetId="7">#REF!</definedName>
    <definedName name="______PI60">#REF!</definedName>
    <definedName name="______Q1" localSheetId="7">#REF!</definedName>
    <definedName name="______Q1">#REF!</definedName>
    <definedName name="______Q2" localSheetId="7">#REF!</definedName>
    <definedName name="______Q2">#REF!</definedName>
    <definedName name="______Q3" localSheetId="7">#REF!</definedName>
    <definedName name="______Q3">#REF!</definedName>
    <definedName name="______RO110" localSheetId="7">#REF!</definedName>
    <definedName name="______RO110">#REF!</definedName>
    <definedName name="______RO22" localSheetId="7">#REF!</definedName>
    <definedName name="______RO22">#REF!</definedName>
    <definedName name="______RO35" localSheetId="7">#REF!</definedName>
    <definedName name="______RO35">#REF!</definedName>
    <definedName name="______RO45" localSheetId="7">#REF!</definedName>
    <definedName name="______RO45">#REF!</definedName>
    <definedName name="______RO60" localSheetId="7">#REF!</definedName>
    <definedName name="______RO60">#REF!</definedName>
    <definedName name="______RO80" localSheetId="7">#REF!</definedName>
    <definedName name="______RO80">#REF!</definedName>
    <definedName name="______SUB1" localSheetId="7">#REF!</definedName>
    <definedName name="______SUB1">#REF!</definedName>
    <definedName name="______SUB2" localSheetId="7">#REF!</definedName>
    <definedName name="______SUB2">#REF!</definedName>
    <definedName name="______SUB3" localSheetId="7">#REF!</definedName>
    <definedName name="______SUB3">#REF!</definedName>
    <definedName name="______sub4" localSheetId="7">#REF!</definedName>
    <definedName name="______sub4">#REF!</definedName>
    <definedName name="______sub5" localSheetId="7">#REF!</definedName>
    <definedName name="______sub5">#REF!</definedName>
    <definedName name="______SUM1">[6]EP0618!#REF!</definedName>
    <definedName name="______SUM10">[6]EP0618!#REF!</definedName>
    <definedName name="______SUM11">[6]EP0618!#REF!</definedName>
    <definedName name="______SUM12">[6]EP0618!#REF!</definedName>
    <definedName name="______SUM13">[6]EP0618!#REF!</definedName>
    <definedName name="______SUM14">[6]EP0618!#REF!</definedName>
    <definedName name="______SUM15">[6]EP0618!#REF!</definedName>
    <definedName name="______SUM16">[6]EP0618!#REF!</definedName>
    <definedName name="______SUM17">[6]EP0618!#REF!</definedName>
    <definedName name="______SUM18">[6]EP0618!#REF!</definedName>
    <definedName name="______SUM19">[6]EP0618!#REF!</definedName>
    <definedName name="______SUM2">[6]EP0618!#REF!</definedName>
    <definedName name="______SUM3">[6]EP0618!#REF!</definedName>
    <definedName name="______SUM4">[6]EP0618!#REF!</definedName>
    <definedName name="______SUM5">[6]EP0618!#REF!</definedName>
    <definedName name="______SUM6">[6]EP0618!#REF!</definedName>
    <definedName name="______SUM7">[6]EP0618!#REF!</definedName>
    <definedName name="______SUM8">[6]EP0618!#REF!</definedName>
    <definedName name="______SUM9">[6]EP0618!#REF!</definedName>
    <definedName name="______TON1" localSheetId="7">#REF!</definedName>
    <definedName name="______TON1">#REF!</definedName>
    <definedName name="______TON2" localSheetId="7">#REF!</definedName>
    <definedName name="______TON2">#REF!</definedName>
    <definedName name="______TOT1">#REF!</definedName>
    <definedName name="______TOT2">#REF!</definedName>
    <definedName name="______UP1">[4]부하계산서!#REF!</definedName>
    <definedName name="______UP2">[4]부하계산서!#REF!</definedName>
    <definedName name="______WW2" localSheetId="7">#REF!</definedName>
    <definedName name="______WW2">#REF!</definedName>
    <definedName name="______WW3" localSheetId="7">#REF!</definedName>
    <definedName name="______WW3">#REF!</definedName>
    <definedName name="______WW6" localSheetId="7">#REF!</definedName>
    <definedName name="______WW6">#REF!</definedName>
    <definedName name="______WW7" localSheetId="7">#REF!</definedName>
    <definedName name="______WW7">#REF!</definedName>
    <definedName name="______WW8" localSheetId="7">#REF!</definedName>
    <definedName name="______WW8">#REF!</definedName>
    <definedName name="_____0">#REF!</definedName>
    <definedName name="_____10">#REF!</definedName>
    <definedName name="_____11">#REF!</definedName>
    <definedName name="_____12">#REF!</definedName>
    <definedName name="_____A1" localSheetId="7">#REF!</definedName>
    <definedName name="_____A1">#REF!</definedName>
    <definedName name="_____D1" localSheetId="7">#REF!</definedName>
    <definedName name="_____D1">#REF!</definedName>
    <definedName name="_____D2" localSheetId="7">#REF!</definedName>
    <definedName name="_____D2">#REF!</definedName>
    <definedName name="_____DOG1" localSheetId="7">#REF!</definedName>
    <definedName name="_____DOG1">#REF!</definedName>
    <definedName name="_____DOG2" localSheetId="7">#REF!</definedName>
    <definedName name="_____DOG2">#REF!</definedName>
    <definedName name="_____DOG22" localSheetId="7">#REF!</definedName>
    <definedName name="_____DOG22">#REF!</definedName>
    <definedName name="_____DOG3" localSheetId="7">#REF!</definedName>
    <definedName name="_____DOG3">#REF!</definedName>
    <definedName name="_____DOG33" localSheetId="7">#REF!</definedName>
    <definedName name="_____DOG33">#REF!</definedName>
    <definedName name="_____DOG4" localSheetId="7">#REF!</definedName>
    <definedName name="_____DOG4">#REF!</definedName>
    <definedName name="_____IL1">#REF!</definedName>
    <definedName name="_____JJ21">[2]중기일위대가!$J$25</definedName>
    <definedName name="_____JK21">[2]중기일위대가!$K$25</definedName>
    <definedName name="_____JN21">[2]중기일위대가!$I$25</definedName>
    <definedName name="_____JO11">#REF!</definedName>
    <definedName name="_____l1">[7]내역서!#REF!</definedName>
    <definedName name="_____LP1">'[3]부하(성남)'!#REF!</definedName>
    <definedName name="_____LPB1">[4]부하계산서!#REF!</definedName>
    <definedName name="_____LPK1">[4]부하계산서!#REF!</definedName>
    <definedName name="_____LU1">'[3]부하(성남)'!#REF!</definedName>
    <definedName name="_____LU2">'[3]부하(성남)'!#REF!</definedName>
    <definedName name="_____LV01">'[3]부하(성남)'!#REF!</definedName>
    <definedName name="_____NON1">#REF!</definedName>
    <definedName name="_____NON2">#N/A</definedName>
    <definedName name="_____PB1">[5]工완성공사율!$A$1:$J$45</definedName>
    <definedName name="_____PB2">[5]工완성공사율!$K$1:$T$45</definedName>
    <definedName name="_____PB3">[5]工완성공사율!$U$1:$AD$45</definedName>
    <definedName name="_____PI48" localSheetId="7">#REF!</definedName>
    <definedName name="_____PI48">#REF!</definedName>
    <definedName name="_____PI60" localSheetId="7">#REF!</definedName>
    <definedName name="_____PI60">#REF!</definedName>
    <definedName name="_____Q1" localSheetId="7">#REF!</definedName>
    <definedName name="_____Q1">#REF!</definedName>
    <definedName name="_____Q2" localSheetId="7">#REF!</definedName>
    <definedName name="_____Q2">#REF!</definedName>
    <definedName name="_____Q3" localSheetId="7">#REF!</definedName>
    <definedName name="_____Q3">#REF!</definedName>
    <definedName name="_____RO110" localSheetId="7">#REF!</definedName>
    <definedName name="_____RO110">#REF!</definedName>
    <definedName name="_____RO22" localSheetId="7">#REF!</definedName>
    <definedName name="_____RO22">#REF!</definedName>
    <definedName name="_____RO35" localSheetId="7">#REF!</definedName>
    <definedName name="_____RO35">#REF!</definedName>
    <definedName name="_____RO45" localSheetId="7">#REF!</definedName>
    <definedName name="_____RO45">#REF!</definedName>
    <definedName name="_____RO60" localSheetId="7">#REF!</definedName>
    <definedName name="_____RO60">#REF!</definedName>
    <definedName name="_____RO80" localSheetId="7">#REF!</definedName>
    <definedName name="_____RO80">#REF!</definedName>
    <definedName name="_____SUB1" localSheetId="7">#REF!</definedName>
    <definedName name="_____SUB1">#REF!</definedName>
    <definedName name="_____SUB2" localSheetId="7">#REF!</definedName>
    <definedName name="_____SUB2">#REF!</definedName>
    <definedName name="_____SUB3" localSheetId="7">#REF!</definedName>
    <definedName name="_____SUB3">#REF!</definedName>
    <definedName name="_____sub4" localSheetId="7">#REF!</definedName>
    <definedName name="_____sub4">#REF!</definedName>
    <definedName name="_____sub5" localSheetId="7">#REF!</definedName>
    <definedName name="_____sub5">#REF!</definedName>
    <definedName name="_____SUM1">[6]EP0618!#REF!</definedName>
    <definedName name="_____SUM10">[6]EP0618!#REF!</definedName>
    <definedName name="_____SUM11">[6]EP0618!#REF!</definedName>
    <definedName name="_____SUM12">[6]EP0618!#REF!</definedName>
    <definedName name="_____SUM13">[6]EP0618!#REF!</definedName>
    <definedName name="_____SUM14">[6]EP0618!#REF!</definedName>
    <definedName name="_____SUM15">[6]EP0618!#REF!</definedName>
    <definedName name="_____SUM16">[6]EP0618!#REF!</definedName>
    <definedName name="_____SUM17">[6]EP0618!#REF!</definedName>
    <definedName name="_____SUM18">[6]EP0618!#REF!</definedName>
    <definedName name="_____SUM19">[6]EP0618!#REF!</definedName>
    <definedName name="_____SUM2">[6]EP0618!#REF!</definedName>
    <definedName name="_____SUM3">[6]EP0618!#REF!</definedName>
    <definedName name="_____SUM4">[6]EP0618!#REF!</definedName>
    <definedName name="_____SUM5">[6]EP0618!#REF!</definedName>
    <definedName name="_____SUM6">[6]EP0618!#REF!</definedName>
    <definedName name="_____SUM7">[6]EP0618!#REF!</definedName>
    <definedName name="_____SUM8">[6]EP0618!#REF!</definedName>
    <definedName name="_____SUM9">[6]EP0618!#REF!</definedName>
    <definedName name="_____TON1" localSheetId="7">#REF!</definedName>
    <definedName name="_____TON1">#REF!</definedName>
    <definedName name="_____TON2" localSheetId="7">#REF!</definedName>
    <definedName name="_____TON2">#REF!</definedName>
    <definedName name="_____TOT1">#REF!</definedName>
    <definedName name="_____TOT2">#REF!</definedName>
    <definedName name="_____UP1">[4]부하계산서!#REF!</definedName>
    <definedName name="_____UP2">[4]부하계산서!#REF!</definedName>
    <definedName name="_____WW2" localSheetId="7">#REF!</definedName>
    <definedName name="_____WW2">#REF!</definedName>
    <definedName name="_____WW3" localSheetId="7">#REF!</definedName>
    <definedName name="_____WW3">#REF!</definedName>
    <definedName name="_____WW6" localSheetId="7">#REF!</definedName>
    <definedName name="_____WW6">#REF!</definedName>
    <definedName name="_____WW7" localSheetId="7">#REF!</definedName>
    <definedName name="_____WW7">#REF!</definedName>
    <definedName name="_____WW8" localSheetId="7">#REF!</definedName>
    <definedName name="_____WW8">#REF!</definedName>
    <definedName name="____0">#REF!</definedName>
    <definedName name="____1">#REF!</definedName>
    <definedName name="____10">#REF!</definedName>
    <definedName name="____11">#REF!</definedName>
    <definedName name="____12">#REF!</definedName>
    <definedName name="____2">#REF!</definedName>
    <definedName name="____3">#REF!</definedName>
    <definedName name="____4">#REF!</definedName>
    <definedName name="____5">#REF!</definedName>
    <definedName name="____7">#REF!</definedName>
    <definedName name="____8">#REF!</definedName>
    <definedName name="____9">#REF!</definedName>
    <definedName name="____A1" localSheetId="7">#REF!</definedName>
    <definedName name="____A1">#REF!</definedName>
    <definedName name="____D1" localSheetId="7">#REF!</definedName>
    <definedName name="____D1">#REF!</definedName>
    <definedName name="____D2" localSheetId="7">#REF!</definedName>
    <definedName name="____D2">#REF!</definedName>
    <definedName name="____DOG1" localSheetId="7">#REF!</definedName>
    <definedName name="____DOG1">#REF!</definedName>
    <definedName name="____DOG2" localSheetId="7">#REF!</definedName>
    <definedName name="____DOG2">#REF!</definedName>
    <definedName name="____DOG22" localSheetId="7">#REF!</definedName>
    <definedName name="____DOG22">#REF!</definedName>
    <definedName name="____DOG3" localSheetId="7">#REF!</definedName>
    <definedName name="____DOG3">#REF!</definedName>
    <definedName name="____DOG33" localSheetId="7">#REF!</definedName>
    <definedName name="____DOG33">#REF!</definedName>
    <definedName name="____DOG4" localSheetId="7">#REF!</definedName>
    <definedName name="____DOG4">#REF!</definedName>
    <definedName name="____IL1" localSheetId="7">#REF!</definedName>
    <definedName name="____IL1">#REF!</definedName>
    <definedName name="____JJ21">[2]중기일위대가!$J$25</definedName>
    <definedName name="____JK21">[2]중기일위대가!$K$25</definedName>
    <definedName name="____JN21">[2]중기일위대가!$I$25</definedName>
    <definedName name="____JO11" localSheetId="7">#REF!</definedName>
    <definedName name="____JO11">#REF!</definedName>
    <definedName name="____l1">[7]내역서!#REF!</definedName>
    <definedName name="____LP1">'[3]부하(성남)'!#REF!</definedName>
    <definedName name="____LPB1">[4]부하계산서!#REF!</definedName>
    <definedName name="____LPK1">[4]부하계산서!#REF!</definedName>
    <definedName name="____LU1">'[3]부하(성남)'!#REF!</definedName>
    <definedName name="____LU2">'[3]부하(성남)'!#REF!</definedName>
    <definedName name="____LV01">'[3]부하(성남)'!#REF!</definedName>
    <definedName name="____NON1" localSheetId="7">#REF!</definedName>
    <definedName name="____NON1">#REF!</definedName>
    <definedName name="____NON2">#N/A</definedName>
    <definedName name="____PB1">[5]工완성공사율!$A$1:$J$45</definedName>
    <definedName name="____PB2">[5]工완성공사율!$K$1:$T$45</definedName>
    <definedName name="____PB3">[5]工완성공사율!$U$1:$AD$45</definedName>
    <definedName name="____PI48" localSheetId="7">#REF!</definedName>
    <definedName name="____PI48">#REF!</definedName>
    <definedName name="____PI60" localSheetId="7">#REF!</definedName>
    <definedName name="____PI60">#REF!</definedName>
    <definedName name="____Q1" localSheetId="7">#REF!</definedName>
    <definedName name="____Q1">#REF!</definedName>
    <definedName name="____Q2" localSheetId="7">#REF!</definedName>
    <definedName name="____Q2">#REF!</definedName>
    <definedName name="____Q3" localSheetId="7">#REF!</definedName>
    <definedName name="____Q3">#REF!</definedName>
    <definedName name="____RO110" localSheetId="7">#REF!</definedName>
    <definedName name="____RO110">#REF!</definedName>
    <definedName name="____RO22" localSheetId="7">#REF!</definedName>
    <definedName name="____RO22">#REF!</definedName>
    <definedName name="____RO35" localSheetId="7">#REF!</definedName>
    <definedName name="____RO35">#REF!</definedName>
    <definedName name="____RO45" localSheetId="7">#REF!</definedName>
    <definedName name="____RO45">#REF!</definedName>
    <definedName name="____RO60" localSheetId="7">#REF!</definedName>
    <definedName name="____RO60">#REF!</definedName>
    <definedName name="____RO80" localSheetId="7">#REF!</definedName>
    <definedName name="____RO80">#REF!</definedName>
    <definedName name="____SUB1" localSheetId="7">#REF!</definedName>
    <definedName name="____SUB1">#REF!</definedName>
    <definedName name="____SUB2" localSheetId="7">#REF!</definedName>
    <definedName name="____SUB2">#REF!</definedName>
    <definedName name="____SUB3" localSheetId="7">#REF!</definedName>
    <definedName name="____SUB3">#REF!</definedName>
    <definedName name="____sub4" localSheetId="7">#REF!</definedName>
    <definedName name="____sub4">#REF!</definedName>
    <definedName name="____sub5" localSheetId="7">#REF!</definedName>
    <definedName name="____sub5">#REF!</definedName>
    <definedName name="____SUM1">[6]EP0618!#REF!</definedName>
    <definedName name="____SUM10">[6]EP0618!#REF!</definedName>
    <definedName name="____SUM11">[6]EP0618!#REF!</definedName>
    <definedName name="____SUM12">[6]EP0618!#REF!</definedName>
    <definedName name="____SUM13">[6]EP0618!#REF!</definedName>
    <definedName name="____SUM14">[6]EP0618!#REF!</definedName>
    <definedName name="____SUM15">[6]EP0618!#REF!</definedName>
    <definedName name="____SUM16">[6]EP0618!#REF!</definedName>
    <definedName name="____SUM17">[6]EP0618!#REF!</definedName>
    <definedName name="____SUM18">[6]EP0618!#REF!</definedName>
    <definedName name="____SUM19">[6]EP0618!#REF!</definedName>
    <definedName name="____SUM2">[6]EP0618!#REF!</definedName>
    <definedName name="____SUM3">[6]EP0618!#REF!</definedName>
    <definedName name="____SUM4">[6]EP0618!#REF!</definedName>
    <definedName name="____SUM5">[6]EP0618!#REF!</definedName>
    <definedName name="____SUM6">[6]EP0618!#REF!</definedName>
    <definedName name="____SUM7">[6]EP0618!#REF!</definedName>
    <definedName name="____SUM8">[6]EP0618!#REF!</definedName>
    <definedName name="____SUM9">[6]EP0618!#REF!</definedName>
    <definedName name="____TON1" localSheetId="7">#REF!</definedName>
    <definedName name="____TON1">#REF!</definedName>
    <definedName name="____TON2" localSheetId="7">#REF!</definedName>
    <definedName name="____TON2">#REF!</definedName>
    <definedName name="____TOT1" localSheetId="7">#REF!</definedName>
    <definedName name="____TOT1">#REF!</definedName>
    <definedName name="____TOT2" localSheetId="7">#REF!</definedName>
    <definedName name="____TOT2">#REF!</definedName>
    <definedName name="____UP1">[4]부하계산서!#REF!</definedName>
    <definedName name="____UP2">[4]부하계산서!#REF!</definedName>
    <definedName name="____WW2" localSheetId="7">#REF!</definedName>
    <definedName name="____WW2">#REF!</definedName>
    <definedName name="____WW3" localSheetId="7">#REF!</definedName>
    <definedName name="____WW3">#REF!</definedName>
    <definedName name="____WW6" localSheetId="7">#REF!</definedName>
    <definedName name="____WW6">#REF!</definedName>
    <definedName name="____WW7" localSheetId="7">#REF!</definedName>
    <definedName name="____WW7">#REF!</definedName>
    <definedName name="____WW8" localSheetId="7">#REF!</definedName>
    <definedName name="____WW8">#REF!</definedName>
    <definedName name="___A1">#REF!</definedName>
    <definedName name="___D1">#REF!</definedName>
    <definedName name="___D2">#REF!</definedName>
    <definedName name="___DOG1" localSheetId="7">#REF!</definedName>
    <definedName name="___DOG1">#REF!</definedName>
    <definedName name="___DOG2" localSheetId="7">#REF!</definedName>
    <definedName name="___DOG2">#REF!</definedName>
    <definedName name="___DOG22" localSheetId="7">#REF!</definedName>
    <definedName name="___DOG22">#REF!</definedName>
    <definedName name="___DOG3" localSheetId="7">#REF!</definedName>
    <definedName name="___DOG3">#REF!</definedName>
    <definedName name="___DOG33" localSheetId="7">#REF!</definedName>
    <definedName name="___DOG33">#REF!</definedName>
    <definedName name="___DOG4" localSheetId="7">#REF!</definedName>
    <definedName name="___DOG4">#REF!</definedName>
    <definedName name="___IL1" localSheetId="7">#REF!</definedName>
    <definedName name="___IL1">#REF!</definedName>
    <definedName name="___JJ21">[2]중기일위대가!$J$25</definedName>
    <definedName name="___JK21">[2]중기일위대가!$K$25</definedName>
    <definedName name="___JN21">[2]중기일위대가!$I$25</definedName>
    <definedName name="___JO11" localSheetId="7">#REF!</definedName>
    <definedName name="___JO11">#REF!</definedName>
    <definedName name="___l1">[7]내역서!#REF!</definedName>
    <definedName name="___LP1">'[3]부하(성남)'!#REF!</definedName>
    <definedName name="___LPB1">[4]부하계산서!#REF!</definedName>
    <definedName name="___LPK1">[4]부하계산서!#REF!</definedName>
    <definedName name="___LU1">'[3]부하(성남)'!#REF!</definedName>
    <definedName name="___LU2">'[3]부하(성남)'!#REF!</definedName>
    <definedName name="___LV01">'[3]부하(성남)'!#REF!</definedName>
    <definedName name="___NON1" localSheetId="7">#REF!</definedName>
    <definedName name="___NON1">#REF!</definedName>
    <definedName name="___NON2">#N/A</definedName>
    <definedName name="___PB1">[5]工완성공사율!$A$1:$J$45</definedName>
    <definedName name="___PB2">[5]工완성공사율!$K$1:$T$45</definedName>
    <definedName name="___PB3">[5]工완성공사율!$U$1:$AD$45</definedName>
    <definedName name="___PI48" localSheetId="7">#REF!</definedName>
    <definedName name="___PI48">#REF!</definedName>
    <definedName name="___PI60" localSheetId="7">#REF!</definedName>
    <definedName name="___PI60">#REF!</definedName>
    <definedName name="___Q1">#REF!</definedName>
    <definedName name="___Q2">#REF!</definedName>
    <definedName name="___Q3">#REF!</definedName>
    <definedName name="___RO110" localSheetId="7">#REF!</definedName>
    <definedName name="___RO110">#REF!</definedName>
    <definedName name="___RO22" localSheetId="7">#REF!</definedName>
    <definedName name="___RO22">#REF!</definedName>
    <definedName name="___RO35" localSheetId="7">#REF!</definedName>
    <definedName name="___RO35">#REF!</definedName>
    <definedName name="___RO45" localSheetId="7">#REF!</definedName>
    <definedName name="___RO45">#REF!</definedName>
    <definedName name="___RO60" localSheetId="7">#REF!</definedName>
    <definedName name="___RO60">#REF!</definedName>
    <definedName name="___RO80" localSheetId="7">#REF!</definedName>
    <definedName name="___RO80">#REF!</definedName>
    <definedName name="___SUB1" localSheetId="7">#REF!</definedName>
    <definedName name="___SUB1">#REF!</definedName>
    <definedName name="___SUB2" localSheetId="7">#REF!</definedName>
    <definedName name="___SUB2">#REF!</definedName>
    <definedName name="___SUB3" localSheetId="7">#REF!</definedName>
    <definedName name="___SUB3">#REF!</definedName>
    <definedName name="___sub4" localSheetId="7">#REF!</definedName>
    <definedName name="___sub4">#REF!</definedName>
    <definedName name="___sub5" localSheetId="7">#REF!</definedName>
    <definedName name="___sub5">#REF!</definedName>
    <definedName name="___SUM1">[6]EP0618!#REF!</definedName>
    <definedName name="___SUM10">[6]EP0618!#REF!</definedName>
    <definedName name="___SUM11">[6]EP0618!#REF!</definedName>
    <definedName name="___SUM12">[6]EP0618!#REF!</definedName>
    <definedName name="___SUM13">[6]EP0618!#REF!</definedName>
    <definedName name="___SUM14">[6]EP0618!#REF!</definedName>
    <definedName name="___SUM15">[6]EP0618!#REF!</definedName>
    <definedName name="___SUM16">[6]EP0618!#REF!</definedName>
    <definedName name="___SUM17">[6]EP0618!#REF!</definedName>
    <definedName name="___SUM18">[6]EP0618!#REF!</definedName>
    <definedName name="___SUM19">[6]EP0618!#REF!</definedName>
    <definedName name="___SUM2">[6]EP0618!#REF!</definedName>
    <definedName name="___SUM3">[6]EP0618!#REF!</definedName>
    <definedName name="___SUM4">[6]EP0618!#REF!</definedName>
    <definedName name="___SUM5">[6]EP0618!#REF!</definedName>
    <definedName name="___SUM6">[6]EP0618!#REF!</definedName>
    <definedName name="___SUM7">[6]EP0618!#REF!</definedName>
    <definedName name="___SUM8">[6]EP0618!#REF!</definedName>
    <definedName name="___SUM9">[6]EP0618!#REF!</definedName>
    <definedName name="___TON1" localSheetId="7">#REF!</definedName>
    <definedName name="___TON1">#REF!</definedName>
    <definedName name="___TON2" localSheetId="7">#REF!</definedName>
    <definedName name="___TON2">#REF!</definedName>
    <definedName name="___TOT1" localSheetId="7">#REF!</definedName>
    <definedName name="___TOT1">#REF!</definedName>
    <definedName name="___TOT2" localSheetId="7">#REF!</definedName>
    <definedName name="___TOT2">#REF!</definedName>
    <definedName name="___UP1">[4]부하계산서!#REF!</definedName>
    <definedName name="___UP2">[4]부하계산서!#REF!</definedName>
    <definedName name="___WW2" localSheetId="7">#REF!</definedName>
    <definedName name="___WW2">#REF!</definedName>
    <definedName name="___WW3" localSheetId="7">#REF!</definedName>
    <definedName name="___WW3">#REF!</definedName>
    <definedName name="___WW6" localSheetId="7">#REF!</definedName>
    <definedName name="___WW6">#REF!</definedName>
    <definedName name="___WW7" localSheetId="7">#REF!</definedName>
    <definedName name="___WW7">#REF!</definedName>
    <definedName name="___WW8" localSheetId="7">#REF!</definedName>
    <definedName name="___WW8">#REF!</definedName>
    <definedName name="__10_________G_0Extr">#REF!</definedName>
    <definedName name="__11_________G_0Extract">#REF!</definedName>
    <definedName name="__123Graph_A" hidden="1">#REF!</definedName>
    <definedName name="__17________G_0Extr">#REF!</definedName>
    <definedName name="__18________G_0Extract">#REF!</definedName>
    <definedName name="__8_________3_0Crite">#REF!</definedName>
    <definedName name="__9_________3_0Criteria">#REF!</definedName>
    <definedName name="__A1" localSheetId="7">#REF!</definedName>
    <definedName name="__A1">#REF!</definedName>
    <definedName name="__D1" localSheetId="7">#REF!</definedName>
    <definedName name="__D1">#REF!</definedName>
    <definedName name="__D2" localSheetId="7">#REF!</definedName>
    <definedName name="__D2">#REF!</definedName>
    <definedName name="__DOG1" localSheetId="7">#REF!</definedName>
    <definedName name="__DOG1">#REF!</definedName>
    <definedName name="__DOG2" localSheetId="7">#REF!</definedName>
    <definedName name="__DOG2">#REF!</definedName>
    <definedName name="__DOG22" localSheetId="7">#REF!</definedName>
    <definedName name="__DOG22">#REF!</definedName>
    <definedName name="__DOG3" localSheetId="7">#REF!</definedName>
    <definedName name="__DOG3">#REF!</definedName>
    <definedName name="__DOG33" localSheetId="7">#REF!</definedName>
    <definedName name="__DOG33">#REF!</definedName>
    <definedName name="__DOG4" localSheetId="7">#REF!</definedName>
    <definedName name="__DOG4">#REF!</definedName>
    <definedName name="__IL1" localSheetId="7">#REF!</definedName>
    <definedName name="__IL1">#REF!</definedName>
    <definedName name="__JJ21">[2]중기일위대가!$J$25</definedName>
    <definedName name="__JK21">[2]중기일위대가!$K$25</definedName>
    <definedName name="__JN21">[2]중기일위대가!$I$25</definedName>
    <definedName name="__JO11" localSheetId="7">#REF!</definedName>
    <definedName name="__JO11">#REF!</definedName>
    <definedName name="__l1">[7]내역서!#REF!</definedName>
    <definedName name="__LP1">'[3]부하(성남)'!#REF!</definedName>
    <definedName name="__LPB1">[4]부하계산서!#REF!</definedName>
    <definedName name="__LPK1">[4]부하계산서!#REF!</definedName>
    <definedName name="__LU1">'[3]부하(성남)'!#REF!</definedName>
    <definedName name="__LU2">'[3]부하(성남)'!#REF!</definedName>
    <definedName name="__LV01">'[3]부하(성남)'!#REF!</definedName>
    <definedName name="__NON1" localSheetId="7">#REF!</definedName>
    <definedName name="__NON1">#REF!</definedName>
    <definedName name="__NON2">#N/A</definedName>
    <definedName name="__PB1">[5]工완성공사율!$A$1:$J$45</definedName>
    <definedName name="__PB2">[5]工완성공사율!$K$1:$T$45</definedName>
    <definedName name="__PB3">[5]工완성공사율!$U$1:$AD$45</definedName>
    <definedName name="__PI48" localSheetId="7">#REF!</definedName>
    <definedName name="__PI48">#REF!</definedName>
    <definedName name="__PI60" localSheetId="7">#REF!</definedName>
    <definedName name="__PI60">#REF!</definedName>
    <definedName name="__Q1" localSheetId="7">#REF!</definedName>
    <definedName name="__Q1">#REF!</definedName>
    <definedName name="__Q2" localSheetId="7">#REF!</definedName>
    <definedName name="__Q2">#REF!</definedName>
    <definedName name="__Q3" localSheetId="7">#REF!</definedName>
    <definedName name="__Q3">#REF!</definedName>
    <definedName name="__RO110" localSheetId="7">#REF!</definedName>
    <definedName name="__RO110">#REF!</definedName>
    <definedName name="__RO22" localSheetId="7">#REF!</definedName>
    <definedName name="__RO22">#REF!</definedName>
    <definedName name="__RO35" localSheetId="7">#REF!</definedName>
    <definedName name="__RO35">#REF!</definedName>
    <definedName name="__RO45" localSheetId="7">#REF!</definedName>
    <definedName name="__RO45">#REF!</definedName>
    <definedName name="__RO60" localSheetId="7">#REF!</definedName>
    <definedName name="__RO60">#REF!</definedName>
    <definedName name="__RO80" localSheetId="7">#REF!</definedName>
    <definedName name="__RO80">#REF!</definedName>
    <definedName name="__SUB1" localSheetId="7">#REF!</definedName>
    <definedName name="__SUB1">#REF!</definedName>
    <definedName name="__SUB2" localSheetId="7">#REF!</definedName>
    <definedName name="__SUB2">#REF!</definedName>
    <definedName name="__SUB3" localSheetId="7">#REF!</definedName>
    <definedName name="__SUB3">#REF!</definedName>
    <definedName name="__sub4" localSheetId="7">#REF!</definedName>
    <definedName name="__sub4">#REF!</definedName>
    <definedName name="__sub5" localSheetId="7">#REF!</definedName>
    <definedName name="__sub5">#REF!</definedName>
    <definedName name="__SUM1">[6]EP0618!#REF!</definedName>
    <definedName name="__SUM10">[6]EP0618!#REF!</definedName>
    <definedName name="__SUM11">[6]EP0618!#REF!</definedName>
    <definedName name="__SUM12">[6]EP0618!#REF!</definedName>
    <definedName name="__SUM13">[6]EP0618!#REF!</definedName>
    <definedName name="__SUM14">[6]EP0618!#REF!</definedName>
    <definedName name="__SUM15">[6]EP0618!#REF!</definedName>
    <definedName name="__SUM16">[6]EP0618!#REF!</definedName>
    <definedName name="__SUM17">[6]EP0618!#REF!</definedName>
    <definedName name="__SUM18">[6]EP0618!#REF!</definedName>
    <definedName name="__SUM19">[6]EP0618!#REF!</definedName>
    <definedName name="__SUM2">[6]EP0618!#REF!</definedName>
    <definedName name="__SUM3">[6]EP0618!#REF!</definedName>
    <definedName name="__SUM4">[6]EP0618!#REF!</definedName>
    <definedName name="__SUM5">[6]EP0618!#REF!</definedName>
    <definedName name="__SUM6">[6]EP0618!#REF!</definedName>
    <definedName name="__SUM7">[6]EP0618!#REF!</definedName>
    <definedName name="__SUM8">[6]EP0618!#REF!</definedName>
    <definedName name="__SUM9">[6]EP0618!#REF!</definedName>
    <definedName name="__TON1" localSheetId="7">#REF!</definedName>
    <definedName name="__TON1">#REF!</definedName>
    <definedName name="__TON2" localSheetId="7">#REF!</definedName>
    <definedName name="__TON2">#REF!</definedName>
    <definedName name="__TOT1" localSheetId="7">#REF!</definedName>
    <definedName name="__TOT1">#REF!</definedName>
    <definedName name="__TOT2" localSheetId="7">#REF!</definedName>
    <definedName name="__TOT2">#REF!</definedName>
    <definedName name="__UP1">[4]부하계산서!#REF!</definedName>
    <definedName name="__UP2">[4]부하계산서!#REF!</definedName>
    <definedName name="__WW2" localSheetId="7">#REF!</definedName>
    <definedName name="__WW2">#REF!</definedName>
    <definedName name="__WW3" localSheetId="7">#REF!</definedName>
    <definedName name="__WW3">#REF!</definedName>
    <definedName name="__WW6" localSheetId="7">#REF!</definedName>
    <definedName name="__WW6">#REF!</definedName>
    <definedName name="__WW7" localSheetId="7">#REF!</definedName>
    <definedName name="__WW7">#REF!</definedName>
    <definedName name="__WW8" localSheetId="7">#REF!</definedName>
    <definedName name="__WW8">#REF!</definedName>
    <definedName name="_0" localSheetId="7">[8]직재!#REF!</definedName>
    <definedName name="_0">[8]직재!#REF!</definedName>
    <definedName name="_1" localSheetId="7">[9]I一般比!#REF!</definedName>
    <definedName name="_1">[9]I一般比!#REF!</definedName>
    <definedName name="_1.토___공" localSheetId="7">#REF!</definedName>
    <definedName name="_1.토___공">#REF!</definedName>
    <definedName name="_1_">[1]예가표!#REF!</definedName>
    <definedName name="_10_________G_0Extr" localSheetId="7">#REF!</definedName>
    <definedName name="_10_________G_0Extr">#REF!</definedName>
    <definedName name="_100_G__Extr" localSheetId="7">#REF!</definedName>
    <definedName name="_100_G__Extr">#REF!</definedName>
    <definedName name="_101__wrn.Ã¶°ñÁý°èÇ_._.5Ä­." hidden="1">{#N/A,#N/A,FALSE,"Sheet1"}</definedName>
    <definedName name="_101_G__Extract" localSheetId="7">#REF!</definedName>
    <definedName name="_101_G__Extract">#REF!</definedName>
    <definedName name="_103__단">#REF!</definedName>
    <definedName name="_105_0">[1]예가표!#REF!</definedName>
    <definedName name="_106___0TO">[10]COVER!#REF!</definedName>
    <definedName name="_107_3_0Crite">#REF!</definedName>
    <definedName name="_107¤§¤_¤¡" localSheetId="7" hidden="1">{#N/A,#N/A,FALSE,"Sheet1"}</definedName>
    <definedName name="_107¤§¤_¤¡" hidden="1">{#N/A,#N/A,FALSE,"Sheet1"}</definedName>
    <definedName name="_108_3_0Criteria">#REF!</definedName>
    <definedName name="_109_3__Crite">#REF!</definedName>
    <definedName name="_10A1_" localSheetId="7">#REF!</definedName>
    <definedName name="_10A1_">#REF!</definedName>
    <definedName name="_11_________G_0Extract" localSheetId="7">#REF!</definedName>
    <definedName name="_11_________G_0Extract">#REF!</definedName>
    <definedName name="_110_3__Criteria">#REF!</definedName>
    <definedName name="_110_3_0Crite" localSheetId="7">#REF!</definedName>
    <definedName name="_110_3_0Crite">#REF!</definedName>
    <definedName name="_111_3_0Criteria" localSheetId="7">#REF!</definedName>
    <definedName name="_111_3_0Criteria">#REF!</definedName>
    <definedName name="_111_G_0Extr">#REF!</definedName>
    <definedName name="_112_3__Crite" localSheetId="7">#REF!</definedName>
    <definedName name="_112_3__Crite">#REF!</definedName>
    <definedName name="_112_G_0Extract">#REF!</definedName>
    <definedName name="_113_3__Criteria" localSheetId="7">#REF!</definedName>
    <definedName name="_113_3__Criteria">#REF!</definedName>
    <definedName name="_113_G__Extr">#REF!</definedName>
    <definedName name="_114_G__Extract">#REF!</definedName>
    <definedName name="_114단" localSheetId="7">#REF!</definedName>
    <definedName name="_114단">#REF!</definedName>
    <definedName name="_115A1_" localSheetId="7">#REF!</definedName>
    <definedName name="_115A1_">#REF!</definedName>
    <definedName name="_116D1_" localSheetId="7">#REF!</definedName>
    <definedName name="_116D1_">#REF!</definedName>
    <definedName name="_117____TO">[10]COVER!#REF!</definedName>
    <definedName name="_117D2_" localSheetId="7">#REF!</definedName>
    <definedName name="_117D2_">#REF!</definedName>
    <definedName name="_118G_0Extr" localSheetId="7">#REF!</definedName>
    <definedName name="_118G_0Extr">#REF!</definedName>
    <definedName name="_119G_0Extract" localSheetId="7">#REF!</definedName>
    <definedName name="_119G_0Extract">#REF!</definedName>
    <definedName name="_11D1_" localSheetId="7">#REF!</definedName>
    <definedName name="_11D1_">#REF!</definedName>
    <definedName name="_12________¤§¤_¤¡" localSheetId="7" hidden="1">{#N/A,#N/A,FALSE,"Sheet1"}</definedName>
    <definedName name="_12________¤§¤_¤¡" hidden="1">{#N/A,#N/A,FALSE,"Sheet1"}</definedName>
    <definedName name="_120¤§¤_¤¡" hidden="1">{#N/A,#N/A,FALSE,"Sheet1"}</definedName>
    <definedName name="_120G__Extr" localSheetId="7">#REF!</definedName>
    <definedName name="_120G__Extr">#REF!</definedName>
    <definedName name="_121_0">[1]예가표!#REF!</definedName>
    <definedName name="_121G__Extract" localSheetId="7">#REF!</definedName>
    <definedName name="_121G__Extract">#REF!</definedName>
    <definedName name="_122_0TO">[10]COVER!#REF!</definedName>
    <definedName name="_122IL1_" localSheetId="7">#REF!</definedName>
    <definedName name="_122IL1_">#REF!</definedName>
    <definedName name="_123_3_0Crite">#REF!</definedName>
    <definedName name="_124_3_0Criteria">#REF!</definedName>
    <definedName name="_125_3__Crite">#REF!</definedName>
    <definedName name="_126_3__Criteria">#REF!</definedName>
    <definedName name="_126Q1_" localSheetId="7">#REF!</definedName>
    <definedName name="_126Q1_">#REF!</definedName>
    <definedName name="_127Q2_" localSheetId="7">#REF!</definedName>
    <definedName name="_127Q2_">#REF!</definedName>
    <definedName name="_128A1_">#REF!</definedName>
    <definedName name="_128Q3_" localSheetId="7">#REF!</definedName>
    <definedName name="_128Q3_">#REF!</definedName>
    <definedName name="_12D2_" localSheetId="7">#REF!</definedName>
    <definedName name="_12D2_">#REF!</definedName>
    <definedName name="_13________¤§¤_¤¡" hidden="1">{#N/A,#N/A,FALSE,"Sheet1"}</definedName>
    <definedName name="_130D1_">#REF!</definedName>
    <definedName name="_130wrn.Ã¶°ñÁý°èÇ_._.5Ä­." localSheetId="7" hidden="1">{#N/A,#N/A,FALSE,"Sheet1"}</definedName>
    <definedName name="_130wrn.Ã¶°ñÁý°èÇ_._.5Ä­." hidden="1">{#N/A,#N/A,FALSE,"Sheet1"}</definedName>
    <definedName name="_132D2_">#REF!</definedName>
    <definedName name="_133G_0Extr">#REF!</definedName>
    <definedName name="_134G_0Extract">#REF!</definedName>
    <definedName name="_135G__Extr">#REF!</definedName>
    <definedName name="_136G__Extract">#REF!</definedName>
    <definedName name="_137IL1_">#REF!</definedName>
    <definedName name="_138l1_">[7]내역서!#REF!</definedName>
    <definedName name="_13G_0Extr" localSheetId="7">#REF!</definedName>
    <definedName name="_13G_0Extr">#REF!</definedName>
    <definedName name="_14________0">[1]예가표!#REF!</definedName>
    <definedName name="_14________3_0Crite" localSheetId="7">#REF!</definedName>
    <definedName name="_14________3_0Crite">#REF!</definedName>
    <definedName name="_142Q1_">#REF!</definedName>
    <definedName name="_144Q2_">#REF!</definedName>
    <definedName name="_146Q3_">#REF!</definedName>
    <definedName name="_147TO">[10]COVER!#REF!</definedName>
    <definedName name="_149wrn.Ã¶°ñÁý°èÇ_._.5Ä­." hidden="1">{#N/A,#N/A,FALSE,"Sheet1"}</definedName>
    <definedName name="_14G_0Extract" localSheetId="7">#REF!</definedName>
    <definedName name="_14G_0Extract">#REF!</definedName>
    <definedName name="_15________3_0Crite">#REF!</definedName>
    <definedName name="_15________3_0Criteria" localSheetId="7">#REF!</definedName>
    <definedName name="_15________3_0Criteria">#REF!</definedName>
    <definedName name="_151단">#REF!</definedName>
    <definedName name="_15A" localSheetId="7">[11]금액내역서!$D$3:$D$10</definedName>
    <definedName name="_15A">[12]금액내역서!$D$3:$D$10</definedName>
    <definedName name="_15G__Extr" localSheetId="7">#REF!</definedName>
    <definedName name="_15G__Extr">#REF!</definedName>
    <definedName name="_16________3_0Criteria">#REF!</definedName>
    <definedName name="_16________단" localSheetId="7">#REF!</definedName>
    <definedName name="_16________단">#REF!</definedName>
    <definedName name="_16G__Extract" localSheetId="7">#REF!</definedName>
    <definedName name="_16G__Extract">#REF!</definedName>
    <definedName name="_17________G_0Extr" localSheetId="7">#REF!</definedName>
    <definedName name="_17________G_0Extr">#REF!</definedName>
    <definedName name="_17IL1_" localSheetId="7">#REF!</definedName>
    <definedName name="_17IL1_">#REF!</definedName>
    <definedName name="_18________G_0Extract" localSheetId="7">#REF!</definedName>
    <definedName name="_18________G_0Extract">#REF!</definedName>
    <definedName name="_19________wrn.Ã¶°ñÁý°èÇ_._.5Ä­." localSheetId="7" hidden="1">{#N/A,#N/A,FALSE,"Sheet1"}</definedName>
    <definedName name="_19________wrn.Ã¶°ñÁý°èÇ_._.5Ä­." hidden="1">{#N/A,#N/A,FALSE,"Sheet1"}</definedName>
    <definedName name="_2">[13]J直材4!$F$5:$G$5</definedName>
    <definedName name="_2_">[1]예가표!#REF!</definedName>
    <definedName name="_20________wrn.Ã¶°ñÁý°èÇ_._.5Ä­." hidden="1">{#N/A,#N/A,FALSE,"Sheet1"}</definedName>
    <definedName name="_21_______¤§¤_¤¡" localSheetId="7" hidden="1">{#N/A,#N/A,FALSE,"Sheet1"}</definedName>
    <definedName name="_21_______¤§¤_¤¡" hidden="1">{#N/A,#N/A,FALSE,"Sheet1"}</definedName>
    <definedName name="_21Q1_" localSheetId="7">#REF!</definedName>
    <definedName name="_21Q1_">#REF!</definedName>
    <definedName name="_22________단">#REF!</definedName>
    <definedName name="_22Q2_" localSheetId="7">#REF!</definedName>
    <definedName name="_22Q2_">#REF!</definedName>
    <definedName name="_23_______3_0Crite" localSheetId="7">#REF!</definedName>
    <definedName name="_23_______3_0Crite">#REF!</definedName>
    <definedName name="_23Q3_" localSheetId="7">#REF!</definedName>
    <definedName name="_23Q3_">#REF!</definedName>
    <definedName name="_24_______3_0Criteria" localSheetId="7">#REF!</definedName>
    <definedName name="_24_______3_0Criteria">#REF!</definedName>
    <definedName name="_24wrn.Ã¶°ñÁý°èÇ_._.5Ä­." localSheetId="7" hidden="1">{#N/A,#N/A,FALSE,"Sheet1"}</definedName>
    <definedName name="_24wrn.Ã¶°ñÁý°èÇ_._.5Ä­." hidden="1">{#N/A,#N/A,FALSE,"Sheet1"}</definedName>
    <definedName name="_25_______¤§¤_¤¡" hidden="1">{#N/A,#N/A,FALSE,"Sheet1"}</definedName>
    <definedName name="_25_______3__Crite" localSheetId="7">#REF!</definedName>
    <definedName name="_25_______3__Crite">#REF!</definedName>
    <definedName name="_26_______0">[1]예가표!#REF!</definedName>
    <definedName name="_26_______3__Criteria" localSheetId="7">#REF!</definedName>
    <definedName name="_26_______3__Criteria">#REF!</definedName>
    <definedName name="_26q45_" hidden="1">{"'용역비'!$A$4:$C$8"}</definedName>
    <definedName name="_27_______3_0Crite">#REF!</definedName>
    <definedName name="_27_______단" localSheetId="7">#REF!</definedName>
    <definedName name="_27_______단">#REF!</definedName>
    <definedName name="_28_______3_0Criteria">#REF!</definedName>
    <definedName name="_28_______G_0Extr" localSheetId="7">#REF!</definedName>
    <definedName name="_28_______G_0Extr">#REF!</definedName>
    <definedName name="_29_______3__Crite">#REF!</definedName>
    <definedName name="_29_______G_0Extract" localSheetId="7">#REF!</definedName>
    <definedName name="_29_______G_0Extract">#REF!</definedName>
    <definedName name="_3">#N/A</definedName>
    <definedName name="_3.배수공" localSheetId="7">#REF!</definedName>
    <definedName name="_3.배수공">#REF!</definedName>
    <definedName name="_3.포__장__공" localSheetId="7">#REF!</definedName>
    <definedName name="_3.포__장__공">#REF!</definedName>
    <definedName name="_3_">[1]예가표!#REF!</definedName>
    <definedName name="_3_1._총투자사업비" localSheetId="7">#REF!</definedName>
    <definedName name="_3_1._총투자사업비">#REF!</definedName>
    <definedName name="_3_5" localSheetId="7">#REF!</definedName>
    <definedName name="_3_5">#REF!</definedName>
    <definedName name="_3¤§¤_¤¡" localSheetId="7" hidden="1">{#N/A,#N/A,FALSE,"Sheet1"}</definedName>
    <definedName name="_3¤§¤_¤¡" hidden="1">{#N/A,#N/A,FALSE,"Sheet1"}</definedName>
    <definedName name="_30_______3__Criteria">#REF!</definedName>
    <definedName name="_30_______G__Extr" localSheetId="7">#REF!</definedName>
    <definedName name="_30_______G__Extr">#REF!</definedName>
    <definedName name="_31_______G__Extract" localSheetId="7">#REF!</definedName>
    <definedName name="_31_______G__Extract">#REF!</definedName>
    <definedName name="_31_______G_0Extr">#REF!</definedName>
    <definedName name="_32_______G_0Extract">#REF!</definedName>
    <definedName name="_33_______G__Extr">#REF!</definedName>
    <definedName name="_34_______G__Extract">#REF!</definedName>
    <definedName name="_34_______wrn.Ã¶°ñÁý°èÇ_._.5Ä­." localSheetId="7" hidden="1">{#N/A,#N/A,FALSE,"Sheet1"}</definedName>
    <definedName name="_34_______wrn.Ã¶°ñÁý°èÇ_._.5Ä­." hidden="1">{#N/A,#N/A,FALSE,"Sheet1"}</definedName>
    <definedName name="_36______¤§¤_¤¡" localSheetId="7" hidden="1">{#N/A,#N/A,FALSE,"Sheet1"}</definedName>
    <definedName name="_36______¤§¤_¤¡" hidden="1">{#N/A,#N/A,FALSE,"Sheet1"}</definedName>
    <definedName name="_38_______wrn.Ã¶°ñÁý°èÇ_._.5Ä­." hidden="1">{#N/A,#N/A,FALSE,"Sheet1"}</definedName>
    <definedName name="_38______3_0Crite" localSheetId="7">#REF!</definedName>
    <definedName name="_38______3_0Crite">#REF!</definedName>
    <definedName name="_39______3_0Criteria" localSheetId="7">#REF!</definedName>
    <definedName name="_39______3_0Criteria">#REF!</definedName>
    <definedName name="_4.구조물공" localSheetId="7">#REF!</definedName>
    <definedName name="_4.구조물공">#REF!</definedName>
    <definedName name="_4_">[1]예가표!#REF!</definedName>
    <definedName name="_4_3._에너지절약을_위한_개선안" localSheetId="7">#REF!</definedName>
    <definedName name="_4_3._에너지절약을_위한_개선안">#REF!</definedName>
    <definedName name="_40_______단">#REF!</definedName>
    <definedName name="_40______3__Crite" localSheetId="7">#REF!</definedName>
    <definedName name="_40______3__Crite">#REF!</definedName>
    <definedName name="_41______3__Criteria" localSheetId="7">#REF!</definedName>
    <definedName name="_41______3__Criteria">#REF!</definedName>
    <definedName name="_415">#REF!</definedName>
    <definedName name="_415___0">#REF!</definedName>
    <definedName name="_415___10">#REF!</definedName>
    <definedName name="_415___12">#REF!</definedName>
    <definedName name="_415___2">#REF!</definedName>
    <definedName name="_415___3">#REF!</definedName>
    <definedName name="_415___4">#REF!</definedName>
    <definedName name="_415___5">#REF!</definedName>
    <definedName name="_415___7">#REF!</definedName>
    <definedName name="_415___8">#REF!</definedName>
    <definedName name="_415___9">#REF!</definedName>
    <definedName name="_42______단" localSheetId="7">#REF!</definedName>
    <definedName name="_42______단">#REF!</definedName>
    <definedName name="_43______¤§¤_¤¡" hidden="1">{#N/A,#N/A,FALSE,"Sheet1"}</definedName>
    <definedName name="_43______G_0Extr" localSheetId="7">#REF!</definedName>
    <definedName name="_43______G_0Extr">#REF!</definedName>
    <definedName name="_44______0">[1]예가표!#REF!</definedName>
    <definedName name="_44______G_0Extract" localSheetId="7">#REF!</definedName>
    <definedName name="_44______G_0Extract">#REF!</definedName>
    <definedName name="_45______3_0Crite">#REF!</definedName>
    <definedName name="_45______G__Extr" localSheetId="7">#REF!</definedName>
    <definedName name="_45______G__Extr">#REF!</definedName>
    <definedName name="_46______3_0Criteria">#REF!</definedName>
    <definedName name="_46______G__Extract" localSheetId="7">#REF!</definedName>
    <definedName name="_46______G__Extract">#REF!</definedName>
    <definedName name="_461___0">#REF!</definedName>
    <definedName name="_461___10">#REF!</definedName>
    <definedName name="_461___12">#REF!</definedName>
    <definedName name="_461___2">#REF!</definedName>
    <definedName name="_461___3">#REF!</definedName>
    <definedName name="_461___4">#REF!</definedName>
    <definedName name="_461___5">#REF!</definedName>
    <definedName name="_461___7">#REF!</definedName>
    <definedName name="_461___8">#REF!</definedName>
    <definedName name="_461___9">#REF!</definedName>
    <definedName name="_47______3__Crite">#REF!</definedName>
    <definedName name="_48______3__Criteria">#REF!</definedName>
    <definedName name="_49______G_0Extr">#REF!</definedName>
    <definedName name="_49______wrn.Ã¶°ñÁý°èÇ_._.5Ä­." localSheetId="7" hidden="1">{#N/A,#N/A,FALSE,"Sheet1"}</definedName>
    <definedName name="_49______wrn.Ã¶°ñÁý°èÇ_._.5Ä­." hidden="1">{#N/A,#N/A,FALSE,"Sheet1"}</definedName>
    <definedName name="_5" localSheetId="7">'[14]설직재-1'!#REF!</definedName>
    <definedName name="_5">'[14]설직재-1'!#REF!</definedName>
    <definedName name="_5.포장공" localSheetId="7">#REF!</definedName>
    <definedName name="_5.포장공">#REF!</definedName>
    <definedName name="_5_">[1]예가표!#REF!</definedName>
    <definedName name="_5_3_0Crite" localSheetId="7">#REF!</definedName>
    <definedName name="_5_3_0Crite">#REF!</definedName>
    <definedName name="_50______G_0Extract">#REF!</definedName>
    <definedName name="_51______G__Extr">#REF!</definedName>
    <definedName name="_51_____¤§¤_¤¡" localSheetId="7" hidden="1">{#N/A,#N/A,FALSE,"Sheet1"}</definedName>
    <definedName name="_51_____¤§¤_¤¡" hidden="1">{#N/A,#N/A,FALSE,"Sheet1"}</definedName>
    <definedName name="_52______G__Extract">#REF!</definedName>
    <definedName name="_53_____3_0Crite" localSheetId="7">#REF!</definedName>
    <definedName name="_53_____3_0Crite">#REF!</definedName>
    <definedName name="_54_____3_0Criteria" localSheetId="7">#REF!</definedName>
    <definedName name="_54_____3_0Criteria">#REF!</definedName>
    <definedName name="_55_____3__Crite" localSheetId="7">#REF!</definedName>
    <definedName name="_55_____3__Crite">#REF!</definedName>
    <definedName name="_56______wrn.Ã¶°ñÁý°èÇ_._.5Ä­." hidden="1">{#N/A,#N/A,FALSE,"Sheet1"}</definedName>
    <definedName name="_56_____3__Criteria" localSheetId="7">#REF!</definedName>
    <definedName name="_56_____3__Criteria">#REF!</definedName>
    <definedName name="_57_____단" localSheetId="7">#REF!</definedName>
    <definedName name="_57_____단">#REF!</definedName>
    <definedName name="_58______단">#REF!</definedName>
    <definedName name="_58_____G_0Extr" localSheetId="7">#REF!</definedName>
    <definedName name="_58_____G_0Extr">#REF!</definedName>
    <definedName name="_59_____G_0Extract" localSheetId="7">#REF!</definedName>
    <definedName name="_59_____G_0Extract">#REF!</definedName>
    <definedName name="_6._가_시_설_공" localSheetId="7">#REF!</definedName>
    <definedName name="_6._가_시_설_공">#REF!</definedName>
    <definedName name="_6_">[1]예가표!#REF!</definedName>
    <definedName name="_6_3_0Criteria" localSheetId="7">#REF!</definedName>
    <definedName name="_6_3_0Criteria">#REF!</definedName>
    <definedName name="_60_____G__Extr" localSheetId="7">#REF!</definedName>
    <definedName name="_60_____G__Extr">#REF!</definedName>
    <definedName name="_61_____¤§¤_¤¡" hidden="1">{#N/A,#N/A,FALSE,"Sheet1"}</definedName>
    <definedName name="_61_____G__Extract" localSheetId="7">#REF!</definedName>
    <definedName name="_61_____G__Extract">#REF!</definedName>
    <definedName name="_62_____0">[1]예가표!#REF!</definedName>
    <definedName name="_63_____3_0Crite">#REF!</definedName>
    <definedName name="_64_____3_0Criteria">#REF!</definedName>
    <definedName name="_64_____wrn.Ã¶°ñÁý°èÇ_._.5Ä­." localSheetId="7" hidden="1">{#N/A,#N/A,FALSE,"Sheet1"}</definedName>
    <definedName name="_64_____wrn.Ã¶°ñÁý°èÇ_._.5Ä­." hidden="1">{#N/A,#N/A,FALSE,"Sheet1"}</definedName>
    <definedName name="_65_____3__Crite">#REF!</definedName>
    <definedName name="_66_____3__Criteria">#REF!</definedName>
    <definedName name="_67_____G_0Extr">#REF!</definedName>
    <definedName name="_67____3_0Crite" localSheetId="7">#REF!</definedName>
    <definedName name="_67____3_0Crite">#REF!</definedName>
    <definedName name="_68_____G_0Extract">#REF!</definedName>
    <definedName name="_68____3_0Criteria" localSheetId="7">#REF!</definedName>
    <definedName name="_68____3_0Criteria">#REF!</definedName>
    <definedName name="_69_____G__Extr">#REF!</definedName>
    <definedName name="_69____3__Crite" localSheetId="7">#REF!</definedName>
    <definedName name="_69____3__Crite">#REF!</definedName>
    <definedName name="_7" localSheetId="7">'[14]설직재-1'!#REF!</definedName>
    <definedName name="_7">'[14]설직재-1'!#REF!</definedName>
    <definedName name="_7_________0">[1]예가표!#REF!</definedName>
    <definedName name="_7_3__Crite" localSheetId="7">#REF!</definedName>
    <definedName name="_7_3__Crite">#REF!</definedName>
    <definedName name="_70_____G__Extract">#REF!</definedName>
    <definedName name="_70____3__Criteria" localSheetId="7">#REF!</definedName>
    <definedName name="_70____3__Criteria">#REF!</definedName>
    <definedName name="_71____G_0Extr" localSheetId="7">#REF!</definedName>
    <definedName name="_71____G_0Extr">#REF!</definedName>
    <definedName name="_72____G_0Extract" localSheetId="7">#REF!</definedName>
    <definedName name="_72____G_0Extract">#REF!</definedName>
    <definedName name="_73____G__Extr" localSheetId="7">#REF!</definedName>
    <definedName name="_73____G__Extr">#REF!</definedName>
    <definedName name="_74_____wrn.Ã¶°ñÁý°èÇ_._.5Ä­." hidden="1">{#N/A,#N/A,FALSE,"Sheet1"}</definedName>
    <definedName name="_74____G__Extract" localSheetId="7">#REF!</definedName>
    <definedName name="_74____G__Extract">#REF!</definedName>
    <definedName name="_76_____단">#REF!</definedName>
    <definedName name="_78____0">[1]예가표!#REF!</definedName>
    <definedName name="_79____3_0Crite">#REF!</definedName>
    <definedName name="_79__¤§¤_¤¡" localSheetId="7" hidden="1">{#N/A,#N/A,FALSE,"Sheet1"}</definedName>
    <definedName name="_79__¤§¤_¤¡" hidden="1">{#N/A,#N/A,FALSE,"Sheet1"}</definedName>
    <definedName name="_8_________3_0Crite" localSheetId="7">#REF!</definedName>
    <definedName name="_8_________3_0Crite">#REF!</definedName>
    <definedName name="_8_3__Criteria" localSheetId="7">#REF!</definedName>
    <definedName name="_8_3__Criteria">#REF!</definedName>
    <definedName name="_80____3_0Criteria">#REF!</definedName>
    <definedName name="_81____3__Crite">#REF!</definedName>
    <definedName name="_82____3__Criteria">#REF!</definedName>
    <definedName name="_82__3_0Crite" localSheetId="7">#REF!</definedName>
    <definedName name="_82__3_0Crite">#REF!</definedName>
    <definedName name="_83____G_0Extr">#REF!</definedName>
    <definedName name="_83__3_0Criteria" localSheetId="7">#REF!</definedName>
    <definedName name="_83__3_0Criteria">#REF!</definedName>
    <definedName name="_84____G_0Extract">#REF!</definedName>
    <definedName name="_84__단" localSheetId="7">#REF!</definedName>
    <definedName name="_84__단">#REF!</definedName>
    <definedName name="_85____G__Extr">#REF!</definedName>
    <definedName name="_85__G_0Extr" localSheetId="7">#REF!</definedName>
    <definedName name="_85__G_0Extr">#REF!</definedName>
    <definedName name="_86____G__Extract">#REF!</definedName>
    <definedName name="_86__G_0Extract" localSheetId="7">#REF!</definedName>
    <definedName name="_86__G_0Extract">#REF!</definedName>
    <definedName name="_88__wrn.Ã¶°ñÁý°èÇ_._.5Ä­." localSheetId="7" hidden="1">{#N/A,#N/A,FALSE,"Sheet1"}</definedName>
    <definedName name="_88__wrn.Ã¶°ñÁý°èÇ_._.5Ä­." hidden="1">{#N/A,#N/A,FALSE,"Sheet1"}</definedName>
    <definedName name="_89_____0TO">[10]COVER!#REF!</definedName>
    <definedName name="_9_________3_0Criteria" localSheetId="7">#REF!</definedName>
    <definedName name="_9_________3_0Criteria">#REF!</definedName>
    <definedName name="_90______TO">[10]COVER!#REF!</definedName>
    <definedName name="_92__¤§¤_¤¡" hidden="1">{#N/A,#N/A,FALSE,"Sheet1"}</definedName>
    <definedName name="_93__0">[1]예가표!#REF!</definedName>
    <definedName name="_93_3_0Crite" localSheetId="7">#REF!</definedName>
    <definedName name="_93_3_0Crite">#REF!</definedName>
    <definedName name="_94____0TO">[10]COVER!#REF!</definedName>
    <definedName name="_94_3_0Criteria" localSheetId="7">#REF!</definedName>
    <definedName name="_94_3_0Criteria">#REF!</definedName>
    <definedName name="_95__3_0Crite">#REF!</definedName>
    <definedName name="_95_3__Crite" localSheetId="7">#REF!</definedName>
    <definedName name="_95_3__Crite">#REF!</definedName>
    <definedName name="_96__3_0Criteria">#REF!</definedName>
    <definedName name="_96_3__Criteria" localSheetId="7">#REF!</definedName>
    <definedName name="_96_3__Criteria">#REF!</definedName>
    <definedName name="_97__G_0Extr">#REF!</definedName>
    <definedName name="_98__G_0Extract">#REF!</definedName>
    <definedName name="_98_G_0Extr" localSheetId="7">#REF!</definedName>
    <definedName name="_98_G_0Extr">#REF!</definedName>
    <definedName name="_99_____TO">[10]COVER!#REF!</definedName>
    <definedName name="_99_G_0Extract" localSheetId="7">#REF!</definedName>
    <definedName name="_99_G_0Extract">#REF!</definedName>
    <definedName name="_9단" localSheetId="7">#REF!</definedName>
    <definedName name="_9단">#REF!</definedName>
    <definedName name="_A" localSheetId="7">#REF!</definedName>
    <definedName name="_A">#REF!</definedName>
    <definedName name="_A1" localSheetId="7">#REF!</definedName>
    <definedName name="_A1">#REF!</definedName>
    <definedName name="_a2">#REF!</definedName>
    <definedName name="_a3">#REF!</definedName>
    <definedName name="_aa1">#REF!</definedName>
    <definedName name="_aaa1">#REF!</definedName>
    <definedName name="_B1">#REF!</definedName>
    <definedName name="_C">#REF!</definedName>
    <definedName name="_C315">#REF!</definedName>
    <definedName name="_Ç315">#REF!</definedName>
    <definedName name="_C315___0">#REF!</definedName>
    <definedName name="_Ç315___0">#REF!</definedName>
    <definedName name="_Ç315___10">#REF!</definedName>
    <definedName name="_C315___11">#REF!</definedName>
    <definedName name="_C315___12">#REF!</definedName>
    <definedName name="_Ç315___12">#REF!</definedName>
    <definedName name="_Ç315___2">#REF!</definedName>
    <definedName name="_Ç315___3">#REF!</definedName>
    <definedName name="_Ç315___4">#REF!</definedName>
    <definedName name="_Ç315___5">#REF!</definedName>
    <definedName name="_Ç315___7">#REF!</definedName>
    <definedName name="_Ç315___8">#REF!</definedName>
    <definedName name="_Ç315___9">#REF!</definedName>
    <definedName name="_D1" localSheetId="7">#REF!</definedName>
    <definedName name="_D1">#REF!</definedName>
    <definedName name="_D2" localSheetId="7">#REF!</definedName>
    <definedName name="_D2">#REF!</definedName>
    <definedName name="_DBB1">#REF!</definedName>
    <definedName name="_Dist_Bin" hidden="1">#REF!</definedName>
    <definedName name="_Dist_Values" hidden="1">#REF!</definedName>
    <definedName name="_DOG1" localSheetId="7">#REF!</definedName>
    <definedName name="_DOG1">#REF!</definedName>
    <definedName name="_DOG2" localSheetId="7">#REF!</definedName>
    <definedName name="_DOG2">#REF!</definedName>
    <definedName name="_DOG22" localSheetId="7">#REF!</definedName>
    <definedName name="_DOG22">#REF!</definedName>
    <definedName name="_DOG3" localSheetId="7">#REF!</definedName>
    <definedName name="_DOG3">#REF!</definedName>
    <definedName name="_DOG33" localSheetId="7">#REF!</definedName>
    <definedName name="_DOG33">#REF!</definedName>
    <definedName name="_DOG4" localSheetId="7">#REF!</definedName>
    <definedName name="_DOG4">#REF!</definedName>
    <definedName name="_E1">#REF!</definedName>
    <definedName name="_E7_E9_E11_E13_">#N/A</definedName>
    <definedName name="_ENG1">VLOOKUP(#REF!,[0]!DBHAN,3)</definedName>
    <definedName name="_ENG2">VLOOKUP(#REF!,[0]!DBHAN,3)</definedName>
    <definedName name="_ENG3">VLOOKUP(#REF!,[0]!DBHAN,3)</definedName>
    <definedName name="_Fill" localSheetId="7" hidden="1">#REF!</definedName>
    <definedName name="_Fill" hidden="1">#REF!</definedName>
    <definedName name="_xlnm._FilterDatabase" localSheetId="7">#REF!</definedName>
    <definedName name="_xlnm._FilterDatabase">#REF!</definedName>
    <definedName name="_HAN1">VLOOKUP(#REF!,[0]!DBHAN,2)</definedName>
    <definedName name="_HAN2">VLOOKUP(#REF!,[0]!DBHAN,2)</definedName>
    <definedName name="_HAN3">VLOOKUP(#REF!,[0]!DBHAN,2)</definedName>
    <definedName name="_IL1" localSheetId="7">#REF!</definedName>
    <definedName name="_IL1">#REF!</definedName>
    <definedName name="_JJ21">[2]중기일위대가!$J$25</definedName>
    <definedName name="_JK21">[2]중기일위대가!$K$25</definedName>
    <definedName name="_JN21">[2]중기일위대가!$I$25</definedName>
    <definedName name="_JO11" localSheetId="7">#REF!</definedName>
    <definedName name="_JO11">#REF!</definedName>
    <definedName name="_K11">#REF!</definedName>
    <definedName name="_K111">#REF!</definedName>
    <definedName name="_K1111">#REF!</definedName>
    <definedName name="_KD2" hidden="1">#REF!</definedName>
    <definedName name="_KD3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KK2" hidden="1">#REF!</definedName>
    <definedName name="_KK3" hidden="1">#REF!</definedName>
    <definedName name="_l1">[7]내역서!#REF!</definedName>
    <definedName name="_L2">#REF!</definedName>
    <definedName name="_L3">#REF!</definedName>
    <definedName name="_LP1">'[3]부하(성남)'!#REF!</definedName>
    <definedName name="_LPB1">[4]부하계산서!#REF!</definedName>
    <definedName name="_LPK1">[4]부하계산서!#REF!</definedName>
    <definedName name="_LU1">'[3]부하(성남)'!#REF!</definedName>
    <definedName name="_LU2">'[3]부하(성남)'!#REF!</definedName>
    <definedName name="_LV01">'[3]부하(성남)'!#REF!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NON1" localSheetId="7">#REF!</definedName>
    <definedName name="_NON1">#REF!</definedName>
    <definedName name="_NON2">#N/A</definedName>
    <definedName name="_Order1" localSheetId="7" hidden="1">0</definedName>
    <definedName name="_Order1" hidden="1">255</definedName>
    <definedName name="_Order2" hidden="1">255</definedName>
    <definedName name="_Parse_Out" hidden="1">'[15]갑지(추정)'!#REF!</definedName>
    <definedName name="_PB1">[5]工완성공사율!$A$1:$J$45</definedName>
    <definedName name="_PB2">[5]工완성공사율!$K$1:$T$45</definedName>
    <definedName name="_PB3">[5]工완성공사율!$U$1:$AD$45</definedName>
    <definedName name="_PI48" localSheetId="7">#REF!</definedName>
    <definedName name="_PI48">#REF!</definedName>
    <definedName name="_PI60" localSheetId="7">#REF!</definedName>
    <definedName name="_PI60">#REF!</definedName>
    <definedName name="_Q1" localSheetId="7">#REF!</definedName>
    <definedName name="_Q1">#REF!</definedName>
    <definedName name="_Q2" localSheetId="7">#REF!</definedName>
    <definedName name="_Q2">#REF!</definedName>
    <definedName name="_Q3" localSheetId="7">#REF!</definedName>
    <definedName name="_Q3">#REF!</definedName>
    <definedName name="_Q4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110" localSheetId="7">#REF!</definedName>
    <definedName name="_RO110">#REF!</definedName>
    <definedName name="_RO22" localSheetId="7">#REF!</definedName>
    <definedName name="_RO22">#REF!</definedName>
    <definedName name="_RO35" localSheetId="7">#REF!</definedName>
    <definedName name="_RO35">#REF!</definedName>
    <definedName name="_RO45" localSheetId="7">#REF!</definedName>
    <definedName name="_RO45">#REF!</definedName>
    <definedName name="_RO60" localSheetId="7">#REF!</definedName>
    <definedName name="_RO60">#REF!</definedName>
    <definedName name="_RO80" localSheetId="7">#REF!</definedName>
    <definedName name="_RO80">#REF!</definedName>
    <definedName name="_Sort" localSheetId="7" hidden="1">#REF!</definedName>
    <definedName name="_Sort" hidden="1">#REF!</definedName>
    <definedName name="_SUB1" localSheetId="7">#REF!</definedName>
    <definedName name="_SUB1">#REF!</definedName>
    <definedName name="_SUB2" localSheetId="7">#REF!</definedName>
    <definedName name="_SUB2">#REF!</definedName>
    <definedName name="_SUB3" localSheetId="7">#REF!</definedName>
    <definedName name="_SUB3">#REF!</definedName>
    <definedName name="_sub4" localSheetId="7">#REF!</definedName>
    <definedName name="_sub4">#REF!</definedName>
    <definedName name="_sub5" localSheetId="7">#REF!</definedName>
    <definedName name="_sub5">#REF!</definedName>
    <definedName name="_SUM1">[6]EP0618!#REF!</definedName>
    <definedName name="_SUM10">[6]EP0618!#REF!</definedName>
    <definedName name="_SUM11">[6]EP0618!#REF!</definedName>
    <definedName name="_SUM12">[6]EP0618!#REF!</definedName>
    <definedName name="_SUM13">[6]EP0618!#REF!</definedName>
    <definedName name="_SUM14">[6]EP0618!#REF!</definedName>
    <definedName name="_SUM15">[6]EP0618!#REF!</definedName>
    <definedName name="_SUM16">[6]EP0618!#REF!</definedName>
    <definedName name="_SUM17">[6]EP0618!#REF!</definedName>
    <definedName name="_SUM18">[6]EP0618!#REF!</definedName>
    <definedName name="_SUM19">[6]EP0618!#REF!</definedName>
    <definedName name="_SUM2">[6]EP0618!#REF!</definedName>
    <definedName name="_SUM3">[6]EP0618!#REF!</definedName>
    <definedName name="_SUM4">[6]EP0618!#REF!</definedName>
    <definedName name="_SUM5">[6]EP0618!#REF!</definedName>
    <definedName name="_SUM6">[6]EP0618!#REF!</definedName>
    <definedName name="_SUM7">[6]EP0618!#REF!</definedName>
    <definedName name="_SUM8">[6]EP0618!#REF!</definedName>
    <definedName name="_SUM9">[6]EP0618!#REF!</definedName>
    <definedName name="_TON1" localSheetId="7">#REF!</definedName>
    <definedName name="_TON1">#REF!</definedName>
    <definedName name="_TON2" localSheetId="7">#REF!</definedName>
    <definedName name="_TON2">#REF!</definedName>
    <definedName name="_TOT1" localSheetId="7">#REF!</definedName>
    <definedName name="_TOT1">#REF!</definedName>
    <definedName name="_TOT2" localSheetId="7">#REF!</definedName>
    <definedName name="_TOT2">#REF!</definedName>
    <definedName name="_UP1">[4]부하계산서!#REF!</definedName>
    <definedName name="_UP2">[4]부하계산서!#REF!</definedName>
    <definedName name="_WW2" localSheetId="7">#REF!</definedName>
    <definedName name="_WW2">#REF!</definedName>
    <definedName name="_WW3" localSheetId="7">#REF!</definedName>
    <definedName name="_WW3">#REF!</definedName>
    <definedName name="_WW6" localSheetId="7">#REF!</definedName>
    <definedName name="_WW6">#REF!</definedName>
    <definedName name="_WW7" localSheetId="7">#REF!</definedName>
    <definedName name="_WW7">#REF!</definedName>
    <definedName name="_WW8" localSheetId="7">#REF!</definedName>
    <definedName name="_WW8">#REF!</definedName>
    <definedName name="_Z1">#REF!</definedName>
    <definedName name="¤C315" localSheetId="7">#REF!</definedName>
    <definedName name="¤C315">#REF!</definedName>
    <definedName name="¤Ç315" localSheetId="7">#REF!</definedName>
    <definedName name="¤Ç315">#REF!</definedName>
    <definedName name="【95年">#REF!</definedName>
    <definedName name="\0">#N/A</definedName>
    <definedName name="\1" localSheetId="7">#REF!</definedName>
    <definedName name="\1">#REF!</definedName>
    <definedName name="\a" localSheetId="7">#REF!</definedName>
    <definedName name="\a">#REF!</definedName>
    <definedName name="\aa" localSheetId="7">#REF!</definedName>
    <definedName name="\aa">#REF!</definedName>
    <definedName name="\b" localSheetId="7">#REF!</definedName>
    <definedName name="\b">#REF!</definedName>
    <definedName name="\c" localSheetId="7">#REF!</definedName>
    <definedName name="\c">#REF!</definedName>
    <definedName name="\d" localSheetId="7">[16]을!#REF!</definedName>
    <definedName name="\d">[16]을!#REF!</definedName>
    <definedName name="\e" localSheetId="7">#REF!</definedName>
    <definedName name="\e">#REF!</definedName>
    <definedName name="\f" localSheetId="7">#REF!</definedName>
    <definedName name="\f">#REF!</definedName>
    <definedName name="\g" localSheetId="7">#REF!</definedName>
    <definedName name="\g">#REF!</definedName>
    <definedName name="\h" localSheetId="7">#REF!</definedName>
    <definedName name="\h">#REF!</definedName>
    <definedName name="\i">[16]을!#REF!</definedName>
    <definedName name="\j">#N/A</definedName>
    <definedName name="\k">#N/A</definedName>
    <definedName name="\l" localSheetId="7">#REF!</definedName>
    <definedName name="\l">#REF!</definedName>
    <definedName name="\m" localSheetId="7">#REF!</definedName>
    <definedName name="\m">#REF!</definedName>
    <definedName name="\n">#REF!</definedName>
    <definedName name="\o">[17]자동제어!#REF!</definedName>
    <definedName name="\p">#N/A</definedName>
    <definedName name="\q">#N/A</definedName>
    <definedName name="\r">#N/A</definedName>
    <definedName name="\s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a" localSheetId="7">#REF!</definedName>
    <definedName name="a">#REF!</definedName>
    <definedName name="A1.1000" localSheetId="7">#REF!</definedName>
    <definedName name="A1.1000">#REF!</definedName>
    <definedName name="A5D8">#REF!</definedName>
    <definedName name="AA" localSheetId="7">BlankMacro1</definedName>
    <definedName name="AA">BlankMacro1</definedName>
    <definedName name="AA___0">#REF!</definedName>
    <definedName name="AA___11">#REF!</definedName>
    <definedName name="AA___12">#REF!</definedName>
    <definedName name="AA___8">#REF!</definedName>
    <definedName name="aaa" localSheetId="7">#REF!</definedName>
    <definedName name="aaa">#REF!</definedName>
    <definedName name="aaa." localSheetId="7">#REF!</definedName>
    <definedName name="aaa.">#REF!</definedName>
    <definedName name="AAAA" localSheetId="7">[18]I一般比!#REF!</definedName>
    <definedName name="AAAA">[18]I一般比!#REF!</definedName>
    <definedName name="AAAA___0">#REF!</definedName>
    <definedName name="AAAA___11">#REF!</definedName>
    <definedName name="AAAA___12">#REF!</definedName>
    <definedName name="AAAA___8">#REF!</definedName>
    <definedName name="AAAAA">[19]내역서!#REF!</definedName>
    <definedName name="AAAAAAA" localSheetId="7">#REF!</definedName>
    <definedName name="AAAAAAA">#REF!</definedName>
    <definedName name="AAAAAAAAAAA" localSheetId="7">#REF!</definedName>
    <definedName name="AAAAAAAAAAA">#REF!</definedName>
    <definedName name="AAAAAAAAAAAAAAA" localSheetId="7">#REF!</definedName>
    <definedName name="AAAAAAAAAAAAAAA">#REF!</definedName>
    <definedName name="AB" localSheetId="7">#REF!</definedName>
    <definedName name="AB">#REF!</definedName>
    <definedName name="AB_1" localSheetId="7">#REF!</definedName>
    <definedName name="AB_1">#REF!</definedName>
    <definedName name="AB_B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"C:\dnkim\협력업체\카드발송.mdb"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ldlrtdk">#REF!</definedName>
    <definedName name="ÀÎ¼â">[20]!ÀÎ¼â</definedName>
    <definedName name="aifjoweidmcx" localSheetId="7">#REF!</definedName>
    <definedName name="aifjoweidmcx">#REF!</definedName>
    <definedName name="AJHD" localSheetId="7">#REF!</definedName>
    <definedName name="AJHD">#REF!</definedName>
    <definedName name="akfj" localSheetId="7">#REF!</definedName>
    <definedName name="akfj">#REF!</definedName>
    <definedName name="AKJFD" localSheetId="7">#REF!</definedName>
    <definedName name="AKJFD">#REF!</definedName>
    <definedName name="AKJFL" localSheetId="7">#REF!</definedName>
    <definedName name="AKJFL">#REF!</definedName>
    <definedName name="aldfkuxp" localSheetId="7">#REF!</definedName>
    <definedName name="aldfkuxp">#REF!</definedName>
    <definedName name="AMT">#REF!</definedName>
    <definedName name="ANFRK2" localSheetId="7">#REF!</definedName>
    <definedName name="ANFRK2">#REF!</definedName>
    <definedName name="ANFRK3" localSheetId="7">#REF!</definedName>
    <definedName name="ANFRK3">#REF!</definedName>
    <definedName name="anfrkk" localSheetId="7">#REF!</definedName>
    <definedName name="anfrkk">#REF!</definedName>
    <definedName name="anscount" hidden="1">1</definedName>
    <definedName name="Áö¿ì±â">[20]!Áö¿ì±â</definedName>
    <definedName name="as">[19]내역서!#REF!</definedName>
    <definedName name="asaasa" localSheetId="7">#REF!</definedName>
    <definedName name="asaasa">#REF!</definedName>
    <definedName name="asdhf" localSheetId="7">#REF!</definedName>
    <definedName name="asdhf">#REF!</definedName>
    <definedName name="ASS" localSheetId="7">#REF!</definedName>
    <definedName name="ASS">#REF!</definedName>
    <definedName name="ATS">#REF!</definedName>
    <definedName name="AV" localSheetId="7">#REF!</definedName>
    <definedName name="AV">#REF!</definedName>
    <definedName name="b">[21]적용단가!#REF!</definedName>
    <definedName name="BASE" localSheetId="7">#REF!</definedName>
    <definedName name="BASE">#REF!</definedName>
    <definedName name="BB">[22]내역서!$I$49</definedName>
    <definedName name="BBB">[23]내역서!#REF!</definedName>
    <definedName name="BC">#N/A</definedName>
    <definedName name="BEGIN1" localSheetId="7">#REF!</definedName>
    <definedName name="BEGIN1">#REF!</definedName>
    <definedName name="BEGIN2">#N/A</definedName>
    <definedName name="BL">#REF!</definedName>
    <definedName name="BM" hidden="1">#REF!</definedName>
    <definedName name="BOM_OF_ECP" localSheetId="7">#REF!</definedName>
    <definedName name="BOM_OF_ECP">#REF!</definedName>
    <definedName name="BTYPE">#N/A</definedName>
    <definedName name="BuiltIn_AutoFilter___10">#REF!</definedName>
    <definedName name="BuiltIn_Print_Area___0">#N/A</definedName>
    <definedName name="BUNHO">#N/A</definedName>
    <definedName name="C_">#N/A</definedName>
    <definedName name="C_S">#REF!</definedName>
    <definedName name="CA">#REF!</definedName>
    <definedName name="CATE">#REF!</definedName>
    <definedName name="cc">#REF!</definedName>
    <definedName name="CCC">[23]내역서!#REF!</definedName>
    <definedName name="ccdc" localSheetId="7">#REF!</definedName>
    <definedName name="ccdc">#REF!</definedName>
    <definedName name="CG" localSheetId="7">물량산출서!CG</definedName>
    <definedName name="CG">#N/A</definedName>
    <definedName name="cgmh" hidden="1">{"'용역비'!$A$4:$C$8"}</definedName>
    <definedName name="CHF">#REF!</definedName>
    <definedName name="CJFRHD" localSheetId="7">[24]물가자료!$C$21</definedName>
    <definedName name="CJFRHD">[25]물가자료!$C$21</definedName>
    <definedName name="CMH" localSheetId="7">#REF!</definedName>
    <definedName name="CMH">#REF!</definedName>
    <definedName name="CMM" localSheetId="7">#REF!</definedName>
    <definedName name="CMM">#REF!</definedName>
    <definedName name="CO">COUNTIF(#REF!,#REF!)</definedName>
    <definedName name="code" localSheetId="7">#REF!</definedName>
    <definedName name="code">#REF!</definedName>
    <definedName name="COMB" localSheetId="7">#REF!</definedName>
    <definedName name="COMB">#REF!</definedName>
    <definedName name="COM할">[26]FACTOR!#REF!</definedName>
    <definedName name="CONDUIT" localSheetId="7">#REF!</definedName>
    <definedName name="CONDUIT">#REF!</definedName>
    <definedName name="CONFIRM">IF(#REF!=[0]!NUM,"","FALSE")</definedName>
    <definedName name="CON할">[26]FACTOR!#REF!</definedName>
    <definedName name="COVER">#REF!</definedName>
    <definedName name="COㅜ할">[26]FACTOR!#REF!</definedName>
    <definedName name="CP_F">#REF!</definedName>
    <definedName name="_xlnm.Criteria" localSheetId="7">#REF!</definedName>
    <definedName name="_xlnm.Criteria">#REF!</definedName>
    <definedName name="Criteria_MI" localSheetId="7">[27]내역!#REF!</definedName>
    <definedName name="Criteria_MI">[27]내역!#REF!</definedName>
    <definedName name="CW">COUNTIF(#REF!,#REF!)</definedName>
    <definedName name="C할">[26]FACTOR!#REF!</definedName>
    <definedName name="d">[28]대치판정!#REF!</definedName>
    <definedName name="d___0">#REF!</definedName>
    <definedName name="d___12">#REF!</definedName>
    <definedName name="D_R">#REF!</definedName>
    <definedName name="DA">#REF!</definedName>
    <definedName name="DAN">[16]을!#REF!</definedName>
    <definedName name="DANGA" localSheetId="7">#REF!,#REF!</definedName>
    <definedName name="DANGA">#REF!,#REF!</definedName>
    <definedName name="DANWI">#N/A</definedName>
    <definedName name="DATA" localSheetId="7">#REF!</definedName>
    <definedName name="DATA">#REF!</definedName>
    <definedName name="DATA_CONTROL_SYSTEM" localSheetId="7">'[29]견적대비 견적서'!#REF!</definedName>
    <definedName name="DATA_CONTROL_SYSTEM">'[29]견적대비 견적서'!#REF!</definedName>
    <definedName name="DATA1" localSheetId="7">#REF!</definedName>
    <definedName name="DATA1">#REF!</definedName>
    <definedName name="_xlnm.Database" localSheetId="7">'[30]현장식당(1)'!#REF!</definedName>
    <definedName name="_xlnm.Database">'[30]현장식당(1)'!#REF!</definedName>
    <definedName name="Database_MI" localSheetId="7">#REF!</definedName>
    <definedName name="Database_MI">#REF!</definedName>
    <definedName name="database2" localSheetId="7">#REF!</definedName>
    <definedName name="database2">#REF!</definedName>
    <definedName name="DATA입력">'[31]LOAD-46'!#REF!</definedName>
    <definedName name="DATE_COM">IF(MAX(#REF!)=0,"",MAX(#REF!))</definedName>
    <definedName name="DATE_COMC">IF(MAX(#REF!)=0,"",MAX(#REF!))</definedName>
    <definedName name="DBHAN">#REF!</definedName>
    <definedName name="DC.PIPE" localSheetId="7">#REF!</definedName>
    <definedName name="DC.PIPE">#REF!</definedName>
    <definedName name="DCA_P">ROUND(SUM([0]!DCC,[0]!DCO,[0]!DCN)*100/#REF!,1)</definedName>
    <definedName name="DCC">#REF!</definedName>
    <definedName name="DCC_P">ROUND([0]!DCC*100/#REF!,1)</definedName>
    <definedName name="DCN">#REF!</definedName>
    <definedName name="DCN_P">ROUND([0]!DCN*100/#REF!,1)</definedName>
    <definedName name="DCO">#REF!</definedName>
    <definedName name="DCO_P">ROUND([0]!DCO*100/#REF!,1)</definedName>
    <definedName name="dd">#N/A</definedName>
    <definedName name="DD___0">#REF!</definedName>
    <definedName name="DD___12">#REF!</definedName>
    <definedName name="DDD" localSheetId="7">BlankMacro1</definedName>
    <definedName name="DDD">BlankMacro1</definedName>
    <definedName name="dddd" localSheetId="7">'[32]설직재-1'!#REF!</definedName>
    <definedName name="dddd">'[32]설직재-1'!#REF!</definedName>
    <definedName name="DDDD___0">#REF!</definedName>
    <definedName name="DDDD___11">#REF!</definedName>
    <definedName name="DDDD___12">#REF!</definedName>
    <definedName name="DDDD___8">#REF!</definedName>
    <definedName name="ddddd" localSheetId="7" hidden="1">#REF!</definedName>
    <definedName name="ddddd" hidden="1">#REF!</definedName>
    <definedName name="DDDDDDDDDD" localSheetId="7">#REF!</definedName>
    <definedName name="DDDDDDDDDD">#REF!</definedName>
    <definedName name="DDDDDDDDDDDDD" localSheetId="7">#REF!</definedName>
    <definedName name="DDDDDDDDDDDDD">#REF!</definedName>
    <definedName name="DDS" localSheetId="7">BlankMacro1</definedName>
    <definedName name="DDS">BlankMacro1</definedName>
    <definedName name="DDW" localSheetId="7">BlankMacro1</definedName>
    <definedName name="DDW">BlankMacro1</definedName>
    <definedName name="DE">#REF!</definedName>
    <definedName name="DEM">#REF!</definedName>
    <definedName name="DEMO" localSheetId="7">#REF!</definedName>
    <definedName name="DEMO">#REF!</definedName>
    <definedName name="df">[33]견적서!#REF!</definedName>
    <definedName name="dfasdfas" localSheetId="7">#REF!</definedName>
    <definedName name="dfasdfas">#REF!</definedName>
    <definedName name="dfds">[33]견적서!#REF!</definedName>
    <definedName name="DFER">#REF!</definedName>
    <definedName name="dfhao" localSheetId="7">#REF!</definedName>
    <definedName name="dfhao">#REF!</definedName>
    <definedName name="dfjalk" localSheetId="7">#REF!</definedName>
    <definedName name="dfjalk">#REF!</definedName>
    <definedName name="DFJKSLAEO" localSheetId="7">#REF!</definedName>
    <definedName name="DFJKSLAEO">#REF!</definedName>
    <definedName name="DFS" localSheetId="7">#REF!</definedName>
    <definedName name="DFS">#REF!</definedName>
    <definedName name="DGF" localSheetId="7">#REF!</definedName>
    <definedName name="DGF">#REF!</definedName>
    <definedName name="dhj" hidden="1">{"'용역비'!$A$4:$C$8"}</definedName>
    <definedName name="DIA" localSheetId="7">#REF!</definedName>
    <definedName name="DIA">#REF!</definedName>
    <definedName name="djfhka" localSheetId="7">#REF!</definedName>
    <definedName name="djfhka">#REF!</definedName>
    <definedName name="DJHFJ" localSheetId="7">#REF!</definedName>
    <definedName name="DJHFJ">#REF!</definedName>
    <definedName name="djhfs" localSheetId="7">#REF!</definedName>
    <definedName name="djhfs">#REF!</definedName>
    <definedName name="DJKFJ" localSheetId="7">#REF!</definedName>
    <definedName name="DJKFJ">#REF!</definedName>
    <definedName name="djkfslkjapoapei93" localSheetId="7">#REF!</definedName>
    <definedName name="djkfslkjapoapei93">#REF!</definedName>
    <definedName name="DKD" localSheetId="7">BlankMacro1</definedName>
    <definedName name="DKD">BlankMacro1</definedName>
    <definedName name="DKE" localSheetId="7">BlankMacro1</definedName>
    <definedName name="DKE">BlankMacro1</definedName>
    <definedName name="DKFAJKL" localSheetId="7">#REF!</definedName>
    <definedName name="DKFAJKL">#REF!</definedName>
    <definedName name="dkfja" localSheetId="7">#REF!</definedName>
    <definedName name="dkfja">#REF!</definedName>
    <definedName name="dkfjl" localSheetId="7">#REF!</definedName>
    <definedName name="dkfjl">#REF!</definedName>
    <definedName name="DKFJLE" localSheetId="7">#REF!</definedName>
    <definedName name="DKFJLE">#REF!</definedName>
    <definedName name="dkfjsl" localSheetId="7">#REF!</definedName>
    <definedName name="dkfjsl">#REF!</definedName>
    <definedName name="DKFSLK" localSheetId="7">#REF!</definedName>
    <definedName name="DKFSLK">#REF!</definedName>
    <definedName name="dklsfj" localSheetId="7">#REF!</definedName>
    <definedName name="dklsfj">#REF!</definedName>
    <definedName name="dlkfjls" localSheetId="7">#REF!</definedName>
    <definedName name="dlkfjls">#REF!</definedName>
    <definedName name="DLKJDAOJD">[34]신우!#REF!</definedName>
    <definedName name="dns" hidden="1">{#N/A,#N/A,FALSE,"운반시간"}</definedName>
    <definedName name="Document_array" localSheetId="7">{"Book1"}</definedName>
    <definedName name="Document_array">{"Book1"}</definedName>
    <definedName name="DOG1___0">#REF!</definedName>
    <definedName name="DOG1___10">#REF!</definedName>
    <definedName name="DOG1___12">#REF!</definedName>
    <definedName name="DOG1___2">#REF!</definedName>
    <definedName name="DOG1___3">#REF!</definedName>
    <definedName name="DOG1___4">#REF!</definedName>
    <definedName name="DOG1___5">#REF!</definedName>
    <definedName name="DOG1___7">#REF!</definedName>
    <definedName name="DOG1___8">#REF!</definedName>
    <definedName name="DOG1___9">#REF!</definedName>
    <definedName name="DOG2___0">#REF!</definedName>
    <definedName name="DOG2___10">#REF!</definedName>
    <definedName name="DOG2___12">#REF!</definedName>
    <definedName name="DOG2___2">#REF!</definedName>
    <definedName name="DOG2___3">#REF!</definedName>
    <definedName name="DOG2___4">#REF!</definedName>
    <definedName name="DOG2___5">#REF!</definedName>
    <definedName name="DOG2___7">#REF!</definedName>
    <definedName name="DOG2___8">#REF!</definedName>
    <definedName name="DOG2___9">#REF!</definedName>
    <definedName name="DOG3___0">#REF!</definedName>
    <definedName name="DOG3___10">#REF!</definedName>
    <definedName name="DOG3___12">#REF!</definedName>
    <definedName name="DOG3___2">#REF!</definedName>
    <definedName name="DOG3___3">#REF!</definedName>
    <definedName name="DOG3___4">#REF!</definedName>
    <definedName name="DOG3___5">#REF!</definedName>
    <definedName name="DOG3___7">#REF!</definedName>
    <definedName name="DOG3___8">#REF!</definedName>
    <definedName name="DOG3___9">#REF!</definedName>
    <definedName name="DOG4___0">#REF!</definedName>
    <definedName name="DOG4___10">#REF!</definedName>
    <definedName name="DOG4___12">#REF!</definedName>
    <definedName name="DOG4___2">#REF!</definedName>
    <definedName name="DOG4___3">#REF!</definedName>
    <definedName name="DOG4___4">#REF!</definedName>
    <definedName name="DOG4___5">#REF!</definedName>
    <definedName name="DOG4___7">#REF!</definedName>
    <definedName name="DOG4___8">#REF!</definedName>
    <definedName name="DOG4___9">#REF!</definedName>
    <definedName name="DO할">[26]FACTOR!#REF!</definedName>
    <definedName name="DRIVE" localSheetId="7">#REF!</definedName>
    <definedName name="DRIVE">#REF!</definedName>
    <definedName name="DRIVE___0">#REF!</definedName>
    <definedName name="DRIVE___10">#REF!</definedName>
    <definedName name="DRIVE___12">#REF!</definedName>
    <definedName name="DRIVE___2">#REF!</definedName>
    <definedName name="DRIVE___3">#REF!</definedName>
    <definedName name="DRIVE___4">#REF!</definedName>
    <definedName name="DRIVE___5">#REF!</definedName>
    <definedName name="DRIVE___7">#REF!</definedName>
    <definedName name="DRIVE___8">#REF!</definedName>
    <definedName name="DRIVE___9">#REF!</definedName>
    <definedName name="drsg" localSheetId="7">#REF!</definedName>
    <definedName name="drsg">#REF!</definedName>
    <definedName name="DS" localSheetId="7">BlankMacro1</definedName>
    <definedName name="DS">BlankMacro1</definedName>
    <definedName name="dsaghh" localSheetId="7">#REF!</definedName>
    <definedName name="dsaghh">#REF!</definedName>
    <definedName name="dsaqd" localSheetId="7">#REF!</definedName>
    <definedName name="dsaqd">#REF!</definedName>
    <definedName name="DSKFJL" localSheetId="7">#REF!</definedName>
    <definedName name="DSKFJL">#REF!</definedName>
    <definedName name="DWS" localSheetId="7">BlankMacro1</definedName>
    <definedName name="DWS">BlankMacro1</definedName>
    <definedName name="D할">[26]FACTOR!#REF!</definedName>
    <definedName name="D할1">[26]FACTOR!#REF!</definedName>
    <definedName name="e">[21]적용단가!#REF!</definedName>
    <definedName name="EA" localSheetId="7">#REF!</definedName>
    <definedName name="EA">#REF!</definedName>
    <definedName name="edgh" localSheetId="7">#REF!</definedName>
    <definedName name="edgh">#REF!</definedName>
    <definedName name="edtgh" localSheetId="7">#REF!</definedName>
    <definedName name="edtgh">#REF!</definedName>
    <definedName name="EE">[35]내역서!#REF!</definedName>
    <definedName name="eee">[16]을!#REF!</definedName>
    <definedName name="ef">#REF!</definedName>
    <definedName name="efb">#REF!</definedName>
    <definedName name="EFG" localSheetId="7">#REF!</definedName>
    <definedName name="EFG">#REF!</definedName>
    <definedName name="EIRP" localSheetId="7">#REF!</definedName>
    <definedName name="EIRP">#REF!</definedName>
    <definedName name="ej" hidden="1">{"'용역비'!$A$4:$C$8"}</definedName>
    <definedName name="elec1" localSheetId="7">#REF!</definedName>
    <definedName name="elec1">#REF!</definedName>
    <definedName name="elec2" localSheetId="7">#REF!</definedName>
    <definedName name="elec2">#REF!</definedName>
    <definedName name="elec3" localSheetId="7">#REF!</definedName>
    <definedName name="elec3">#REF!</definedName>
    <definedName name="elec4" localSheetId="7">#REF!</definedName>
    <definedName name="elec4">#REF!</definedName>
    <definedName name="elec5" localSheetId="7">#REF!</definedName>
    <definedName name="elec5">#REF!</definedName>
    <definedName name="elec6" localSheetId="7">#REF!</definedName>
    <definedName name="elec6">#REF!</definedName>
    <definedName name="ENG">VLOOKUP(#REF!,[0]!DBHAN,3)</definedName>
    <definedName name="ERER" localSheetId="7">#REF!</definedName>
    <definedName name="ERER">#REF!</definedName>
    <definedName name="ertgjhkli">#REF!</definedName>
    <definedName name="ertyertye" hidden="1">{"'용역비'!$A$4:$C$8"}</definedName>
    <definedName name="etyj" hidden="1">{"'용역비'!$A$4:$C$8"}</definedName>
    <definedName name="etyjj" hidden="1">{"'용역비'!$A$4:$C$8"}</definedName>
    <definedName name="EXTRA">#REF!</definedName>
    <definedName name="_xlnm.Extract" localSheetId="7">#REF!</definedName>
    <definedName name="_xlnm.Extract">#REF!</definedName>
    <definedName name="Extract_MI" localSheetId="7">#REF!</definedName>
    <definedName name="Extract_MI">#REF!</definedName>
    <definedName name="f" localSheetId="7">#REF!</definedName>
    <definedName name="f">#REF!</definedName>
    <definedName name="F___0">#REF!</definedName>
    <definedName name="F___11">#REF!</definedName>
    <definedName name="F___12">#REF!</definedName>
    <definedName name="F___8">#REF!</definedName>
    <definedName name="FANBASE" localSheetId="7">#REF!</definedName>
    <definedName name="FANBASE">#REF!</definedName>
    <definedName name="FDGFDGDGDGF" localSheetId="7">#REF!</definedName>
    <definedName name="FDGFDGDGDGF">#REF!</definedName>
    <definedName name="fdgz" localSheetId="7">#REF!</definedName>
    <definedName name="fdgz">#REF!</definedName>
    <definedName name="FEEL" localSheetId="7">#REF!</definedName>
    <definedName name="FEEL">#REF!</definedName>
    <definedName name="FF">[36]내역서!#REF!</definedName>
    <definedName name="FFDGGFD" localSheetId="7">#REF!</definedName>
    <definedName name="FFDGGFD">#REF!</definedName>
    <definedName name="FFDGGFD___0">#REF!</definedName>
    <definedName name="FFDGGFD___11">#REF!</definedName>
    <definedName name="FFDGGFD___12">#REF!</definedName>
    <definedName name="FFDGGFD___8">#REF!</definedName>
    <definedName name="FFF" localSheetId="7">#REF!</definedName>
    <definedName name="FFF">#REF!</definedName>
    <definedName name="FFFF" localSheetId="7">#REF!</definedName>
    <definedName name="FFFF">#REF!</definedName>
    <definedName name="FFFF___0">#REF!</definedName>
    <definedName name="FFFF___11">#REF!</definedName>
    <definedName name="FFFF___12">#REF!</definedName>
    <definedName name="FFFF___8">#REF!</definedName>
    <definedName name="FFFFF" localSheetId="7">#REF!</definedName>
    <definedName name="FFFFF">#REF!</definedName>
    <definedName name="FFFFF___0">#REF!</definedName>
    <definedName name="FFFFF___11">#REF!</definedName>
    <definedName name="FFFFF___12">#REF!</definedName>
    <definedName name="FFFFF___8">#REF!</definedName>
    <definedName name="FG" localSheetId="7">#REF!</definedName>
    <definedName name="FG">#REF!</definedName>
    <definedName name="FGD" localSheetId="7">#REF!</definedName>
    <definedName name="FGD">#REF!</definedName>
    <definedName name="FGGG" localSheetId="7">#REF!</definedName>
    <definedName name="FGGG">#REF!</definedName>
    <definedName name="fgh">#REF!</definedName>
    <definedName name="FGHFHFHFHF" localSheetId="7">#REF!</definedName>
    <definedName name="FGHFHFHFHF">#REF!</definedName>
    <definedName name="FGRKRKRKRKRKRKRKRKRKRKRKRKRKRKR">#REF!</definedName>
    <definedName name="FGRKRKTBTB3RTDKDKDKDKDK">#REF!</definedName>
    <definedName name="FGTBTB3RTDKDKDKDKDK">#REF!</definedName>
    <definedName name="FHFH" hidden="1">[37]수량산출!$A$1:$A$8561</definedName>
    <definedName name="FHFHFHFHFGHF" localSheetId="7">#REF!</definedName>
    <definedName name="FHFHFHFHFGHF">#REF!</definedName>
    <definedName name="FHFK" localSheetId="7" hidden="1">[37]수량산출!#REF!</definedName>
    <definedName name="FHFK" hidden="1">[37]수량산출!#REF!</definedName>
    <definedName name="FIRST" localSheetId="7">#REF!</definedName>
    <definedName name="FIRST">#REF!</definedName>
    <definedName name="FK" hidden="1">{"'용역비'!$A$4:$C$8"}</definedName>
    <definedName name="fkalsjdioa" localSheetId="7">#REF!</definedName>
    <definedName name="fkalsjdioa">#REF!</definedName>
    <definedName name="flag">#REF!</definedName>
    <definedName name="FRAME" localSheetId="7">#REF!</definedName>
    <definedName name="FRAME">#REF!</definedName>
    <definedName name="FSWADJK" localSheetId="7">#REF!</definedName>
    <definedName name="FSWADJK">#REF!</definedName>
    <definedName name="F할">[26]FACTOR!#REF!</definedName>
    <definedName name="Fㅠ3827" localSheetId="7">[38]수량산출서!#REF!</definedName>
    <definedName name="Fㅠ3827">[39]수량산출서!#REF!</definedName>
    <definedName name="G" localSheetId="7">#REF!</definedName>
    <definedName name="G">#REF!</definedName>
    <definedName name="G_C">#REF!</definedName>
    <definedName name="g_sort">[0]!g_sort</definedName>
    <definedName name="GA">#REF!</definedName>
    <definedName name="GAB" localSheetId="7">[16]을!#REF!</definedName>
    <definedName name="GAB">[16]을!#REF!</definedName>
    <definedName name="GCODE">#N/A</definedName>
    <definedName name="GEMCO" hidden="1">#REF!</definedName>
    <definedName name="GFD" localSheetId="7">#REF!</definedName>
    <definedName name="GFD">#REF!</definedName>
    <definedName name="GFD___0">#REF!</definedName>
    <definedName name="GFD___11">#REF!</definedName>
    <definedName name="GFD___12">#REF!</definedName>
    <definedName name="GFD___8">#REF!</definedName>
    <definedName name="GG" localSheetId="7">BlankMacro1</definedName>
    <definedName name="GG">BlankMacro1</definedName>
    <definedName name="GGG" localSheetId="7">BlankMacro1</definedName>
    <definedName name="GGG">BlankMacro1</definedName>
    <definedName name="GGGG" localSheetId="7">#REF!</definedName>
    <definedName name="GGGG">#REF!</definedName>
    <definedName name="GGGG___0">#REF!</definedName>
    <definedName name="GGGG___11">#REF!</definedName>
    <definedName name="GGGG___12">#REF!</definedName>
    <definedName name="GGGG___8">#REF!</definedName>
    <definedName name="gh" localSheetId="7">#REF!</definedName>
    <definedName name="gh">#REF!</definedName>
    <definedName name="ghfghf" localSheetId="7">#REF!</definedName>
    <definedName name="ghfghf">#REF!</definedName>
    <definedName name="GHGFHFHF" localSheetId="7">#REF!</definedName>
    <definedName name="GHGFHFHF">#REF!</definedName>
    <definedName name="ghj" localSheetId="7">#REF!</definedName>
    <definedName name="ghj">#REF!</definedName>
    <definedName name="GHJK">#REF!</definedName>
    <definedName name="ghngh" localSheetId="7">#REF!</definedName>
    <definedName name="ghngh">#REF!</definedName>
    <definedName name="GPRIC">#N/A</definedName>
    <definedName name="grg">[40]견적서!$C$1:$C$65536</definedName>
    <definedName name="GRT" hidden="1">#REF!</definedName>
    <definedName name="GUBUN">#N/A</definedName>
    <definedName name="GUSTLS" hidden="1">#REF!</definedName>
    <definedName name="H">[41]내역서!#REF!</definedName>
    <definedName name="h___0">#REF!</definedName>
    <definedName name="h___11">#REF!</definedName>
    <definedName name="h___12">#REF!</definedName>
    <definedName name="HAFJDHO" localSheetId="7">#REF!</definedName>
    <definedName name="HAFJDHO">#REF!</definedName>
    <definedName name="HAN">VLOOKUP(#REF!,[0]!DBHAN,2)</definedName>
    <definedName name="hardwar" hidden="1">#REF!</definedName>
    <definedName name="HEAD2" localSheetId="7">#REF!</definedName>
    <definedName name="HEAD2">#REF!</definedName>
    <definedName name="HG">#REF!</definedName>
    <definedName name="HGDF">#REF!</definedName>
    <definedName name="HGFHH" localSheetId="7">#REF!</definedName>
    <definedName name="HGFHH">#REF!</definedName>
    <definedName name="HH">[41]내역서!#REF!</definedName>
    <definedName name="HHH" localSheetId="7">#REF!</definedName>
    <definedName name="HHH">#REF!</definedName>
    <definedName name="HHH___0">#REF!</definedName>
    <definedName name="HHH___11">#REF!</definedName>
    <definedName name="HHH___12">#REF!</definedName>
    <definedName name="HHH___8">#REF!</definedName>
    <definedName name="HHHH" localSheetId="7" hidden="1">#REF!</definedName>
    <definedName name="HHHH" hidden="1">#REF!</definedName>
    <definedName name="HI_전선관" localSheetId="7">#REF!</definedName>
    <definedName name="HI_전선관">#REF!</definedName>
    <definedName name="HIT">'[42]2F 회의실견적(5_14 일대)'!$J$31</definedName>
    <definedName name="hj" localSheetId="7">#REF!</definedName>
    <definedName name="hj">#REF!</definedName>
    <definedName name="hj___0">#REF!</definedName>
    <definedName name="hj___11">#REF!</definedName>
    <definedName name="hj___12">#REF!</definedName>
    <definedName name="HORI">#REF!</definedName>
    <definedName name="HTML_CodePage" hidden="1">949</definedName>
    <definedName name="HTML_Control" hidden="1">{"'제조(순번)'!$A$386:$A$387","'제조(순번)'!$A$1:$H$399"}</definedName>
    <definedName name="HTML_Description" hidden="1">""</definedName>
    <definedName name="HTML_Email" hidden="1">""</definedName>
    <definedName name="HTML_Header" hidden="1">"공사부문시중노임단가"</definedName>
    <definedName name="HTML_LastUpdate" hidden="1">"01-09-01"</definedName>
    <definedName name="HTML_LineAfter" hidden="1">FALSE</definedName>
    <definedName name="HTML_LineBefore" hidden="1">FALSE</definedName>
    <definedName name="HTML_Name" hidden="1">"동양경제연구원"</definedName>
    <definedName name="HTML_OBDlg2" hidden="1">TRUE</definedName>
    <definedName name="HTML_OBDlg4" hidden="1">TRUE</definedName>
    <definedName name="HTML_OS" hidden="1">0</definedName>
    <definedName name="HTML_PathFile" hidden="1">"C:\자료방\시중노임단가\2001년\MyHTML.htm"</definedName>
    <definedName name="HTML_Title" hidden="1">"공사부문-시중노임단가(2001)"</definedName>
    <definedName name="I">#REF!</definedName>
    <definedName name="ID" localSheetId="7">#REF!,#REF!</definedName>
    <definedName name="ID">#REF!,#REF!</definedName>
    <definedName name="II">[41]내역서!#REF!</definedName>
    <definedName name="IL" localSheetId="7">#REF!</definedName>
    <definedName name="IL">#REF!</definedName>
    <definedName name="IL___0">#REF!</definedName>
    <definedName name="IL___10">#REF!</definedName>
    <definedName name="IL___12">#REF!</definedName>
    <definedName name="IL___2">#REF!</definedName>
    <definedName name="IL___3">#REF!</definedName>
    <definedName name="IL___4">#REF!</definedName>
    <definedName name="IL___5">#REF!</definedName>
    <definedName name="IL___7">#REF!</definedName>
    <definedName name="IL___8">#REF!</definedName>
    <definedName name="IL___9">#REF!</definedName>
    <definedName name="ILWE" localSheetId="7">#REF!</definedName>
    <definedName name="ILWE">#REF!</definedName>
    <definedName name="IMPORT">[26]FACTOR!#REF!</definedName>
    <definedName name="INVERTER설치" localSheetId="7">[43]일위대가목록!#REF!</definedName>
    <definedName name="INVERTER설치">[43]일위대가목록!#REF!</definedName>
    <definedName name="ISOALTOE" localSheetId="7">#REF!</definedName>
    <definedName name="ISOALTOE">#REF!</definedName>
    <definedName name="ISOALTOR" localSheetId="7">#REF!</definedName>
    <definedName name="ISOALTOR">#REF!</definedName>
    <definedName name="ISOLATOR" localSheetId="7">#REF!</definedName>
    <definedName name="ISOLATOR">#REF!</definedName>
    <definedName name="ITEMNO">#REF!</definedName>
    <definedName name="ITEX">#REF!</definedName>
    <definedName name="J">[41]내역서!#REF!</definedName>
    <definedName name="JA">#REF!</definedName>
    <definedName name="JH">[44]정부노임단가!$A$5:$F$215</definedName>
    <definedName name="JJ">[45]정부노임단가!$A$5:$F$215</definedName>
    <definedName name="JJJ">[41]내역서!#REF!</definedName>
    <definedName name="JJJJJ" localSheetId="7">#REF!</definedName>
    <definedName name="JJJJJ">#REF!</definedName>
    <definedName name="JJJJJJJJJ" localSheetId="7">#REF!</definedName>
    <definedName name="JJJJJJJJJ">#REF!</definedName>
    <definedName name="JK">#REF!</definedName>
    <definedName name="jklklj" localSheetId="7">#REF!</definedName>
    <definedName name="jklklj">#REF!</definedName>
    <definedName name="JPY">#REF!</definedName>
    <definedName name="k" localSheetId="7">#REF!</definedName>
    <definedName name="k">#REF!</definedName>
    <definedName name="K1__">#REF!</definedName>
    <definedName name="K1_1">#REF!</definedName>
    <definedName name="K2_" localSheetId="7">#REF!</definedName>
    <definedName name="K2_">#REF!</definedName>
    <definedName name="KA">'[46]조도계산서 (도서)'!$B$61:$E$68</definedName>
    <definedName name="kdfjaiow" localSheetId="7">#REF!</definedName>
    <definedName name="kdfjaiow">#REF!</definedName>
    <definedName name="KDJ" localSheetId="7">#REF!</definedName>
    <definedName name="KDJ">#REF!</definedName>
    <definedName name="kfjaje" localSheetId="7">#REF!</definedName>
    <definedName name="kfjaje">#REF!</definedName>
    <definedName name="KFJG" localSheetId="7">#REF!</definedName>
    <definedName name="KFJG">#REF!</definedName>
    <definedName name="KIM" localSheetId="7">#REF!</definedName>
    <definedName name="KIM">#REF!</definedName>
    <definedName name="KJHG">#REF!</definedName>
    <definedName name="kjkcm" localSheetId="7">#REF!</definedName>
    <definedName name="kjkcm">#REF!</definedName>
    <definedName name="KK" localSheetId="7">#REF!</definedName>
    <definedName name="KK">#REF!</definedName>
    <definedName name="KKK" localSheetId="7" hidden="1">#REF!</definedName>
    <definedName name="KKK" hidden="1">#REF!</definedName>
    <definedName name="KL">#REF!</definedName>
    <definedName name="ksjafie" localSheetId="7">#REF!</definedName>
    <definedName name="ksjafie">#REF!</definedName>
    <definedName name="L">[41]내역서!#REF!</definedName>
    <definedName name="L_C">#REF!</definedName>
    <definedName name="labor" localSheetId="7">#REF!</definedName>
    <definedName name="labor">#REF!</definedName>
    <definedName name="lasdkj" localSheetId="7">#REF!</definedName>
    <definedName name="lasdkj">#REF!</definedName>
    <definedName name="LAST1" localSheetId="7">#REF!</definedName>
    <definedName name="LAST1">#REF!</definedName>
    <definedName name="ldskjf" localSheetId="7">#REF!</definedName>
    <definedName name="ldskjf">#REF!</definedName>
    <definedName name="li" hidden="1">{"'용역비'!$A$4:$C$8"}</definedName>
    <definedName name="LKJH">#REF!</definedName>
    <definedName name="LL">[41]내역서!#REF!</definedName>
    <definedName name="LLL" localSheetId="7">#REF!</definedName>
    <definedName name="LLL">#REF!</definedName>
    <definedName name="LN">#REF!</definedName>
    <definedName name="LOOP" localSheetId="7">#REF!</definedName>
    <definedName name="LOOP">#REF!</definedName>
    <definedName name="LOOP1" localSheetId="7">#REF!</definedName>
    <definedName name="LOOP1">#REF!</definedName>
    <definedName name="LOOP2" localSheetId="7">#REF!</definedName>
    <definedName name="LOOP2">#REF!</definedName>
    <definedName name="LOOP3" localSheetId="7">#REF!</definedName>
    <definedName name="LOOP3">#REF!</definedName>
    <definedName name="LOOP4" localSheetId="7">#REF!</definedName>
    <definedName name="LOOP4">#REF!</definedName>
    <definedName name="LOT수">#REF!</definedName>
    <definedName name="LP1A">'[3]부하(성남)'!#REF!</definedName>
    <definedName name="LP1B">[4]부하계산서!#REF!</definedName>
    <definedName name="LP3A">'[3]부하(성남)'!#REF!</definedName>
    <definedName name="LPB">'[3]부하(성남)'!#REF!</definedName>
    <definedName name="LPBA">[4]부하계산서!#REF!</definedName>
    <definedName name="LPKA">[4]부하계산서!#REF!</definedName>
    <definedName name="LPKB">[4]부하계산서!#REF!</definedName>
    <definedName name="LPM">[4]부하계산서!#REF!</definedName>
    <definedName name="LPMA">[4]부하계산서!#REF!</definedName>
    <definedName name="LPO">[4]부하계산서!#REF!</definedName>
    <definedName name="LPOA">[4]부하계산서!#REF!</definedName>
    <definedName name="LPRIC">#N/A</definedName>
    <definedName name="LV02A">[4]부하계산서!#REF!</definedName>
    <definedName name="LV02B">[4]부하계산서!#REF!</definedName>
    <definedName name="LV04A">[4]부하계산서!#REF!</definedName>
    <definedName name="LV04B">[4]부하계산서!#REF!</definedName>
    <definedName name="L형옹벽" localSheetId="7">#REF!</definedName>
    <definedName name="L형옹벽">#REF!</definedName>
    <definedName name="m" localSheetId="7" hidden="1">#REF!</definedName>
    <definedName name="m" hidden="1">#REF!</definedName>
    <definedName name="MA">#REF!</definedName>
    <definedName name="Macro1" localSheetId="7">물량산출서!Macro1</definedName>
    <definedName name="Macro1">#N/A</definedName>
    <definedName name="Macro10">[47]!Macro10</definedName>
    <definedName name="Macro12">[47]!Macro12</definedName>
    <definedName name="Macro13">[47]!Macro13</definedName>
    <definedName name="Macro14">[47]!Macro14</definedName>
    <definedName name="Macro2">[47]!Macro2</definedName>
    <definedName name="Macro5">[47]!Macro5</definedName>
    <definedName name="Macro6">[47]!Macro6</definedName>
    <definedName name="Macro7">[47]!Macro7</definedName>
    <definedName name="Macro8">[47]!Macro8</definedName>
    <definedName name="Macro9">[47]!Macro9</definedName>
    <definedName name="MCCEA">[4]부하계산서!#REF!</definedName>
    <definedName name="MCCEB">[4]부하계산서!#REF!</definedName>
    <definedName name="MCCF">[4]부하계산서!#REF!</definedName>
    <definedName name="MCCN">'[3]부하(성남)'!#REF!</definedName>
    <definedName name="MCCP">[4]부하계산서!#REF!</definedName>
    <definedName name="MCCS">[4]부하계산서!#REF!</definedName>
    <definedName name="MGE">#REF!</definedName>
    <definedName name="MIN.XLS">'[48]조정금액결과표 (차수별)'!복사</definedName>
    <definedName name="MM">[36]내역서!#REF!</definedName>
    <definedName name="MN">#REF!</definedName>
    <definedName name="MNBVCX">#REF!</definedName>
    <definedName name="MONEY" localSheetId="7">#REF!,#REF!</definedName>
    <definedName name="MONEY">#REF!,#REF!</definedName>
    <definedName name="MOTOR_______">#REF!</definedName>
    <definedName name="MOTOR__________0">#REF!</definedName>
    <definedName name="MOTOR__________10">#REF!</definedName>
    <definedName name="MOTOR__________12">#REF!</definedName>
    <definedName name="MOTOR__________2">#REF!</definedName>
    <definedName name="MOTOR__________3">#REF!</definedName>
    <definedName name="MOTOR__________4">#REF!</definedName>
    <definedName name="MOTOR__________5">#REF!</definedName>
    <definedName name="MOTOR__________6">#REF!</definedName>
    <definedName name="MOTOR__________7">#REF!</definedName>
    <definedName name="MOTOR__________8">#REF!</definedName>
    <definedName name="MOTOR__________9">#REF!</definedName>
    <definedName name="MOTOR__농형_전폐" localSheetId="7">#REF!</definedName>
    <definedName name="MOTOR__농형_전폐">#REF!</definedName>
    <definedName name="MPRIC">#N/A</definedName>
    <definedName name="MR">#REF!</definedName>
    <definedName name="MyRange">#REF!</definedName>
    <definedName name="MyRangeh">#REF!</definedName>
    <definedName name="MyRanget">#REF!</definedName>
    <definedName name="MZ">#REF!</definedName>
    <definedName name="n">#N/A</definedName>
    <definedName name="N_P">#REF!</definedName>
    <definedName name="NAM" localSheetId="7">#REF!</definedName>
    <definedName name="NAM">#REF!</definedName>
    <definedName name="NAME" localSheetId="7">#REF!</definedName>
    <definedName name="NAME">#REF!</definedName>
    <definedName name="NBC">#REF!</definedName>
    <definedName name="NI">[49]노임!$A$1:$B$65536</definedName>
    <definedName name="NO" localSheetId="7">#REF!</definedName>
    <definedName name="NO">#REF!</definedName>
    <definedName name="NOIM">[49]노임!$A$1:$B$17</definedName>
    <definedName name="NUM">VLOOKUP(#REF!,[0]!DBHAN,1)</definedName>
    <definedName name="NUMBER" localSheetId="7">#REF!</definedName>
    <definedName name="NUMBER">#REF!</definedName>
    <definedName name="O">#REF!</definedName>
    <definedName name="OIL" hidden="1">{"'용역비'!$A$4:$C$8"}</definedName>
    <definedName name="OIOPIPOPOPPOIPOOOIP" localSheetId="7">#REF!</definedName>
    <definedName name="OIOPIPOPOPPOIPOOOIP">#REF!</definedName>
    <definedName name="OOO" localSheetId="7" hidden="1">#REF!</definedName>
    <definedName name="OOO" hidden="1">#REF!</definedName>
    <definedName name="OPOP" hidden="1">[50]수량산출!#REF!</definedName>
    <definedName name="OPP" hidden="1">#REF!</definedName>
    <definedName name="OPPP" hidden="1">[51]수량산출!$A$3:$H$8539</definedName>
    <definedName name="or">[52]과천MAIN!#REF!</definedName>
    <definedName name="OVERLAY" hidden="1">{#N/A,#N/A,FALSE,"2~8번"}</definedName>
    <definedName name="P">#N/A</definedName>
    <definedName name="P_F">#REF!</definedName>
    <definedName name="P1급수" localSheetId="7">#REF!</definedName>
    <definedName name="P1급수">#REF!</definedName>
    <definedName name="P1처음" localSheetId="7">#REF!</definedName>
    <definedName name="P1처음">#REF!</definedName>
    <definedName name="P2급탕" localSheetId="7">#REF!</definedName>
    <definedName name="P2급탕">#REF!</definedName>
    <definedName name="P3배수" localSheetId="7">#REF!</definedName>
    <definedName name="P3배수">#REF!</definedName>
    <definedName name="PANEL" localSheetId="7">#REF!</definedName>
    <definedName name="PANEL">#REF!</definedName>
    <definedName name="PB">'[3]부하(성남)'!#REF!</definedName>
    <definedName name="PB_B">#REF!</definedName>
    <definedName name="PB_B_R">#REF!</definedName>
    <definedName name="PI48___0">#REF!</definedName>
    <definedName name="PI48___10">#REF!</definedName>
    <definedName name="PI48___12">#REF!</definedName>
    <definedName name="PI48___2">#REF!</definedName>
    <definedName name="PI48___3">#REF!</definedName>
    <definedName name="PI48___4">#REF!</definedName>
    <definedName name="PI48___5">#REF!</definedName>
    <definedName name="PI48___7">#REF!</definedName>
    <definedName name="PI48___8">#REF!</definedName>
    <definedName name="PI48___9">#REF!</definedName>
    <definedName name="PI60___0">#REF!</definedName>
    <definedName name="PI60___10">#REF!</definedName>
    <definedName name="PI60___12">#REF!</definedName>
    <definedName name="PI60___2">#REF!</definedName>
    <definedName name="PI60___3">#REF!</definedName>
    <definedName name="PI60___4">#REF!</definedName>
    <definedName name="PI60___5">#REF!</definedName>
    <definedName name="PI60___7">#REF!</definedName>
    <definedName name="PI60___8">#REF!</definedName>
    <definedName name="PI60___9">#REF!</definedName>
    <definedName name="PIPE1" localSheetId="7">#REF!</definedName>
    <definedName name="PIPE1">#REF!</definedName>
    <definedName name="PN">#REF!</definedName>
    <definedName name="PNAME">#N/A</definedName>
    <definedName name="PNLW10">[4]부하계산서!#REF!</definedName>
    <definedName name="PNLW8">[4]부하계산서!#REF!</definedName>
    <definedName name="PO">#REF!</definedName>
    <definedName name="POI" hidden="1">#REF!</definedName>
    <definedName name="POIU">#REF!</definedName>
    <definedName name="POR1C1R59C22RTSQKS15C6LRTPPPPPT">#REF!</definedName>
    <definedName name="PP">'[3]부하(성남)'!#REF!</definedName>
    <definedName name="PPO">#REF!</definedName>
    <definedName name="PPP" localSheetId="7" hidden="1">#REF!</definedName>
    <definedName name="PPP" hidden="1">#REF!</definedName>
    <definedName name="PPPPPPPP">#REF!</definedName>
    <definedName name="PR">#REF!</definedName>
    <definedName name="print" localSheetId="7">#REF!</definedName>
    <definedName name="print">#REF!</definedName>
    <definedName name="_xlnm.Print_Area" localSheetId="2">공종별내역서!$A$1:$M$99</definedName>
    <definedName name="_xlnm.Print_Area" localSheetId="1">공종별집계표!$A$1:$M$27</definedName>
    <definedName name="_xlnm.Print_Area" localSheetId="5">단가대비표!$A$1:$X$32</definedName>
    <definedName name="_xlnm.Print_Area" localSheetId="7">물량산출서!$A$1:$F$25</definedName>
    <definedName name="_xlnm.Print_Area" localSheetId="4">일위대가!$A$1:$M$48</definedName>
    <definedName name="_xlnm.Print_Area" localSheetId="3">일위대가목록!$A$1:$M$9</definedName>
    <definedName name="_xlnm.Print_Area">#REF!</definedName>
    <definedName name="PRINT_AREA_MI" localSheetId="7">#REF!</definedName>
    <definedName name="PRINT_AREA_MI">#REF!</definedName>
    <definedName name="PRINT_TITLE" localSheetId="7">#REF!</definedName>
    <definedName name="PRINT_TITLE">#REF!</definedName>
    <definedName name="_xlnm.Print_Titles" localSheetId="2">공종별내역서!$1:$3</definedName>
    <definedName name="_xlnm.Print_Titles" localSheetId="1">공종별집계표!$1:$4</definedName>
    <definedName name="_xlnm.Print_Titles" localSheetId="5">단가대비표!$1:$4</definedName>
    <definedName name="_xlnm.Print_Titles" localSheetId="7">물량산출서!$1:$4</definedName>
    <definedName name="_xlnm.Print_Titles" localSheetId="0">원가계산서!$1:$3</definedName>
    <definedName name="_xlnm.Print_Titles" localSheetId="4">일위대가!$1:$3</definedName>
    <definedName name="_xlnm.Print_Titles" localSheetId="3">일위대가목록!$1:$3</definedName>
    <definedName name="_xlnm.Print_Titles">#REF!</definedName>
    <definedName name="PRINT_TITLES_MI" localSheetId="7">#REF!</definedName>
    <definedName name="PRINT_TITLES_MI">#REF!</definedName>
    <definedName name="PRO">#REF!</definedName>
    <definedName name="PROJNAME" localSheetId="7">#REF!</definedName>
    <definedName name="PROJNAME">#REF!</definedName>
    <definedName name="P할">[26]FACTOR!#REF!</definedName>
    <definedName name="Q" localSheetId="7">BlankMacro1</definedName>
    <definedName name="Q">BlankMacro1</definedName>
    <definedName name="q234562456" hidden="1">{"'용역비'!$A$4:$C$8"}</definedName>
    <definedName name="QE" localSheetId="7">BlankMacro1</definedName>
    <definedName name="QE">BlankMacro1</definedName>
    <definedName name="QFQF" hidden="1">#REF!</definedName>
    <definedName name="qkr">[6]EP0618!#REF!</definedName>
    <definedName name="QQ" localSheetId="7">#REF!</definedName>
    <definedName name="QQ">#REF!</definedName>
    <definedName name="qqqq">[53]내역서!#REF!</definedName>
    <definedName name="QQQQQ">[54]내역서!$G$49</definedName>
    <definedName name="qqqqqq">[53]내역서!#REF!</definedName>
    <definedName name="QR" localSheetId="7">BlankMacro1</definedName>
    <definedName name="QR">BlankMacro1</definedName>
    <definedName name="qry대차대차대차">#REF!</definedName>
    <definedName name="qry대차종합1116_2">#REF!</definedName>
    <definedName name="qry대차품목별입고예정일">#REF!</definedName>
    <definedName name="QW" localSheetId="7">#REF!</definedName>
    <definedName name="QW">#REF!</definedName>
    <definedName name="qwe" localSheetId="7">#REF!</definedName>
    <definedName name="qwe">#REF!</definedName>
    <definedName name="QWEER">#REF!</definedName>
    <definedName name="QWER">#REF!</definedName>
    <definedName name="qyk" hidden="1">{"'용역비'!$A$4:$C$8"}</definedName>
    <definedName name="RACK">#REF!</definedName>
    <definedName name="rate">[55]rate!$A$1</definedName>
    <definedName name="rff">[16]을!#REF!</definedName>
    <definedName name="riipd" localSheetId="7">#REF!</definedName>
    <definedName name="riipd">#REF!</definedName>
    <definedName name="RK" localSheetId="7" hidden="1">[37]수량산출!#REF!</definedName>
    <definedName name="RK" hidden="1">[37]수량산출!#REF!</definedName>
    <definedName name="RKFL" localSheetId="7">#REF!</definedName>
    <definedName name="RKFL">#REF!</definedName>
    <definedName name="rkstjs" localSheetId="7">물량산출서!rkstjs</definedName>
    <definedName name="rkstjs">#N/A</definedName>
    <definedName name="RL">#REF!</definedName>
    <definedName name="rlr" localSheetId="7">#REF!</definedName>
    <definedName name="rlr">#REF!</definedName>
    <definedName name="RO110___0">#REF!</definedName>
    <definedName name="RO110___10">#REF!</definedName>
    <definedName name="RO110___12">#REF!</definedName>
    <definedName name="RO110___2">#REF!</definedName>
    <definedName name="RO110___3">#REF!</definedName>
    <definedName name="RO110___4">#REF!</definedName>
    <definedName name="RO110___5">#REF!</definedName>
    <definedName name="RO110___7">#REF!</definedName>
    <definedName name="RO110___8">#REF!</definedName>
    <definedName name="RO110___9">#REF!</definedName>
    <definedName name="RO22___0">#REF!</definedName>
    <definedName name="RO22___10">#REF!</definedName>
    <definedName name="RO22___12">#REF!</definedName>
    <definedName name="RO22___2">#REF!</definedName>
    <definedName name="RO22___3">#REF!</definedName>
    <definedName name="RO22___4">#REF!</definedName>
    <definedName name="RO22___5">#REF!</definedName>
    <definedName name="RO22___7">#REF!</definedName>
    <definedName name="RO22___8">#REF!</definedName>
    <definedName name="RO22___9">#REF!</definedName>
    <definedName name="RO35___0">#REF!</definedName>
    <definedName name="RO35___10">#REF!</definedName>
    <definedName name="RO35___12">#REF!</definedName>
    <definedName name="RO35___2">#REF!</definedName>
    <definedName name="RO35___3">#REF!</definedName>
    <definedName name="RO35___4">#REF!</definedName>
    <definedName name="RO35___5">#REF!</definedName>
    <definedName name="RO35___7">#REF!</definedName>
    <definedName name="RO35___8">#REF!</definedName>
    <definedName name="RO35___9">#REF!</definedName>
    <definedName name="RO60___0">#REF!</definedName>
    <definedName name="RO60___10">#REF!</definedName>
    <definedName name="RO60___12">#REF!</definedName>
    <definedName name="RO60___2">#REF!</definedName>
    <definedName name="RO60___3">#REF!</definedName>
    <definedName name="RO60___4">#REF!</definedName>
    <definedName name="RO60___5">#REF!</definedName>
    <definedName name="RO60___7">#REF!</definedName>
    <definedName name="RO60___8">#REF!</definedName>
    <definedName name="RO60___9">#REF!</definedName>
    <definedName name="RO80___0">#REF!</definedName>
    <definedName name="RO80___10">#REF!</definedName>
    <definedName name="RO80___12">#REF!</definedName>
    <definedName name="RO80___2">#REF!</definedName>
    <definedName name="RO80___3">#REF!</definedName>
    <definedName name="RO80___4">#REF!</definedName>
    <definedName name="RO80___5">#REF!</definedName>
    <definedName name="RO80___7">#REF!</definedName>
    <definedName name="RO80___8">#REF!</definedName>
    <definedName name="RO80___9">#REF!</definedName>
    <definedName name="ROOM21">'[31]LOAD-46'!#REF!</definedName>
    <definedName name="ROOM31">'[31]LOAD-46'!#REF!</definedName>
    <definedName name="ROOM41">'[31]LOAD-46'!#REF!</definedName>
    <definedName name="ROTAT">#N/A</definedName>
    <definedName name="ROTAT1">#N/A</definedName>
    <definedName name="ROTAT2">#N/A</definedName>
    <definedName name="ROTAT3">#N/A</definedName>
    <definedName name="ROTAT4">#N/A</definedName>
    <definedName name="rowclm">MOD(ROW(),2)</definedName>
    <definedName name="Royalty" localSheetId="7" hidden="1">{#N/A,#N/A,FALSE,"Sheet1"}</definedName>
    <definedName name="Royalty" hidden="1">{#N/A,#N/A,FALSE,"Sheet1"}</definedName>
    <definedName name="Royalty1" localSheetId="7">#REF!</definedName>
    <definedName name="Royalty1">#REF!</definedName>
    <definedName name="RR">'[56]2000전체분'!#REF!</definedName>
    <definedName name="RRR" localSheetId="7">#REF!</definedName>
    <definedName name="RRR">#REF!</definedName>
    <definedName name="RT">#REF!</definedName>
    <definedName name="RTCLSPDKRT">#REF!</definedName>
    <definedName name="RTCLSPRTDK">#REF!</definedName>
    <definedName name="rth" hidden="1">{"'용역비'!$A$4:$C$8"}</definedName>
    <definedName name="ru" localSheetId="7">#REF!</definedName>
    <definedName name="ru">#REF!</definedName>
    <definedName name="RYANG">#N/A</definedName>
    <definedName name="ryuk" hidden="1">{"'용역비'!$A$4:$C$8"}</definedName>
    <definedName name="S" localSheetId="7">BlankMacro1</definedName>
    <definedName name="S">BlankMacro1</definedName>
    <definedName name="S_F">#REF!</definedName>
    <definedName name="SA_P">ROUND(SUM([0]!SC,[0]!SN,[0]!SO)*100/694,1)</definedName>
    <definedName name="SALE">[26]FACTOR!#REF!</definedName>
    <definedName name="SAN" localSheetId="7">[16]을!#REF!</definedName>
    <definedName name="SAN">[16]을!#REF!</definedName>
    <definedName name="SAPBEXdnldView" hidden="1">"41JLQUL0YNPVK3OX98UIGJGNP"</definedName>
    <definedName name="SAPBEXsysID" hidden="1">"BWP"</definedName>
    <definedName name="SC">COUNTIF(#REF!,#REF!)</definedName>
    <definedName name="SC_P">ROUND([0]!SC*100/186,1)</definedName>
    <definedName name="SCODE">#N/A</definedName>
    <definedName name="sd" hidden="1">{#N/A,#N/A,FALSE,"전력간선"}</definedName>
    <definedName name="sdakfj" localSheetId="7">#REF!</definedName>
    <definedName name="sdakfj">#REF!</definedName>
    <definedName name="SDF" localSheetId="7">#REF!</definedName>
    <definedName name="SDF">#REF!</definedName>
    <definedName name="SDF___0">#REF!</definedName>
    <definedName name="SDF___11">#REF!</definedName>
    <definedName name="SDF___12">#REF!</definedName>
    <definedName name="SDF___8">#REF!</definedName>
    <definedName name="SDFHK" localSheetId="7">#REF!</definedName>
    <definedName name="SDFHK">#REF!</definedName>
    <definedName name="sdfjk" localSheetId="7">#REF!</definedName>
    <definedName name="sdfjk">#REF!</definedName>
    <definedName name="sdjfkl" localSheetId="7">#REF!</definedName>
    <definedName name="sdjfkl">#REF!</definedName>
    <definedName name="SDJI" localSheetId="7">#REF!</definedName>
    <definedName name="SDJI">#REF!</definedName>
    <definedName name="sdryhj" hidden="1">{"'용역비'!$A$4:$C$8"}</definedName>
    <definedName name="SE" hidden="1">{"'용역비'!$A$4:$C$8"}</definedName>
    <definedName name="SH">#REF!</definedName>
    <definedName name="SIDE">#REF!</definedName>
    <definedName name="sjrhei" localSheetId="7">#REF!</definedName>
    <definedName name="sjrhei">#REF!</definedName>
    <definedName name="skadjf" localSheetId="7">#REF!</definedName>
    <definedName name="skadjf">#REF!</definedName>
    <definedName name="SLID" localSheetId="7">#REF!</definedName>
    <definedName name="SLID">#REF!</definedName>
    <definedName name="SM">#REF!</definedName>
    <definedName name="SN_P">ROUND([0]!SN*100/325,1)</definedName>
    <definedName name="SO">COUNTIF(#REF!,#REF!)</definedName>
    <definedName name="SO_P">ROUND([0]!SO*100/183,1)</definedName>
    <definedName name="solver_adj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500000000</definedName>
    <definedName name="solver_scl" hidden="1">0</definedName>
    <definedName name="solver_sho" hidden="1">0</definedName>
    <definedName name="solver_tim" hidden="1">100</definedName>
    <definedName name="solver_tmp" hidden="1">500000000</definedName>
    <definedName name="solver_tol" hidden="1">0.05</definedName>
    <definedName name="solver_typ" hidden="1">1</definedName>
    <definedName name="solver_val" hidden="1">0</definedName>
    <definedName name="SPACE" localSheetId="7">#REF!</definedName>
    <definedName name="SPACE">#REF!</definedName>
    <definedName name="SPECI">#N/A</definedName>
    <definedName name="srth" hidden="1">{"'용역비'!$A$4:$C$8"}</definedName>
    <definedName name="SS">[57]단가산출!#REF!</definedName>
    <definedName name="SS___0">#REF!</definedName>
    <definedName name="SS___11">#REF!</definedName>
    <definedName name="SS___12">#REF!</definedName>
    <definedName name="SS___8">#REF!</definedName>
    <definedName name="SSS" localSheetId="7">#REF!</definedName>
    <definedName name="SSS">#REF!</definedName>
    <definedName name="SSS___0">#REF!</definedName>
    <definedName name="SSS___11">#REF!</definedName>
    <definedName name="SSS___12">#REF!</definedName>
    <definedName name="SSS___8">#REF!</definedName>
    <definedName name="SSSS" localSheetId="7">#REF!</definedName>
    <definedName name="SSSS">#REF!</definedName>
    <definedName name="SSSS___0">#REF!</definedName>
    <definedName name="SSSS___11">#REF!</definedName>
    <definedName name="SSSS___12">#REF!</definedName>
    <definedName name="SSSS___8">#REF!</definedName>
    <definedName name="SSSSS" localSheetId="7">#REF!</definedName>
    <definedName name="SSSSS">#REF!</definedName>
    <definedName name="SSSSS___0">#REF!</definedName>
    <definedName name="SSSSS___11">#REF!</definedName>
    <definedName name="SSSSS___12">#REF!</definedName>
    <definedName name="SSSSS___8">#REF!</definedName>
    <definedName name="SSSSSS" localSheetId="7">#REF!</definedName>
    <definedName name="SSSSSS">#REF!</definedName>
    <definedName name="SSSSSS___0">#REF!</definedName>
    <definedName name="SSSSSS___11">#REF!</definedName>
    <definedName name="SSSSSS___12">#REF!</definedName>
    <definedName name="SSSSSS___8">#REF!</definedName>
    <definedName name="START" localSheetId="7">#REF!</definedName>
    <definedName name="START">#REF!</definedName>
    <definedName name="START3">#N/A</definedName>
    <definedName name="START4">[17]자동제어!#REF!</definedName>
    <definedName name="START5">[17]자동제어!#REF!</definedName>
    <definedName name="START6">[17]자동제어!#REF!</definedName>
    <definedName name="START7">[17]자동제어!#REF!</definedName>
    <definedName name="START8">[17]자동제어!#REF!</definedName>
    <definedName name="START9">[17]자동제어!#REF!</definedName>
    <definedName name="STS" hidden="1">{"'용역비'!$A$4:$C$8"}</definedName>
    <definedName name="SUBT1" localSheetId="7">#REF!</definedName>
    <definedName name="SUBT1">#REF!</definedName>
    <definedName name="SUBT2" localSheetId="7">#REF!</definedName>
    <definedName name="SUBT2">#REF!</definedName>
    <definedName name="SUBT3" localSheetId="7">#REF!</definedName>
    <definedName name="SUBT3">#REF!</definedName>
    <definedName name="SupplyH">#REF!</definedName>
    <definedName name="SupplyT">#REF!</definedName>
    <definedName name="T">#REF!</definedName>
    <definedName name="tblBogie가격">#REF!</definedName>
    <definedName name="tbl대차현황">#REF!</definedName>
    <definedName name="TEMP" hidden="1">'[58]EQT-ESTN'!#REF!</definedName>
    <definedName name="TFUI" hidden="1">{"'용역비'!$A$4:$C$8"}</definedName>
    <definedName name="Title_Print">#REF!</definedName>
    <definedName name="TLFTN" localSheetId="7">물량산출서!TLFTN</definedName>
    <definedName name="TLFTN">#N/A</definedName>
    <definedName name="TON1___0">#REF!</definedName>
    <definedName name="TON1___10">#REF!</definedName>
    <definedName name="TON1___12">#REF!</definedName>
    <definedName name="TON1___2">#REF!</definedName>
    <definedName name="TON1___3">#REF!</definedName>
    <definedName name="TON1___4">#REF!</definedName>
    <definedName name="TON1___5">#REF!</definedName>
    <definedName name="TON1___7">#REF!</definedName>
    <definedName name="TON1___8">#REF!</definedName>
    <definedName name="TON1___9">#REF!</definedName>
    <definedName name="TON2___0">#REF!</definedName>
    <definedName name="TON2___10">#REF!</definedName>
    <definedName name="TON2___12">#REF!</definedName>
    <definedName name="TON2___2">#REF!</definedName>
    <definedName name="TON2___3">#REF!</definedName>
    <definedName name="TON2___4">#REF!</definedName>
    <definedName name="TON2___5">#REF!</definedName>
    <definedName name="TON2___7">#REF!</definedName>
    <definedName name="TON2___8">#REF!</definedName>
    <definedName name="TON2___9">#REF!</definedName>
    <definedName name="TOTAL" localSheetId="7">#REF!</definedName>
    <definedName name="TOTAL">#REF!</definedName>
    <definedName name="TOTAL1" localSheetId="7">#REF!</definedName>
    <definedName name="TOTAL1">#REF!</definedName>
    <definedName name="TOTAL2" localSheetId="7">#REF!</definedName>
    <definedName name="TOTAL2">#REF!</definedName>
    <definedName name="TOTALNAME">IF([0]!ENG=[0]!HAN,[0]!ENG,[0]!ENG&amp;" ("&amp;[0]!HAN&amp;")")</definedName>
    <definedName name="TOTALNAME1">IF([0]!_ENG1=[0]!_HAN1,[0]!_ENG1,[0]!_ENG1&amp;" ("&amp;[0]!_HAN1&amp;")")</definedName>
    <definedName name="TOTALNAME2">IF([0]!_ENG2=[0]!_HAN2,[0]!_ENG2,[0]!_ENG2&amp;" ("&amp;[0]!_HAN2&amp;")")</definedName>
    <definedName name="TOTALNAME3">IF([0]!_ENG3=[0]!_HAN3,[0]!_ENG3,[0]!_ENG3&amp;" ("&amp;[0]!_HAN3&amp;")")</definedName>
    <definedName name="TTT" localSheetId="7">#REF!</definedName>
    <definedName name="TTT">#REF!</definedName>
    <definedName name="TTTT" localSheetId="7" hidden="1">#REF!</definedName>
    <definedName name="TTTT" hidden="1">#REF!</definedName>
    <definedName name="tu" hidden="1">{"'용역비'!$A$4:$C$8"}</definedName>
    <definedName name="tuilol" hidden="1">{"'용역비'!$A$4:$C$8"}</definedName>
    <definedName name="tyje" hidden="1">{"'용역비'!$A$4:$C$8"}</definedName>
    <definedName name="tyjet" hidden="1">{"'용역비'!$A$4:$C$8"}</definedName>
    <definedName name="U">[28]대치판정!#REF!</definedName>
    <definedName name="UA">#REF!</definedName>
    <definedName name="UL">[16]을!#REF!</definedName>
    <definedName name="ulo" hidden="1">{"'용역비'!$A$4:$C$8"}</definedName>
    <definedName name="UM">#REF!</definedName>
    <definedName name="UNIT">#REF!</definedName>
    <definedName name="UNITA">[4]부하계산서!#REF!</definedName>
    <definedName name="UNITAA">[4]부하계산서!#REF!</definedName>
    <definedName name="UNITB">[4]부하계산서!#REF!</definedName>
    <definedName name="UNITBB">[4]부하계산서!#REF!</definedName>
    <definedName name="UNITC">[4]부하계산서!#REF!</definedName>
    <definedName name="UNITC1">[4]부하계산서!#REF!</definedName>
    <definedName name="UNITCA">[4]부하계산서!#REF!</definedName>
    <definedName name="UNITD">[4]부하계산서!#REF!</definedName>
    <definedName name="UNITDA">[4]부하계산서!#REF!</definedName>
    <definedName name="UNITPRICE" localSheetId="7">#REF!</definedName>
    <definedName name="UNITPRICE">#REF!</definedName>
    <definedName name="UP">#REF!</definedName>
    <definedName name="UPSR">[4]부하계산서!#REF!</definedName>
    <definedName name="USD">#REF!</definedName>
    <definedName name="uu">#REF!</definedName>
    <definedName name="UUU">#REF!</definedName>
    <definedName name="V" localSheetId="7">#REF!</definedName>
    <definedName name="V">#REF!</definedName>
    <definedName name="VAT" localSheetId="7">#REF!</definedName>
    <definedName name="VAT">#REF!</definedName>
    <definedName name="vbf">[59]견적서!#REF!</definedName>
    <definedName name="vsumUK1RT">#REF!</definedName>
    <definedName name="vv">#REF!</definedName>
    <definedName name="VVV" localSheetId="7">#REF!</definedName>
    <definedName name="VVV">#REF!</definedName>
    <definedName name="V할">[26]FACTOR!#REF!</definedName>
    <definedName name="w" localSheetId="7">#REF!</definedName>
    <definedName name="w">#REF!</definedName>
    <definedName name="WEDGE">#REF!</definedName>
    <definedName name="WEQ" localSheetId="7">#REF!</definedName>
    <definedName name="WEQ">#REF!</definedName>
    <definedName name="wessdd" localSheetId="7">#REF!</definedName>
    <definedName name="wessdd">#REF!</definedName>
    <definedName name="WEW" localSheetId="7">#REF!</definedName>
    <definedName name="WEW">#REF!</definedName>
    <definedName name="WJS" localSheetId="7">#REF!</definedName>
    <definedName name="WJS">#REF!</definedName>
    <definedName name="WON" localSheetId="7">[16]을!#REF!</definedName>
    <definedName name="WON">[16]을!#REF!</definedName>
    <definedName name="wp">#REF!</definedName>
    <definedName name="wrn.2번." hidden="1">{#N/A,#N/A,FALSE,"2~8번"}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목차." hidden="1">{#N/A,#N/A,FALSE,"표지목차"}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T">#REF!</definedName>
    <definedName name="wuy" hidden="1">{"'용역비'!$A$4:$C$8"}</definedName>
    <definedName name="WW" localSheetId="7">#REF!</definedName>
    <definedName name="WW">#REF!</definedName>
    <definedName name="WW2___0">#REF!</definedName>
    <definedName name="WW2___10">#REF!</definedName>
    <definedName name="WW2___12">#REF!</definedName>
    <definedName name="WW2___2">#REF!</definedName>
    <definedName name="WW2___3">#REF!</definedName>
    <definedName name="WW2___4">#REF!</definedName>
    <definedName name="WW2___5">#REF!</definedName>
    <definedName name="WW2___7">#REF!</definedName>
    <definedName name="WW2___8">#REF!</definedName>
    <definedName name="WW2___9">#REF!</definedName>
    <definedName name="WW6___0">#REF!</definedName>
    <definedName name="WW6___10">#REF!</definedName>
    <definedName name="WW6___12">#REF!</definedName>
    <definedName name="WW6___2">#REF!</definedName>
    <definedName name="WW6___3">#REF!</definedName>
    <definedName name="WW6___4">#REF!</definedName>
    <definedName name="WW6___5">#REF!</definedName>
    <definedName name="WW6___7">#REF!</definedName>
    <definedName name="WW6___8">#REF!</definedName>
    <definedName name="WW6___9">#REF!</definedName>
    <definedName name="WWD" localSheetId="7">#REF!</definedName>
    <definedName name="WWD">#REF!</definedName>
    <definedName name="WWW">#REF!</definedName>
    <definedName name="WWWW">#REF!</definedName>
    <definedName name="x" localSheetId="7">#REF!</definedName>
    <definedName name="x">#REF!</definedName>
    <definedName name="X2_">#REF!</definedName>
    <definedName name="xxx" localSheetId="7">#REF!</definedName>
    <definedName name="xxx">#REF!</definedName>
    <definedName name="Y">#N/A</definedName>
    <definedName name="YFU" hidden="1">{"'용역비'!$A$4:$C$8"}</definedName>
    <definedName name="YL" hidden="1">{"'용역비'!$A$4:$C$8"}</definedName>
    <definedName name="yu" hidden="1">{"'용역비'!$A$4:$C$8"}</definedName>
    <definedName name="YUK" hidden="1">{"'용역비'!$A$4:$C$8"}</definedName>
    <definedName name="yyy" hidden="1">[60]수량산출!$A$1:$A$8561</definedName>
    <definedName name="z" localSheetId="7">#REF!</definedName>
    <definedName name="z">#REF!</definedName>
    <definedName name="Z_4F74ED08_7DE6_11D4_BC29_005004C1F3AD_.wvu.PrintTitles" hidden="1">#REF!</definedName>
    <definedName name="zz" localSheetId="7">#REF!</definedName>
    <definedName name="zz">#REF!</definedName>
    <definedName name="ㄱ" localSheetId="7" hidden="1">[61]수량산출!#REF!</definedName>
    <definedName name="ㄱ" hidden="1">[61]수량산출!#REF!</definedName>
    <definedName name="ㄱㄱ" hidden="1">#REF!</definedName>
    <definedName name="ㄱㄱㄱ" hidden="1">#REF!</definedName>
    <definedName name="ㄱㄱㄱㄱㄱ" localSheetId="7">#REF!</definedName>
    <definedName name="ㄱㄱㄱㄱㄱ">#REF!</definedName>
    <definedName name="가" localSheetId="7">BlankMacro1</definedName>
    <definedName name="가">BlankMacro1</definedName>
    <definedName name="가1">#REF!</definedName>
    <definedName name="가2">#REF!</definedName>
    <definedName name="가3">#REF!</definedName>
    <definedName name="가공조립가공">ROUND(SUM([0]!DCC,[0]!DCO,[0]!DCN)*100/#REF!,1)</definedName>
    <definedName name="가나" hidden="1">#REF!</definedName>
    <definedName name="가나다" localSheetId="7" hidden="1">#REF!</definedName>
    <definedName name="가나다" hidden="1">#REF!</definedName>
    <definedName name="가링" localSheetId="7">#REF!</definedName>
    <definedName name="가링">#REF!</definedName>
    <definedName name="가설사무소" localSheetId="7">#REF!</definedName>
    <definedName name="가설사무소">#REF!</definedName>
    <definedName name="가아" localSheetId="7" hidden="1">[62]수량산출!#REF!</definedName>
    <definedName name="가아" hidden="1">[62]수량산출!#REF!</definedName>
    <definedName name="간노율">#N/A</definedName>
    <definedName name="간접노무비" localSheetId="7">#REF!</definedName>
    <definedName name="간접노무비">#REF!</definedName>
    <definedName name="감가">#REF!</definedName>
    <definedName name="감나무" localSheetId="7">#REF!</definedName>
    <definedName name="감나무">#REF!</definedName>
    <definedName name="감독자">[63]입력표!$C$31</definedName>
    <definedName name="갑" localSheetId="7">#REF!</definedName>
    <definedName name="갑">#REF!</definedName>
    <definedName name="갑03" localSheetId="7">#REF!</definedName>
    <definedName name="갑03">#REF!</definedName>
    <definedName name="갑지" localSheetId="7">#REF!</definedName>
    <definedName name="갑지">#REF!</definedName>
    <definedName name="갑지총계">#REF!</definedName>
    <definedName name="강">#REF!</definedName>
    <definedName name="강아지" localSheetId="7" hidden="1">#REF!</definedName>
    <definedName name="강아지" hidden="1">#REF!</definedName>
    <definedName name="강의" localSheetId="7">#REF!</definedName>
    <definedName name="강의">#REF!</definedName>
    <definedName name="갖비">#REF!</definedName>
    <definedName name="개나리" localSheetId="7">#REF!</definedName>
    <definedName name="개나리">#REF!</definedName>
    <definedName name="거래처" localSheetId="7">#REF!</definedName>
    <definedName name="거래처">#REF!</definedName>
    <definedName name="거ㅏ" hidden="1">[61]수량산출!$A$3:$H$8539</definedName>
    <definedName name="건구온도">[64]COOLING!$P$9</definedName>
    <definedName name="건축" hidden="1">{#N/A,#N/A,TRUE,"토적및재료집계";#N/A,#N/A,TRUE,"토적및재료집계";#N/A,#N/A,TRUE,"단위량"}</definedName>
    <definedName name="건축원가" hidden="1">[65]전기!$B$4:$B$163</definedName>
    <definedName name="겉표지" localSheetId="7">#REF!</definedName>
    <definedName name="겉표지">#REF!</definedName>
    <definedName name="견__적__결__과___대__비__표" localSheetId="7">#REF!</definedName>
    <definedName name="견__적__결__과___대__비__표">#REF!</definedName>
    <definedName name="견적" hidden="1">'[66]내역서1999.8최종'!$A$1:$A$2438</definedName>
    <definedName name="견적가" localSheetId="7">#REF!</definedName>
    <definedName name="견적가">#REF!</definedName>
    <definedName name="견적대비" hidden="1">#REF!</definedName>
    <definedName name="견적서" localSheetId="7">#REF!</definedName>
    <definedName name="견적서">#REF!</definedName>
    <definedName name="견적서3" hidden="1">#REF!</definedName>
    <definedName name="견적탱크" localSheetId="7">#REF!</definedName>
    <definedName name="견적탱크">#REF!</definedName>
    <definedName name="결정치" localSheetId="7">#REF!</definedName>
    <definedName name="결정치">#REF!</definedName>
    <definedName name="경계석" hidden="1">#REF!</definedName>
    <definedName name="경리관">[63]입력표!$C$3</definedName>
    <definedName name="경비" localSheetId="7">#REF!</definedName>
    <definedName name="경비">#REF!</definedName>
    <definedName name="경비합" localSheetId="7">#REF!</definedName>
    <definedName name="경비합">#REF!</definedName>
    <definedName name="경유가격" localSheetId="7">물량산출서!경유가격</definedName>
    <definedName name="경유가격">#N/A</definedName>
    <definedName name="계" localSheetId="7">#REF!</definedName>
    <definedName name="계">#REF!</definedName>
    <definedName name="계약금액">[63]입력표!$C$16</definedName>
    <definedName name="계약담당공무원">[63]입력표!$C$4</definedName>
    <definedName name="계약보증금">[63]입력표!$C$18</definedName>
    <definedName name="계약의뢰" hidden="1">[67]프랜트면허!#REF!</definedName>
    <definedName name="계약일">[63]입력표!$C$27</definedName>
    <definedName name="골_재_대" localSheetId="7">#REF!</definedName>
    <definedName name="골_재_대">#REF!</definedName>
    <definedName name="공" localSheetId="7">[68]을!#REF!</definedName>
    <definedName name="공">[69]을!#REF!</definedName>
    <definedName name="공간노">#N/A</definedName>
    <definedName name="공급가액" localSheetId="7">#REF!</definedName>
    <definedName name="공급가액">#REF!</definedName>
    <definedName name="공기1" hidden="1">[70]설계내역서!#REF!</definedName>
    <definedName name="공내역">[71]청천내!#REF!</definedName>
    <definedName name="공노단" localSheetId="7">[70]직재!#REF!</definedName>
    <definedName name="공노단">[70]직재!#REF!</definedName>
    <definedName name="공량" localSheetId="7">#REF!</definedName>
    <definedName name="공량">#REF!</definedName>
    <definedName name="공사금액">[72]평가데이터!$R$6:$R$8</definedName>
    <definedName name="공사명">[63]입력표!$C$15</definedName>
    <definedName name="공사비" localSheetId="7">#REF!</definedName>
    <definedName name="공사비">#REF!</definedName>
    <definedName name="공사원가계산서" hidden="1">{#N/A,#N/A,TRUE,"토적및재료집계";#N/A,#N/A,TRUE,"토적및재료집계";#N/A,#N/A,TRUE,"단위량"}</definedName>
    <definedName name="공산">[73]내역서!#REF!</definedName>
    <definedName name="공수계">#REF!</definedName>
    <definedName name="공정별_집계표" localSheetId="7">[74]산출금액내역!#REF!</definedName>
    <definedName name="공정별_집계표">[74]산출금액내역!#REF!</definedName>
    <definedName name="공조실급수2" localSheetId="7">#REF!</definedName>
    <definedName name="공조실급수2">#REF!</definedName>
    <definedName name="공종" localSheetId="7">#REF!</definedName>
    <definedName name="공종">#REF!</definedName>
    <definedName name="관_급_자_재_대" localSheetId="7">#REF!</definedName>
    <definedName name="관_급_자_재_대">#REF!</definedName>
    <definedName name="관급" localSheetId="7">#REF!,#REF!,#REF!</definedName>
    <definedName name="관급">#REF!,#REF!,#REF!</definedName>
    <definedName name="관급단가" localSheetId="7">#REF!</definedName>
    <definedName name="관급단가">#REF!</definedName>
    <definedName name="관급액">[63]입력표!$C$30</definedName>
    <definedName name="관급자재" localSheetId="7">#REF!</definedName>
    <definedName name="관급자재">#REF!</definedName>
    <definedName name="관급자재대" localSheetId="7">#REF!</definedName>
    <definedName name="관급자재대">#REF!</definedName>
    <definedName name="관급자재비" localSheetId="7">#REF!</definedName>
    <definedName name="관급자재비">#REF!</definedName>
    <definedName name="관급조달" localSheetId="7" hidden="1">{#N/A,#N/A,FALSE,"Sheet1"}</definedName>
    <definedName name="관급조달" hidden="1">{#N/A,#N/A,FALSE,"Sheet1"}</definedName>
    <definedName name="관목계" localSheetId="7">#REF!</definedName>
    <definedName name="관목계">#REF!</definedName>
    <definedName name="교목계" localSheetId="7">#REF!</definedName>
    <definedName name="교목계">#REF!</definedName>
    <definedName name="교육내용">[75]연결임시!#REF!</definedName>
    <definedName name="구멍" hidden="1">#REF!</definedName>
    <definedName name="구멍뚤기D75" hidden="1">#REF!</definedName>
    <definedName name="구분" localSheetId="7">#REF!</definedName>
    <definedName name="구분">#REF!</definedName>
    <definedName name="구조">#REF!</definedName>
    <definedName name="규격" localSheetId="7">#REF!</definedName>
    <definedName name="규격">#REF!</definedName>
    <definedName name="금마타리" localSheetId="7">#REF!</definedName>
    <definedName name="금마타리">#REF!</definedName>
    <definedName name="금액" localSheetId="7">#REF!</definedName>
    <definedName name="금액">#REF!</definedName>
    <definedName name="金額">#REF!</definedName>
    <definedName name="기계a">#REF!</definedName>
    <definedName name="기계b">#REF!</definedName>
    <definedName name="기계c">#REF!</definedName>
    <definedName name="기계d">#REF!</definedName>
    <definedName name="기계e">#REF!</definedName>
    <definedName name="기계경비">#REF!</definedName>
    <definedName name="기계계">#REF!</definedName>
    <definedName name="기관차">ROUND(SUM([0]!DCC,[0]!DCO,[0]!DCN)*100/#REF!,1)</definedName>
    <definedName name="기기">'[76]2000년1차'!#REF!</definedName>
    <definedName name="기성갑" hidden="1">#REF!</definedName>
    <definedName name="기인할">[26]FACTOR!#REF!</definedName>
    <definedName name="기준" localSheetId="7">#REF!</definedName>
    <definedName name="기준">#REF!</definedName>
    <definedName name="기초" localSheetId="7">#REF!</definedName>
    <definedName name="기초">#REF!</definedName>
    <definedName name="기초단가" localSheetId="7">#REF!</definedName>
    <definedName name="기초단가">#REF!</definedName>
    <definedName name="기초단가1" localSheetId="7">#REF!</definedName>
    <definedName name="기초단가1">#REF!</definedName>
    <definedName name="기타경비" localSheetId="7">#REF!</definedName>
    <definedName name="기타경비">#REF!</definedName>
    <definedName name="꽃창포" localSheetId="7">#REF!</definedName>
    <definedName name="꽃창포">#REF!</definedName>
    <definedName name="꽃향유" localSheetId="7">#REF!</definedName>
    <definedName name="꽃향유">#REF!</definedName>
    <definedName name="ㄳㄳ" localSheetId="7">#REF!</definedName>
    <definedName name="ㄳㄳ">#REF!</definedName>
    <definedName name="ㄴ" localSheetId="7">#REF!</definedName>
    <definedName name="ㄴ">#REF!</definedName>
    <definedName name="ㄴㄴ" localSheetId="7">#REF!</definedName>
    <definedName name="ㄴㄴ" hidden="1">#REF!</definedName>
    <definedName name="ㄴㄴㄴ" localSheetId="7" hidden="1">#REF!</definedName>
    <definedName name="ㄴㄴㄴ" hidden="1">#REF!</definedName>
    <definedName name="ㄴㄴㄴㄴ" localSheetId="7" hidden="1">#REF!</definedName>
    <definedName name="ㄴㄴㄴㄴ" hidden="1">#REF!</definedName>
    <definedName name="ㄴㄴㄴㄴㄴ" localSheetId="7" hidden="1">#REF!</definedName>
    <definedName name="ㄴㄴㄴㄴㄴ" hidden="1">#REF!</definedName>
    <definedName name="ㄴㄴㄴㄴㄴㄴ" localSheetId="7">#REF!</definedName>
    <definedName name="ㄴㄴㄴㄴㄴㄴ">#REF!</definedName>
    <definedName name="ㄴㄴㄴㄴㄴㄴㄴㄴㄴㄴ" localSheetId="7">#REF!</definedName>
    <definedName name="ㄴㄴㄴㄴㄴㄴㄴㄴㄴㄴ">#REF!</definedName>
    <definedName name="ㄴㄴㄴㄴㄴㄴㄴㄴㄴㄴㄴㄴㄴㄴㄴㄴㄴ" hidden="1">#REF!</definedName>
    <definedName name="ㄴㄴㄴㄴㄴㅁ" localSheetId="7">#REF!</definedName>
    <definedName name="ㄴㄴㄴㄴㄴㅁ">#REF!</definedName>
    <definedName name="ㄴㄴㅁㅁㅇㄴ" localSheetId="7">#REF!</definedName>
    <definedName name="ㄴㄴㅁㅁㅇㄴ">#REF!</definedName>
    <definedName name="ㄴㄴㅇㅇㄴ" localSheetId="7">#REF!</definedName>
    <definedName name="ㄴㄴㅇㅇㄴ">#REF!</definedName>
    <definedName name="ㄴ댜러ㅏ니아ㅣㅋ" localSheetId="7">#REF!</definedName>
    <definedName name="ㄴ댜러ㅏ니아ㅣㅋ">#REF!</definedName>
    <definedName name="ㄴㄹㅇㄴㄹㅇ" localSheetId="7">#REF!</definedName>
    <definedName name="ㄴㄹㅇㄴㄹㅇ">#REF!</definedName>
    <definedName name="ㄴ러ㅏ" localSheetId="7">#REF!</definedName>
    <definedName name="ㄴ러ㅏ">#REF!</definedName>
    <definedName name="ㄴㅁ" localSheetId="7">#REF!</definedName>
    <definedName name="ㄴㅁ">#REF!</definedName>
    <definedName name="ㄴㅁㅁ" localSheetId="7">#REF!</definedName>
    <definedName name="ㄴㅁㅁ">#REF!</definedName>
    <definedName name="ㄴㅁㅇㅇㄴㅇ" localSheetId="7">#REF!</definedName>
    <definedName name="ㄴㅁㅇㅇㄴㅇ">#REF!</definedName>
    <definedName name="ㄴㅁㅇㅇㄴㅇㄴ" localSheetId="7">#REF!</definedName>
    <definedName name="ㄴㅁㅇㅇㄴㅇㄴ">#REF!</definedName>
    <definedName name="ㄴㅇ" localSheetId="7">#REF!</definedName>
    <definedName name="ㄴㅇ">#REF!</definedName>
    <definedName name="ㄴㅇㄴㄴㅁㅁ" localSheetId="7">#REF!</definedName>
    <definedName name="ㄴㅇㄴㄴㅁㅁ">#REF!</definedName>
    <definedName name="ㄴㅇㄹ" localSheetId="7">#REF!</definedName>
    <definedName name="ㄴㅇㄹ">#REF!</definedName>
    <definedName name="ㄴㅇㄹㅇㄷ" localSheetId="7">#REF!</definedName>
    <definedName name="ㄴㅇㄹㅇㄷ">#REF!</definedName>
    <definedName name="ㄴㅇㄺㄷ">#REF!</definedName>
    <definedName name="ㄴ아러" localSheetId="7">#REF!</definedName>
    <definedName name="ㄴ아러">#REF!</definedName>
    <definedName name="ㄴ어" localSheetId="7">#REF!</definedName>
    <definedName name="ㄴ어">#REF!</definedName>
    <definedName name="ㄴ어ㅏㅑ" localSheetId="7">#REF!</definedName>
    <definedName name="ㄴ어ㅏㅑ">#REF!</definedName>
    <definedName name="ㄴ이라ㅓ" localSheetId="7">#REF!</definedName>
    <definedName name="ㄴ이라ㅓ">#REF!</definedName>
    <definedName name="ㄴ이ㅏ매" localSheetId="7">#REF!</definedName>
    <definedName name="ㄴ이ㅏ매">#REF!</definedName>
    <definedName name="나" localSheetId="7">BlankMacro1</definedName>
    <definedName name="나">BlankMacro1</definedName>
    <definedName name="나." localSheetId="7">#REF!</definedName>
    <definedName name="나.">#REF!</definedName>
    <definedName name="나무" localSheetId="7">#REF!</definedName>
    <definedName name="나무">#REF!</definedName>
    <definedName name="나ㅓ리먀" localSheetId="7">#REF!</definedName>
    <definedName name="나ㅓ리먀">#REF!</definedName>
    <definedName name="나ㅣ러재ㅑ" localSheetId="7">#REF!</definedName>
    <definedName name="나ㅣ러재ㅑ">#REF!</definedName>
    <definedName name="남남" hidden="1">[77]Sheet3!#REF!</definedName>
    <definedName name="남덕" localSheetId="7">BlankMacro1</definedName>
    <definedName name="남덕">BlankMacro1</definedName>
    <definedName name="남덕1" localSheetId="7">BlankMacro1</definedName>
    <definedName name="남덕1">BlankMacro1</definedName>
    <definedName name="남럼" localSheetId="7">#REF!</definedName>
    <definedName name="남럼">#REF!</definedName>
    <definedName name="남어" localSheetId="7">#REF!</definedName>
    <definedName name="남어">#REF!</definedName>
    <definedName name="내갑" hidden="1">{#N/A,#N/A,FALSE,"전력간선"}</definedName>
    <definedName name="내선전공" localSheetId="7">물량산출서!내선전공</definedName>
    <definedName name="내선전공">#N/A</definedName>
    <definedName name="내역" localSheetId="7">#REF!</definedName>
    <definedName name="내역">#REF!</definedName>
    <definedName name="내역갑지" hidden="1">{#N/A,#N/A,FALSE,"전력간선"}</definedName>
    <definedName name="내역단가">[78]총괄내역단가!$B$3:$M$311</definedName>
    <definedName name="내역서" hidden="1">#REF!</definedName>
    <definedName name="내역서2" hidden="1">{"'단계별시설공사비'!$A$3:$K$51"}</definedName>
    <definedName name="내역서갑지" hidden="1">{#N/A,#N/A,FALSE,"전력간선"}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역표지" hidden="1">#REF!</definedName>
    <definedName name="냉전" localSheetId="7" hidden="1">{#N/A,#N/A,FALSE,"Sheet1"}</definedName>
    <definedName name="냉전" hidden="1">{#N/A,#N/A,FALSE,"Sheet1"}</definedName>
    <definedName name="너" localSheetId="7">#REF!</definedName>
    <definedName name="너">#REF!</definedName>
    <definedName name="널자" localSheetId="7">#REF!</definedName>
    <definedName name="널자">#REF!</definedName>
    <definedName name="네로">ROUND(SUM([0]!DCC,[0]!DCO,[0]!DCN)*100/#REF!,1)</definedName>
    <definedName name="노무" localSheetId="7">#REF!</definedName>
    <definedName name="노무">#REF!</definedName>
    <definedName name="노무a">#REF!</definedName>
    <definedName name="노무b">#REF!</definedName>
    <definedName name="노무c">#REF!</definedName>
    <definedName name="노무d">#REF!</definedName>
    <definedName name="노무e">#REF!</definedName>
    <definedName name="노무계">#REF!</definedName>
    <definedName name="노무단가" localSheetId="7">#REF!</definedName>
    <definedName name="노무단가">#REF!</definedName>
    <definedName name="노무비" localSheetId="7">#REF!</definedName>
    <definedName name="노무비">#REF!</definedName>
    <definedName name="노무비단가산출서" hidden="1">#REF!</definedName>
    <definedName name="노무비소계" localSheetId="7">#REF!</definedName>
    <definedName name="노무비소계">#REF!</definedName>
    <definedName name="노임" localSheetId="7">#REF!</definedName>
    <definedName name="노임">#REF!</definedName>
    <definedName name="노임단가">[79]노임단가!$A$3:$B$138</definedName>
    <definedName name="눈주목" localSheetId="7">#REF!</definedName>
    <definedName name="눈주목">#REF!</definedName>
    <definedName name="느티나무" localSheetId="7">#REF!</definedName>
    <definedName name="느티나무">#REF!</definedName>
    <definedName name="니럼" localSheetId="7">#REF!</definedName>
    <definedName name="니럼">#REF!</definedName>
    <definedName name="ㄷ" localSheetId="7">#REF!</definedName>
    <definedName name="ㄷ">#REF!</definedName>
    <definedName name="ㄷ6ㅓ" hidden="1">{"'용역비'!$A$4:$C$8"}</definedName>
    <definedName name="ㄷㄱ">[80]견적서!#REF!</definedName>
    <definedName name="ㄷㄱㄷㅅㅅㅅ" localSheetId="7">#REF!</definedName>
    <definedName name="ㄷㄱㄷㅅㅅㅅ">#REF!</definedName>
    <definedName name="ㄷㄷ" localSheetId="7" hidden="1">#REF!</definedName>
    <definedName name="ㄷㄷ" hidden="1">#REF!</definedName>
    <definedName name="ㄷㄷㄷㄷ">#REF!</definedName>
    <definedName name="ㄷㄷㅈ" localSheetId="7">#REF!</definedName>
    <definedName name="ㄷㄷㅈ">#REF!</definedName>
    <definedName name="ㄷㄹㄹㅇ" localSheetId="7">#REF!</definedName>
    <definedName name="ㄷㄹㄹㅇ">#REF!</definedName>
    <definedName name="ㄷㄹㅇㄴ" localSheetId="7">#REF!</definedName>
    <definedName name="ㄷㄹㅇㄴ">#REF!</definedName>
    <definedName name="ㄷㄹㅇㄴㄹ" localSheetId="7">#REF!</definedName>
    <definedName name="ㄷㄹㅇㄴㄹ">#REF!</definedName>
    <definedName name="ㄷㅇㄴ" localSheetId="7">#REF!</definedName>
    <definedName name="ㄷㅇㄴ">#REF!</definedName>
    <definedName name="ㄷㅇㄹ" localSheetId="7">#REF!</definedName>
    <definedName name="ㄷㅇㄹ">#REF!</definedName>
    <definedName name="ㄷㅇㄹㄴ" localSheetId="7">#REF!</definedName>
    <definedName name="ㄷㅇㄹㄴ">#REF!</definedName>
    <definedName name="ㄷㅍㅂ" hidden="1">{"'용역비'!$A$4:$C$8"}</definedName>
    <definedName name="다" localSheetId="7">BlankMacro1</definedName>
    <definedName name="다">BlankMacro1</definedName>
    <definedName name="다." localSheetId="7">#REF!</definedName>
    <definedName name="다.">#REF!</definedName>
    <definedName name="다목" localSheetId="7">#REF!</definedName>
    <definedName name="다목">#REF!</definedName>
    <definedName name="닥니야지" localSheetId="7">#REF!</definedName>
    <definedName name="닥니야지">#REF!</definedName>
    <definedName name="단">[81]일위_파일!#REF!</definedName>
    <definedName name="단_가" localSheetId="7">#REF!</definedName>
    <definedName name="단_가">#REF!</definedName>
    <definedName name="단_가2" localSheetId="7">#REF!</definedName>
    <definedName name="단_가2">#REF!</definedName>
    <definedName name="단_가3" localSheetId="7">#REF!</definedName>
    <definedName name="단_가3">#REF!</definedName>
    <definedName name="단_가4" localSheetId="7">#REF!</definedName>
    <definedName name="단_가4">#REF!</definedName>
    <definedName name="단_가5" localSheetId="7">#REF!</definedName>
    <definedName name="단_가5">#REF!</definedName>
    <definedName name="단_가6" localSheetId="7">#REF!</definedName>
    <definedName name="단_가6">#REF!</definedName>
    <definedName name="단가" localSheetId="7">#REF!</definedName>
    <definedName name="단가">#REF!</definedName>
    <definedName name="단가대비" localSheetId="7">#REF!</definedName>
    <definedName name="단가대비">#REF!</definedName>
    <definedName name="단가비">#REF!</definedName>
    <definedName name="단가비교표" localSheetId="7">#REF!,#REF!</definedName>
    <definedName name="단가비교표">#REF!,#REF!</definedName>
    <definedName name="단가적용">[81]일위_파일!#REF!</definedName>
    <definedName name="단가조사">[79]단가조사!$A$1:$G$379</definedName>
    <definedName name="단가총괄" localSheetId="7">#REF!</definedName>
    <definedName name="단가총괄">#REF!</definedName>
    <definedName name="단가최종" localSheetId="7">#REF!</definedName>
    <definedName name="단가최종">#REF!</definedName>
    <definedName name="단가표지" localSheetId="7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위" localSheetId="7">#REF!</definedName>
    <definedName name="단위">#REF!</definedName>
    <definedName name="단위공량1">#REF!</definedName>
    <definedName name="단위공량10" localSheetId="7">'[82]일위대가(4층원격)'!#REF!</definedName>
    <definedName name="단위공량10">'[82]일위대가(4층원격)'!#REF!</definedName>
    <definedName name="단위공량11" localSheetId="7">'[82]일위대가(4층원격)'!#REF!</definedName>
    <definedName name="단위공량11">'[82]일위대가(4층원격)'!#REF!</definedName>
    <definedName name="단위공량12" localSheetId="7">'[82]일위대가(4층원격)'!#REF!</definedName>
    <definedName name="단위공량12">'[82]일위대가(4층원격)'!#REF!</definedName>
    <definedName name="단위공량13" localSheetId="7">'[82]일위대가(4층원격)'!#REF!</definedName>
    <definedName name="단위공량13">'[82]일위대가(4층원격)'!#REF!</definedName>
    <definedName name="단위공량14" localSheetId="7">'[82]일위대가(4층원격)'!#REF!</definedName>
    <definedName name="단위공량14">'[82]일위대가(4층원격)'!#REF!</definedName>
    <definedName name="단위공량15" localSheetId="7">'[82]일위대가(4층원격)'!#REF!</definedName>
    <definedName name="단위공량15">'[82]일위대가(4층원격)'!#REF!</definedName>
    <definedName name="단위공량16" localSheetId="7">'[82]일위대가(4층원격)'!#REF!</definedName>
    <definedName name="단위공량16">'[82]일위대가(4층원격)'!#REF!</definedName>
    <definedName name="단위공량17" localSheetId="7">'[82]일위대가(4층원격)'!#REF!</definedName>
    <definedName name="단위공량17">'[82]일위대가(4층원격)'!#REF!</definedName>
    <definedName name="단위공량2" localSheetId="7">[83]일위대가!#REF!</definedName>
    <definedName name="단위공량2">[83]일위대가!#REF!</definedName>
    <definedName name="단위공량3" localSheetId="7">[83]일위대가!#REF!</definedName>
    <definedName name="단위공량3">[83]일위대가!#REF!</definedName>
    <definedName name="단위공량4" localSheetId="7">'[82]일위대가(4층원격)'!#REF!</definedName>
    <definedName name="단위공량4">'[82]일위대가(4층원격)'!#REF!</definedName>
    <definedName name="단위공량5" localSheetId="7">'[82]일위대가(4층원격)'!#REF!</definedName>
    <definedName name="단위공량5">'[82]일위대가(4층원격)'!#REF!</definedName>
    <definedName name="단위공량6" localSheetId="7">'[82]일위대가(4층원격)'!#REF!</definedName>
    <definedName name="단위공량6">'[82]일위대가(4층원격)'!#REF!</definedName>
    <definedName name="단위공량7" localSheetId="7">'[82]일위대가(4층원격)'!#REF!</definedName>
    <definedName name="단위공량7">'[82]일위대가(4층원격)'!#REF!</definedName>
    <definedName name="단위공량8" localSheetId="7">'[82]일위대가(4층원격)'!#REF!</definedName>
    <definedName name="단위공량8">'[82]일위대가(4층원격)'!#REF!</definedName>
    <definedName name="단위공량9" localSheetId="7">#REF!</definedName>
    <definedName name="단위공량9">#REF!</definedName>
    <definedName name="달러환율">[84]환율!$C$1</definedName>
    <definedName name="대" localSheetId="7">[43]일위대가목록!#REF!</definedName>
    <definedName name="대">[43]일위대가목록!#REF!</definedName>
    <definedName name="대가" localSheetId="7">#REF!</definedName>
    <definedName name="대가">#REF!</definedName>
    <definedName name="대가목록" localSheetId="7">#REF!</definedName>
    <definedName name="대가목록">#REF!</definedName>
    <definedName name="대강당배관" hidden="1">'[85]1안'!#REF!</definedName>
    <definedName name="대기압">[64]COOLING!$X$7</definedName>
    <definedName name="대나무" localSheetId="7">#REF!</definedName>
    <definedName name="대나무">#REF!</definedName>
    <definedName name="대비표">#REF!</definedName>
    <definedName name="대상">#REF!</definedName>
    <definedName name="대표자">[63]입력표!$C$7</definedName>
    <definedName name="대표자_연">[63]입력표!$C$12</definedName>
    <definedName name="도급공사" localSheetId="7">#REF!</definedName>
    <definedName name="도급공사">#REF!</definedName>
    <definedName name="도급공사비">[86]원가!#REF!</definedName>
    <definedName name="도급분경비" localSheetId="7">#REF!</definedName>
    <definedName name="도급분경비">#REF!</definedName>
    <definedName name="도급예산액" localSheetId="7">#REF!</definedName>
    <definedName name="도급예산액">#REF!</definedName>
    <definedName name="도급예상액" localSheetId="7">#REF!</definedName>
    <definedName name="도급예상액">#REF!</definedName>
    <definedName name="도급재료비" localSheetId="7">#REF!</definedName>
    <definedName name="도급재료비">#REF!</definedName>
    <definedName name="도산내역">#REF!</definedName>
    <definedName name="도장공" localSheetId="7">[24]물가자료!$C$23</definedName>
    <definedName name="도장공">[25]물가자료!$C$23</definedName>
    <definedName name="돌단풍" localSheetId="7">#REF!</definedName>
    <definedName name="돌단풍">#REF!</definedName>
    <definedName name="동" localSheetId="7">#REF!</definedName>
    <definedName name="동">#REF!</definedName>
    <definedName name="동구연숩" hidden="1">{#N/A,#N/A,FALSE,"전력간선"}</definedName>
    <definedName name="동남">#REF!</definedName>
    <definedName name="동력차미입고">#REF!</definedName>
    <definedName name="등가거리" localSheetId="7">#REF!</definedName>
    <definedName name="등가거리">#REF!</definedName>
    <definedName name="등가거리1" localSheetId="7">#REF!</definedName>
    <definedName name="등가거리1">#REF!</definedName>
    <definedName name="등가거리종" localSheetId="7">#REF!</definedName>
    <definedName name="등가거리종">#REF!</definedName>
    <definedName name="등용구분" localSheetId="7">물량산출서!등용구분</definedName>
    <definedName name="등용구분">#N/A</definedName>
    <definedName name="등주높이" localSheetId="7">물량산출서!등주높이</definedName>
    <definedName name="등주높이">#N/A</definedName>
    <definedName name="ㄹ" hidden="1">{#N/A,#N/A,TRUE,"토적및재료집계";#N/A,#N/A,TRUE,"토적및재료집계";#N/A,#N/A,TRUE,"단위량"}</definedName>
    <definedName name="ㄹㄹ" localSheetId="7" hidden="1">#REF!</definedName>
    <definedName name="ㄹㄹ" hidden="1">#REF!</definedName>
    <definedName name="ㄹㄹㄹ" localSheetId="7">물량산출서!ㄹㄹㄹ</definedName>
    <definedName name="ㄹㄹㄹ">#N/A</definedName>
    <definedName name="ㄹ모러ㅣㅏㄴ" localSheetId="7">#REF!</definedName>
    <definedName name="ㄹ모러ㅣㅏㄴ">#REF!</definedName>
    <definedName name="ㄹㅇ" localSheetId="7">#REF!</definedName>
    <definedName name="ㄹㅇ">#REF!</definedName>
    <definedName name="ㄹㅇㄶ" hidden="1">#REF!</definedName>
    <definedName name="ㄹㅇㄶ옿" hidden="1">'[87]N賃率-職'!$I$5:$I$30</definedName>
    <definedName name="ㄹㅇㄹㅇ" localSheetId="7" hidden="1">#REF!</definedName>
    <definedName name="ㄹㅇㄹㅇ" hidden="1">#REF!</definedName>
    <definedName name="라" localSheetId="7">BlankMacro1</definedName>
    <definedName name="라">BlankMacro1</definedName>
    <definedName name="라ㅓ니" localSheetId="7">#REF!</definedName>
    <definedName name="라ㅓ니">#REF!</definedName>
    <definedName name="러ㅗㄴ머ㅏㄹ" localSheetId="7">#REF!</definedName>
    <definedName name="러ㅗㄴ머ㅏㄹ">#REF!</definedName>
    <definedName name="로허ㅓㅎ">ROUND([0]!DCO*100/#REF!,1)</definedName>
    <definedName name="롬나ㅓ" localSheetId="7">#REF!</definedName>
    <definedName name="롬나ㅓ">#REF!</definedName>
    <definedName name="ㅀ">[88]견적서!#REF!</definedName>
    <definedName name="ㅁ" localSheetId="7" hidden="1">{#N/A,#N/A,FALSE,"Sheet1"}</definedName>
    <definedName name="ㅁ" hidden="1">{#N/A,#N/A,FALSE,"Sheet1"}</definedName>
    <definedName name="ㅁ1" localSheetId="7">#REF!</definedName>
    <definedName name="ㅁ1">#REF!</definedName>
    <definedName name="ㅁ1180" localSheetId="7">#REF!</definedName>
    <definedName name="ㅁ1180">#REF!</definedName>
    <definedName name="ㅁ863">#REF!</definedName>
    <definedName name="ㅁㄴㅇㄹ호">#REF!</definedName>
    <definedName name="ㅁㄴㅇㅁㄴㅇ" hidden="1">#REF!</definedName>
    <definedName name="ㅁㅁ" localSheetId="7" hidden="1">#REF!</definedName>
    <definedName name="ㅁㅁ" hidden="1">#REF!</definedName>
    <definedName name="ㅁㅁㅁ" localSheetId="7" hidden="1">#REF!</definedName>
    <definedName name="ㅁㅁㅁ" hidden="1">#REF!</definedName>
    <definedName name="ㅁㅁㅁㅁ" hidden="1">{"'Sheet1'!$A$4","'Sheet1'!$A$9:$G$28"}</definedName>
    <definedName name="ㅁㅁㅁㅂ" hidden="1">{"'용역비'!$A$4:$C$8"}</definedName>
    <definedName name="ㅁㅇ" localSheetId="7">#REF!</definedName>
    <definedName name="ㅁㅇ">#REF!</definedName>
    <definedName name="ㅁㅇ리" localSheetId="7">#REF!</definedName>
    <definedName name="ㅁㅇ리">#REF!</definedName>
    <definedName name="ㅁㅇㄻㄴㅇㄹ" localSheetId="7">#REF!</definedName>
    <definedName name="ㅁㅇㄻㄴㅇㄹ">#REF!</definedName>
    <definedName name="ㅁㅇㅁㄴㅇ" hidden="1">{"'용역비'!$A$4:$C$8"}</definedName>
    <definedName name="마" localSheetId="7">BlankMacro1</definedName>
    <definedName name="마">BlankMacro1</definedName>
    <definedName name="마마" localSheetId="7">#REF!</definedName>
    <definedName name="마마">#REF!</definedName>
    <definedName name="말" localSheetId="7">BlankMacro1</definedName>
    <definedName name="말">BlankMacro1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맥문동" localSheetId="7">#REF!</definedName>
    <definedName name="맥문동">#REF!</definedName>
    <definedName name="면적산출">[89]증감대비!$A$1:$F$83</definedName>
    <definedName name="명칭" localSheetId="7">#REF!</definedName>
    <definedName name="명칭">#REF!</definedName>
    <definedName name="모과나무" localSheetId="7">#REF!</definedName>
    <definedName name="모과나무">#REF!</definedName>
    <definedName name="모른다니까">#REF!</definedName>
    <definedName name="목공" localSheetId="7">집</definedName>
    <definedName name="목공">[0]!집</definedName>
    <definedName name="목백합" localSheetId="7">#REF!</definedName>
    <definedName name="목백합">#REF!</definedName>
    <definedName name="몮ㄷㄱ">#REF!</definedName>
    <definedName name="몰라">#REF!</definedName>
    <definedName name="몰러" hidden="1">[90]수량산출!#REF!</definedName>
    <definedName name="무궁화" localSheetId="7">#REF!</definedName>
    <definedName name="무궁화">#REF!</definedName>
    <definedName name="물가" localSheetId="7">#REF!</definedName>
    <definedName name="물가">#REF!</definedName>
    <definedName name="물가2" localSheetId="7">#REF!</definedName>
    <definedName name="물가2">#REF!</definedName>
    <definedName name="물가2003년1월">#REF!</definedName>
    <definedName name="물가3" localSheetId="7">#REF!</definedName>
    <definedName name="물가3">#REF!</definedName>
    <definedName name="물가대비표">#REF!</definedName>
    <definedName name="물가변동계약금액조정">[63]입력표!$C$22</definedName>
    <definedName name="미수__현황">#REF!</definedName>
    <definedName name="미입고사급">#REF!</definedName>
    <definedName name="ㅂ" localSheetId="7">#REF!</definedName>
    <definedName name="ㅂ">#REF!</definedName>
    <definedName name="ㅂㅂ" localSheetId="7" hidden="1">#REF!</definedName>
    <definedName name="ㅂㅂ" hidden="1">#REF!</definedName>
    <definedName name="ㅂㅂㅂ" localSheetId="7">#REF!</definedName>
    <definedName name="ㅂㅂㅂ">#REF!</definedName>
    <definedName name="ㅂㅂㅂㅂ" localSheetId="7">#REF!</definedName>
    <definedName name="ㅂㅂㅂㅂ">#REF!</definedName>
    <definedName name="ㅂㅂㅂㅂㅂㅂ" hidden="1">{"'용역비'!$A$4:$C$8"}</definedName>
    <definedName name="ㅂㅂㅂㅂㅂㅂㅂㅂㅂㅂ" localSheetId="7">#REF!</definedName>
    <definedName name="ㅂㅂㅂㅂㅂㅂㅂㅂㅂㅂ">#REF!</definedName>
    <definedName name="ㅂㅈ" localSheetId="7">#REF!</definedName>
    <definedName name="ㅂㅈ">#REF!</definedName>
    <definedName name="ㅂㅈㄷㄱ">#REF!</definedName>
    <definedName name="ㅂㅈㅂㅈㅂㅈ" localSheetId="7">#REF!</definedName>
    <definedName name="ㅂㅈㅂㅈㅂㅈ">#REF!</definedName>
    <definedName name="바" localSheetId="7">BlankMacro1</definedName>
    <definedName name="바">BlankMacro1</definedName>
    <definedName name="바닥" hidden="1">#REF!</definedName>
    <definedName name="바람" localSheetId="7">#REF!</definedName>
    <definedName name="바람">#REF!</definedName>
    <definedName name="바보" localSheetId="7">[91]I一般比!#REF!</definedName>
    <definedName name="바보">[91]I一般比!#REF!</definedName>
    <definedName name="박" localSheetId="7">물량산출서!박</definedName>
    <definedName name="박">#N/A</definedName>
    <definedName name="박기혜" localSheetId="7">BlankMacro1</definedName>
    <definedName name="박기혜">BlankMacro1</definedName>
    <definedName name="박어쟈루" hidden="1">#REF!</definedName>
    <definedName name="박연운" localSheetId="7">물량산출서!박연운</definedName>
    <definedName name="박연운">#N/A</definedName>
    <definedName name="박원상">#REF!</definedName>
    <definedName name="박태기" localSheetId="7">#REF!</definedName>
    <definedName name="박태기">#REF!</definedName>
    <definedName name="반별부하">#REF!</definedName>
    <definedName name="방송" localSheetId="7">BlankMacro1</definedName>
    <definedName name="방송">BlankMacro1</definedName>
    <definedName name="배관공계" localSheetId="7">#REF!</definedName>
    <definedName name="배관공계">#REF!</definedName>
    <definedName name="배롱나무" localSheetId="7">#REF!</definedName>
    <definedName name="배롱나무">#REF!</definedName>
    <definedName name="법인등록">[63]입력표!$C$8</definedName>
    <definedName name="법인등록_연">[63]입력표!$C$13</definedName>
    <definedName name="변경">#N/A</definedName>
    <definedName name="보" localSheetId="7">#REF!</definedName>
    <definedName name="보">#REF!</definedName>
    <definedName name="보온공계" localSheetId="7">#REF!</definedName>
    <definedName name="보온공계">#REF!</definedName>
    <definedName name="보정계수">[64]COOLING!$X$10</definedName>
    <definedName name="보정계수2">[64]COOLING!$Y$10</definedName>
    <definedName name="보조기층부설" localSheetId="7">#REF!</definedName>
    <definedName name="보조기층부설">#REF!</definedName>
    <definedName name="보존기간" localSheetId="7">#REF!</definedName>
    <definedName name="보존기간">#REF!</definedName>
    <definedName name="보증금율">[63]입력표!$C$25</definedName>
    <definedName name="보통인부" localSheetId="7">[24]물가자료!$C$12</definedName>
    <definedName name="보통인부">[25]물가자료!$C$12</definedName>
    <definedName name="보통인부계" localSheetId="7">#REF!</definedName>
    <definedName name="보통인부계">#REF!</definedName>
    <definedName name="복사">[92]!복사</definedName>
    <definedName name="복사준비">[93]!복사준비</definedName>
    <definedName name="본선부포장집계표" hidden="1">{#N/A,#N/A,FALSE,"2~8번"}</definedName>
    <definedName name="부가가치세" localSheetId="7">#REF!</definedName>
    <definedName name="부가가치세">#REF!</definedName>
    <definedName name="부가세" localSheetId="7">#REF!</definedName>
    <definedName name="부가세">#REF!</definedName>
    <definedName name="부대공총괄수량집계" hidden="1">{#N/A,#N/A,FALSE,"2~8번"}</definedName>
    <definedName name="부대내역비교" localSheetId="7">#REF!</definedName>
    <definedName name="부대내역비교">#REF!</definedName>
    <definedName name="부대집계1" localSheetId="7">#REF!</definedName>
    <definedName name="부대집계1">#REF!</definedName>
    <definedName name="부서">[94]코드!$I$4:$K$110</definedName>
    <definedName name="부일">[41]내역서!#REF!</definedName>
    <definedName name="부일원">[36]내역서!#REF!</definedName>
    <definedName name="부표번호" localSheetId="7">[95]일반부표!$B$213,[95]일반부표!$A$20,[95]일반부표!$A$28,[95]일반부표!$A$37,[95]일반부표!$A$46,[95]일반부표!$A$54,[95]일반부표!$A$62,[95]일반부표!$A$71,[95]일반부표!$A$80,[95]일반부표!$A$88,[95]일반부표!$A$96,[95]일반부표!$A$105,[95]일반부표!$A$112,[95]일반부표!$A$122,[95]일반부표!$A$130,[95]일반부표!$A$139,[95]일반부표!$A$145,[95]일반부표!$A$156,[95]일반부표!$A$165,[95]일반부표!$A$173,[95]일반부표!$A$180,[95]일반부표!$A$190,[95]일반부표!$A$198,[95]일반부표!$A$207</definedName>
    <definedName name="부표번호">[96]일반부표!$B$213,[96]일반부표!$A$20,[96]일반부표!$A$28,[96]일반부표!$A$37,[96]일반부표!$A$46,[96]일반부표!$A$54,[96]일반부표!$A$62,[96]일반부표!$A$71,[96]일반부표!$A$80,[96]일반부표!$A$88,[96]일반부표!$A$96,[96]일반부표!$A$105,[96]일반부표!$A$112,[96]일반부표!$A$122,[96]일반부표!$A$130,[96]일반부표!$A$139,[96]일반부표!$A$145,[96]일반부표!$A$156,[96]일반부표!$A$165,[96]일반부표!$A$173,[96]일반부표!$A$180,[96]일반부표!$A$190,[96]일반부표!$A$198,[96]일반부표!$A$207</definedName>
    <definedName name="부하" localSheetId="7">#REF!</definedName>
    <definedName name="부하">#REF!</definedName>
    <definedName name="분야별공사비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분전" localSheetId="7">BlankMacro1</definedName>
    <definedName name="분전">BlankMacro1</definedName>
    <definedName name="분전반" localSheetId="7">BlankMacro1</definedName>
    <definedName name="분전반">BlankMacro1</definedName>
    <definedName name="비고" localSheetId="7">#REF!</definedName>
    <definedName name="비고">#REF!</definedName>
    <definedName name="비목1" localSheetId="7">'[97]서울대규장각(가시설흙막이)'!#REF!</definedName>
    <definedName name="비목1">'[98]서울대규장각(가시설흙막이)'!#REF!</definedName>
    <definedName name="비목2" localSheetId="7">'[97]서울대규장각(가시설흙막이)'!#REF!</definedName>
    <definedName name="비목2">'[98]서울대규장각(가시설흙막이)'!#REF!</definedName>
    <definedName name="비목3" localSheetId="7">'[97]서울대규장각(가시설흙막이)'!#REF!</definedName>
    <definedName name="비목3">'[98]서울대규장각(가시설흙막이)'!#REF!</definedName>
    <definedName name="비목4" localSheetId="7">'[97]서울대규장각(가시설흙막이)'!#REF!</definedName>
    <definedName name="비목4">'[98]서울대규장각(가시설흙막이)'!#REF!</definedName>
    <definedName name="비비추" localSheetId="7">#REF!</definedName>
    <definedName name="비비추">#REF!</definedName>
    <definedName name="비율" localSheetId="7">#REF!</definedName>
    <definedName name="비율">#REF!</definedName>
    <definedName name="ㅅ" hidden="1">{#N/A,#N/A,TRUE,"토적및재료집계";#N/A,#N/A,TRUE,"토적및재료집계";#N/A,#N/A,TRUE,"단위량"}</definedName>
    <definedName name="ㅅㅅ" localSheetId="7" hidden="1">#REF!</definedName>
    <definedName name="ㅅㅅ" hidden="1">#REF!</definedName>
    <definedName name="사" localSheetId="7">BlankMacro1</definedName>
    <definedName name="사">BlankMacro1</definedName>
    <definedName name="사급재료비" localSheetId="7">#REF!</definedName>
    <definedName name="사급재료비">#REF!</definedName>
    <definedName name="사용">ROUND(SUM([0]!DCC,[0]!DCO,[0]!DCN)*100/#REF!,1)</definedName>
    <definedName name="사용램프" localSheetId="7">물량산출서!사용램프</definedName>
    <definedName name="사용램프">#N/A</definedName>
    <definedName name="사용자">ROUND([0]!DCC*100/#REF!,1)</definedName>
    <definedName name="사이지" localSheetId="7">#REF!</definedName>
    <definedName name="사이지">#REF!</definedName>
    <definedName name="사인원가" hidden="1">'[99]#REF'!#REF!</definedName>
    <definedName name="사인할">[26]FACTOR!#REF!</definedName>
    <definedName name="산재보험료" localSheetId="7">#REF!</definedName>
    <definedName name="산재보험료">#REF!</definedName>
    <definedName name="산철쭉" localSheetId="7">#REF!</definedName>
    <definedName name="산철쭉">#REF!</definedName>
    <definedName name="산추" localSheetId="7">#REF!</definedName>
    <definedName name="산추">#REF!</definedName>
    <definedName name="산출">[100]산출내역서집계표!$D$3:$L$116</definedName>
    <definedName name="산출1">[100]산출내역서집계표!$D$6:$L$116</definedName>
    <definedName name="산출금양">[100]산출내역서집계표!$AB$2:$AR$143</definedName>
    <definedName name="산출내역" localSheetId="7">#REF!</definedName>
    <definedName name="산출내역">#REF!</definedName>
    <definedName name="산표">#REF!</definedName>
    <definedName name="산할">[26]FACTOR!#REF!</definedName>
    <definedName name="상호">[63]입력표!$C$5</definedName>
    <definedName name="상호_연">[63]입력표!$C$10</definedName>
    <definedName name="새이름">[101]견적서!$D$1:$D$65536</definedName>
    <definedName name="생산계획">#REF!</definedName>
    <definedName name="생산및납품계획">#REF!</definedName>
    <definedName name="설게변경">#N/A</definedName>
    <definedName name="설계변경">#N/A</definedName>
    <definedName name="설계변경5" localSheetId="7">#REF!</definedName>
    <definedName name="설계변경5">#REF!</definedName>
    <definedName name="설계변경총괄">[102]일위_파일!#REF!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비" localSheetId="7">BlankMacro1</definedName>
    <definedName name="설비">BlankMacro1</definedName>
    <definedName name="설집" localSheetId="7">#REF!</definedName>
    <definedName name="설집">#REF!</definedName>
    <definedName name="설치경비" localSheetId="7">#REF!</definedName>
    <definedName name="설치경비">#REF!</definedName>
    <definedName name="설치노무비" localSheetId="7">#REF!</definedName>
    <definedName name="설치노무비">#REF!</definedName>
    <definedName name="설치이윤" localSheetId="7">#REF!</definedName>
    <definedName name="설치이윤">#REF!</definedName>
    <definedName name="설치재료비" localSheetId="7">#REF!</definedName>
    <definedName name="설치재료비">#REF!</definedName>
    <definedName name="설치직접노무비" localSheetId="7">#REF!</definedName>
    <definedName name="설치직접노무비">#REF!</definedName>
    <definedName name="설치직접노무비전" localSheetId="7">#REF!</definedName>
    <definedName name="설치직접노무비전">#REF!</definedName>
    <definedName name="성갑지">#REF!</definedName>
    <definedName name="성도">[26]FACTOR!#REF!</definedName>
    <definedName name="소계" localSheetId="7">#REF!</definedName>
    <definedName name="소계">#REF!</definedName>
    <definedName name="소계3" localSheetId="7">#REF!</definedName>
    <definedName name="소계3">#REF!</definedName>
    <definedName name="소계4" localSheetId="7">#REF!</definedName>
    <definedName name="소계4">#REF!</definedName>
    <definedName name="소계5" localSheetId="7">#REF!</definedName>
    <definedName name="소계5">#REF!</definedName>
    <definedName name="소나무" localSheetId="7">#REF!</definedName>
    <definedName name="소나무">#REF!</definedName>
    <definedName name="소방" localSheetId="7">#REF!</definedName>
    <definedName name="소방">#REF!</definedName>
    <definedName name="소방내역" localSheetId="7">BlankMacro1</definedName>
    <definedName name="소방내역">BlankMacro1</definedName>
    <definedName name="소방내역서" localSheetId="7">BlankMacro1</definedName>
    <definedName name="소방내역서">BlankMacro1</definedName>
    <definedName name="소일위대가1" localSheetId="7">#REF!</definedName>
    <definedName name="소일위대가1">#REF!</definedName>
    <definedName name="소할">[26]FACTOR!#REF!</definedName>
    <definedName name="수" hidden="1">#REF!</definedName>
    <definedName name="수____종" localSheetId="7">#REF!</definedName>
    <definedName name="수____종">#REF!</definedName>
    <definedName name="수량" localSheetId="7">#REF!</definedName>
    <definedName name="수량">#REF!</definedName>
    <definedName name="수량_권수" localSheetId="7">#REF!</definedName>
    <definedName name="수량_권수">#REF!</definedName>
    <definedName name="수목" localSheetId="7">#REF!</definedName>
    <definedName name="수목">#REF!</definedName>
    <definedName name="수목제거" hidden="1">#REF!</definedName>
    <definedName name="수수꽃다리" localSheetId="7">#REF!</definedName>
    <definedName name="수수꽃다리">#REF!</definedName>
    <definedName name="순공사비" localSheetId="7">#REF!</definedName>
    <definedName name="순공사비">#REF!</definedName>
    <definedName name="순공사원가" localSheetId="7">#REF!</definedName>
    <definedName name="순공사원가">#REF!</definedName>
    <definedName name="순번">#REF!</definedName>
    <definedName name="순번선택">#REF!</definedName>
    <definedName name="스튜디오소계" localSheetId="7">#REF!</definedName>
    <definedName name="스튜디오소계">#REF!</definedName>
    <definedName name="슬리브" hidden="1">#REF!</definedName>
    <definedName name="슬리브D50" hidden="1">#REF!</definedName>
    <definedName name="습구온도">[64]COOLING!$U$10</definedName>
    <definedName name="시방" localSheetId="7">#REF!</definedName>
    <definedName name="시방">#REF!</definedName>
    <definedName name="시방1" localSheetId="7">#REF!</definedName>
    <definedName name="시방1">#REF!</definedName>
    <definedName name="시설일위금액" localSheetId="7">#REF!</definedName>
    <definedName name="시설일위금액">#REF!</definedName>
    <definedName name="시중단가" hidden="1">{"'단계별시설공사비'!$A$3:$K$51"}</definedName>
    <definedName name="시행청">#REF!</definedName>
    <definedName name="식재" localSheetId="7">#REF!</definedName>
    <definedName name="식재">#REF!</definedName>
    <definedName name="신성" localSheetId="7">#REF!</definedName>
    <definedName name="신성">#REF!</definedName>
    <definedName name="신성감" localSheetId="7">#REF!</definedName>
    <definedName name="신성감">#REF!</definedName>
    <definedName name="신축공사" hidden="1">{"'단계별시설공사비'!$A$3:$K$51"}</definedName>
    <definedName name="실경상">#REF!</definedName>
    <definedName name="심우" localSheetId="7">#REF!</definedName>
    <definedName name="심우">#REF!</definedName>
    <definedName name="심우을" localSheetId="7">#REF!</definedName>
    <definedName name="심우을">#REF!</definedName>
    <definedName name="ㅇ">#N/A</definedName>
    <definedName name="ㅇㄴㄹ">[103]견적서!#REF!</definedName>
    <definedName name="ㅇㄴㄹㅇ">[88]견적서!#REF!</definedName>
    <definedName name="ㅇ나리" localSheetId="7">#REF!</definedName>
    <definedName name="ㅇ나리">#REF!</definedName>
    <definedName name="ㅇ남러이" localSheetId="7">#REF!</definedName>
    <definedName name="ㅇ남러이">#REF!</definedName>
    <definedName name="ㅇ낯ㅍ" localSheetId="7">#REF!</definedName>
    <definedName name="ㅇ낯ㅍ">#REF!</definedName>
    <definedName name="ㅇ널" localSheetId="7">#REF!</definedName>
    <definedName name="ㅇ널">#REF!</definedName>
    <definedName name="ㅇ닐" localSheetId="7">#REF!</definedName>
    <definedName name="ㅇ닐">#REF!</definedName>
    <definedName name="ㅇㄹ">[80]견적서!#REF!</definedName>
    <definedName name="ㅇㄹㄷㄱ">#REF!</definedName>
    <definedName name="ㅇㄹㄹ" localSheetId="7" hidden="1">#REF!</definedName>
    <definedName name="ㅇㄹㄹ" hidden="1">#REF!</definedName>
    <definedName name="ㅇㄹㅇ">[33]견적서!#REF!</definedName>
    <definedName name="ㅇㄹㅇㄹ" localSheetId="7" hidden="1">#REF!</definedName>
    <definedName name="ㅇㄹㅇㄹ" hidden="1">#REF!</definedName>
    <definedName name="ㅇㄹ홍" localSheetId="7">#REF!</definedName>
    <definedName name="ㅇㄹ홍">#REF!</definedName>
    <definedName name="ㅇ러나ㅣ" localSheetId="7">#REF!</definedName>
    <definedName name="ㅇ러나ㅣ">#REF!</definedName>
    <definedName name="ㅇ러알ㅇㄹㅇㄹ" hidden="1">[104]조명시설!#REF!</definedName>
    <definedName name="ㅇ러ㅣㄴ이ㅏ러ㅣ" localSheetId="7" hidden="1">{#N/A,#N/A,FALSE,"Sheet1"}</definedName>
    <definedName name="ㅇ러ㅣㄴ이ㅏ러ㅣ" hidden="1">{#N/A,#N/A,FALSE,"Sheet1"}</definedName>
    <definedName name="ㅇ리멍라" localSheetId="7">#REF!</definedName>
    <definedName name="ㅇ리멍라">#REF!</definedName>
    <definedName name="ㅇㄻㅁㅁㅁ" hidden="1">{#N/A,#N/A,FALSE,"이정표"}</definedName>
    <definedName name="ㅇㅁ" hidden="1">{"'용역비'!$A$4:$C$8"}</definedName>
    <definedName name="ㅇㅁㄻ" localSheetId="7" hidden="1">{#N/A,#N/A,FALSE,"Sheet1"}</definedName>
    <definedName name="ㅇㅁㄻ" hidden="1">{#N/A,#N/A,FALSE,"Sheet1"}</definedName>
    <definedName name="ㅇㅇ" localSheetId="7">#REF!</definedName>
    <definedName name="ㅇㅇ">#REF!</definedName>
    <definedName name="ㅇㅇㄹ" localSheetId="7" hidden="1">#REF!</definedName>
    <definedName name="ㅇㅇㄹ" hidden="1">#REF!</definedName>
    <definedName name="ㅇㅇㅇ" localSheetId="7" hidden="1">#REF!</definedName>
    <definedName name="ㅇㅇㅇ" hidden="1">#REF!</definedName>
    <definedName name="ㅇㅇㅇㅇ" localSheetId="7" hidden="1">#REF!</definedName>
    <definedName name="ㅇㅇㅇㅇ" hidden="1">#REF!</definedName>
    <definedName name="ㅇㅇㅇㅇㅇ" localSheetId="7">#REF!</definedName>
    <definedName name="ㅇㅇㅇㅇㅇ">#REF!</definedName>
    <definedName name="ㅇㅇㅇㅇㅇㅇㅇ" localSheetId="7">#REF!</definedName>
    <definedName name="ㅇㅇㅇㅇㅇㅇㅇ">#REF!</definedName>
    <definedName name="ㅇ퍼ㅐㄴ" localSheetId="7">#REF!</definedName>
    <definedName name="ㅇ퍼ㅐㄴ">#REF!</definedName>
    <definedName name="아" localSheetId="7">BlankMacro1</definedName>
    <definedName name="아">BlankMacro1</definedName>
    <definedName name="아나라니리다" localSheetId="7">#REF!</definedName>
    <definedName name="아나라니리다">#REF!</definedName>
    <definedName name="아늘믿" localSheetId="7">BlankMacro1</definedName>
    <definedName name="아늘믿">BlankMacro1</definedName>
    <definedName name="아니" localSheetId="7">BlankMacro1</definedName>
    <definedName name="아니">BlankMacro1</definedName>
    <definedName name="아다" localSheetId="7">BlankMacro1</definedName>
    <definedName name="아다">BlankMacro1</definedName>
    <definedName name="아디" localSheetId="7">BlankMacro1</definedName>
    <definedName name="아디">BlankMacro1</definedName>
    <definedName name="아러" localSheetId="7">#REF!</definedName>
    <definedName name="아러">#REF!</definedName>
    <definedName name="아러ㅏ" localSheetId="7">#REF!</definedName>
    <definedName name="아러ㅏ">#REF!</definedName>
    <definedName name="아서" localSheetId="7">BlankMacro1</definedName>
    <definedName name="아서">BlankMacro1</definedName>
    <definedName name="아이야" localSheetId="7">#REF!</definedName>
    <definedName name="아이야">#REF!</definedName>
    <definedName name="아ㅓㄹ" hidden="1">#REF!</definedName>
    <definedName name="아ㅓㅣㅏㄴ" localSheetId="7">#REF!</definedName>
    <definedName name="아ㅓㅣㅏㄴ">#REF!</definedName>
    <definedName name="아ㅣㅓ" localSheetId="7">#REF!</definedName>
    <definedName name="아ㅣㅓ">#REF!</definedName>
    <definedName name="안전관리비" localSheetId="7">#REF!</definedName>
    <definedName name="안전관리비">#REF!</definedName>
    <definedName name="알지" localSheetId="7">#REF!</definedName>
    <definedName name="알지">#REF!</definedName>
    <definedName name="애머ㅏㄹ" localSheetId="7">#REF!</definedName>
    <definedName name="애머ㅏㄹ">#REF!</definedName>
    <definedName name="앵커볼트" localSheetId="7">#REF!</definedName>
    <definedName name="앵커볼트">#REF!</definedName>
    <definedName name="어라" localSheetId="7">#REF!</definedName>
    <definedName name="어라">#REF!</definedName>
    <definedName name="어쭈구리" localSheetId="7">#REF!</definedName>
    <definedName name="어쭈구리">#REF!</definedName>
    <definedName name="어ㅏ" localSheetId="7">#REF!</definedName>
    <definedName name="어ㅏ">#REF!</definedName>
    <definedName name="업체3" localSheetId="7">#REF!</definedName>
    <definedName name="업체3">#REF!</definedName>
    <definedName name="에어컨갑지" localSheetId="7">#REF!</definedName>
    <definedName name="에어컨갑지">#REF!</definedName>
    <definedName name="엔탈피">[105]COOLING!$X$15</definedName>
    <definedName name="역L형옹벽" localSheetId="7">#REF!</definedName>
    <definedName name="역L형옹벽">#REF!</definedName>
    <definedName name="영산홍" localSheetId="7">#REF!</definedName>
    <definedName name="영산홍">#REF!</definedName>
    <definedName name="영시스템" hidden="1">[106]수량산출!#REF!</definedName>
    <definedName name="예정가격">[63]입력표!$C$17</definedName>
    <definedName name="오오오" localSheetId="7">#REF!</definedName>
    <definedName name="오오오">#REF!</definedName>
    <definedName name="올ㅇ" localSheetId="7">#REF!</definedName>
    <definedName name="올ㅇ">#REF!</definedName>
    <definedName name="완공1" localSheetId="7">[106]직재!#REF!</definedName>
    <definedName name="완공1">[106]직재!#REF!</definedName>
    <definedName name="완공2" localSheetId="7">[106]직재!#REF!</definedName>
    <definedName name="완공2">[106]직재!#REF!</definedName>
    <definedName name="완공3" localSheetId="7" hidden="1">#REF!</definedName>
    <definedName name="완공3" hidden="1">#REF!</definedName>
    <definedName name="완제품a">#REF!</definedName>
    <definedName name="완제품b">#REF!</definedName>
    <definedName name="완제품c">#REF!</definedName>
    <definedName name="완제품d">#REF!</definedName>
    <definedName name="완제품e">#REF!</definedName>
    <definedName name="완제품계">#REF!</definedName>
    <definedName name="완제품비">#REF!</definedName>
    <definedName name="왕벚나무" localSheetId="7">#REF!</definedName>
    <definedName name="왕벚나무">#REF!</definedName>
    <definedName name="왜성도라지" localSheetId="7">#REF!</definedName>
    <definedName name="왜성도라지">#REF!</definedName>
    <definedName name="요율" localSheetId="7">#REF!</definedName>
    <definedName name="요율">#REF!</definedName>
    <definedName name="요율인쇄" localSheetId="7">#REF!</definedName>
    <definedName name="요율인쇄">#REF!</definedName>
    <definedName name="용량" localSheetId="7">#REF!</definedName>
    <definedName name="용량">#REF!</definedName>
    <definedName name="용접공" localSheetId="7">[24]물가자료!$C$22</definedName>
    <definedName name="용접공">[25]물가자료!$C$22</definedName>
    <definedName name="우로복사">[93]!우로복사</definedName>
    <definedName name="우리">[107]증감대비!$A$1:$F$83</definedName>
    <definedName name="운반a">#REF!</definedName>
    <definedName name="운반b">#REF!</definedName>
    <definedName name="운반c">#REF!</definedName>
    <definedName name="운반d">#REF!</definedName>
    <definedName name="운반e">#REF!</definedName>
    <definedName name="운반계">#REF!</definedName>
    <definedName name="운반비">#REF!</definedName>
    <definedName name="원">#REF!</definedName>
    <definedName name="원가" localSheetId="7">BlankMacro1</definedName>
    <definedName name="원가">BlankMacro1</definedName>
    <definedName name="원가계산">#N/A</definedName>
    <definedName name="원가계산서2" localSheetId="7">#REF!</definedName>
    <definedName name="원가계산서2">#REF!</definedName>
    <definedName name="원각계ㅅ산" localSheetId="7">#REF!</definedName>
    <definedName name="원각계ㅅ산">#REF!</definedName>
    <definedName name="원지반다짐" localSheetId="7">#REF!</definedName>
    <definedName name="원지반다짐">#REF!</definedName>
    <definedName name="은행나무" localSheetId="7">#REF!</definedName>
    <definedName name="은행나무">#REF!</definedName>
    <definedName name="을" localSheetId="7">#REF!</definedName>
    <definedName name="을">#REF!</definedName>
    <definedName name="을지로" localSheetId="7">물량산출서!을지로</definedName>
    <definedName name="을지로">#N/A</definedName>
    <definedName name="이" localSheetId="7">#REF!</definedName>
    <definedName name="이">#REF!</definedName>
    <definedName name="이런">[108]증감대비!$A$1:$F$83</definedName>
    <definedName name="이레" localSheetId="7">#REF!</definedName>
    <definedName name="이레">#REF!</definedName>
    <definedName name="이름" localSheetId="7">#REF!</definedName>
    <definedName name="이름">#REF!</definedName>
    <definedName name="이름충돌">[109]견적서!#REF!</definedName>
    <definedName name="이릉" hidden="1">#REF!</definedName>
    <definedName name="이성희" localSheetId="7">#REF!</definedName>
    <definedName name="이성희">#REF!</definedName>
    <definedName name="이식" localSheetId="7">#REF!</definedName>
    <definedName name="이식">#REF!</definedName>
    <definedName name="이윤" localSheetId="7">#REF!</definedName>
    <definedName name="이윤">#REF!</definedName>
    <definedName name="이종훈" hidden="1">[65]전기!$A$4:$A$163</definedName>
    <definedName name="이ㅏㄴ러" localSheetId="7">#REF!</definedName>
    <definedName name="이ㅏㄴ러">#REF!</definedName>
    <definedName name="이ㅏㅓㄴ" localSheetId="7">#REF!</definedName>
    <definedName name="이ㅏㅓㄴ">#REF!</definedName>
    <definedName name="인건비" localSheetId="7">#REF!</definedName>
    <definedName name="인건비">#REF!</definedName>
    <definedName name="인건비2" localSheetId="7">#REF!</definedName>
    <definedName name="인건비2">#REF!</definedName>
    <definedName name="인동덩쿨" localSheetId="7">#REF!</definedName>
    <definedName name="인동덩쿨">#REF!</definedName>
    <definedName name="인모" localSheetId="7">#REF!</definedName>
    <definedName name="인모">#REF!</definedName>
    <definedName name="인상익" localSheetId="7">BlankMacro1</definedName>
    <definedName name="인상익">BlankMacro1</definedName>
    <definedName name="인쇄">[93]!인쇄</definedName>
    <definedName name="인쇄영역" localSheetId="7">#REF!</definedName>
    <definedName name="인쇄영역">#REF!</definedName>
    <definedName name="인쇄영역2" localSheetId="7">#REF!</definedName>
    <definedName name="인쇄영역2">#REF!</definedName>
    <definedName name="인양제내역서" localSheetId="7">[110]전체!$B$1:$H$248</definedName>
    <definedName name="인양제내역서">[111]전체!$B$1:$H$248</definedName>
    <definedName name="인테리어소계" localSheetId="7">#REF!</definedName>
    <definedName name="인테리어소계">#REF!</definedName>
    <definedName name="인할">[26]FACTOR!#REF!</definedName>
    <definedName name="일" hidden="1">#REF!</definedName>
    <definedName name="일반관리비" localSheetId="7">#REF!</definedName>
    <definedName name="일반관리비">#REF!</definedName>
    <definedName name="일위" localSheetId="7">#REF!,#REF!</definedName>
    <definedName name="일위">#REF!,#REF!</definedName>
    <definedName name="일위대가" localSheetId="7">#REF!</definedName>
    <definedName name="일위대가">#REF!</definedName>
    <definedName name="일위대가1" localSheetId="7">BlankMacro1</definedName>
    <definedName name="일위대가1">BlankMacro1</definedName>
    <definedName name="일위대가11" localSheetId="7">#REF!</definedName>
    <definedName name="일위대가11">#REF!</definedName>
    <definedName name="일위대가목록" localSheetId="7">[112]일위대가!$A$2:$M$1687</definedName>
    <definedName name="일위대가목록">[113]일위대가!$A$2:$M$1687</definedName>
    <definedName name="일위대가표" localSheetId="7">#REF!</definedName>
    <definedName name="일위대가표">#REF!</definedName>
    <definedName name="일자" localSheetId="7">#REF!</definedName>
    <definedName name="일자">#REF!</definedName>
    <definedName name="임시">#REF!</definedName>
    <definedName name="입찰내역" localSheetId="7">[114]퍼스트!#REF!</definedName>
    <definedName name="입찰내역">[115]퍼스트!#REF!</definedName>
    <definedName name="ㅈㄷㅈㄷ" localSheetId="7">#REF!</definedName>
    <definedName name="ㅈㄷㅈㄷ">#REF!</definedName>
    <definedName name="ㅈㅇ" hidden="1">{"'용역비'!$A$4:$C$8"}</definedName>
    <definedName name="ㅈㅈ">[116]내역서!#REF!</definedName>
    <definedName name="ㅈㅈㅈ">[117]내역서!#REF!</definedName>
    <definedName name="ㅈㅈㅈㅈㅈㅈ">[118]공사원가계산서!#REF!</definedName>
    <definedName name="자" localSheetId="7">BlankMacro1</definedName>
    <definedName name="자">BlankMacro1</definedName>
    <definedName name="자귀나무" localSheetId="7">#REF!</definedName>
    <definedName name="자귀나무">#REF!</definedName>
    <definedName name="자니" localSheetId="7">#REF!</definedName>
    <definedName name="자니">#REF!</definedName>
    <definedName name="자동제어1차공량산출" localSheetId="7">BlankMacro1</definedName>
    <definedName name="자동제어1차공량산출">BlankMacro1</definedName>
    <definedName name="자료1" localSheetId="7">#REF!</definedName>
    <definedName name="자료1">#REF!</definedName>
    <definedName name="자료2" localSheetId="7">#REF!</definedName>
    <definedName name="자료2">#REF!</definedName>
    <definedName name="자재" localSheetId="7">#REF!</definedName>
    <definedName name="자재">#REF!</definedName>
    <definedName name="자할">[26]FACTOR!#REF!</definedName>
    <definedName name="작업구분">#REF!</definedName>
    <definedName name="작업선택">#REF!</definedName>
    <definedName name="잔디_평떼" localSheetId="7">#REF!</definedName>
    <definedName name="잔디_평떼">#REF!</definedName>
    <definedName name="잣나무" localSheetId="7">#REF!</definedName>
    <definedName name="잣나무">#REF!</definedName>
    <definedName name="장">[17]자동제어!#REF!</definedName>
    <definedName name="장비">[17]자동제어!#REF!</definedName>
    <definedName name="재료a">#REF!</definedName>
    <definedName name="재료b">#REF!</definedName>
    <definedName name="재료c">#REF!</definedName>
    <definedName name="재료d">#REF!</definedName>
    <definedName name="재료e">#REF!</definedName>
    <definedName name="재료계">#REF!</definedName>
    <definedName name="재료비" localSheetId="7">#REF!</definedName>
    <definedName name="재료비">#REF!</definedName>
    <definedName name="재료비단가차이">#REF!</definedName>
    <definedName name="재료비합" localSheetId="7">#REF!</definedName>
    <definedName name="재료비합">#REF!</definedName>
    <definedName name="재어ㅏ" localSheetId="7">#REF!</definedName>
    <definedName name="재어ㅏ">#REF!</definedName>
    <definedName name="재질">#REF!</definedName>
    <definedName name="재질선택">#REF!</definedName>
    <definedName name="저압케이블공" localSheetId="7">물량산출서!저압케이블공</definedName>
    <definedName name="저압케이블공">#N/A</definedName>
    <definedName name="적용전선" localSheetId="7">#REF!</definedName>
    <definedName name="적용전선">#REF!</definedName>
    <definedName name="적용전선1" localSheetId="7">#REF!</definedName>
    <definedName name="적용전선1">#REF!</definedName>
    <definedName name="전" localSheetId="7">BlankMacro1</definedName>
    <definedName name="전">BlankMacro1</definedName>
    <definedName name="전기산출" localSheetId="7">#REF!</definedName>
    <definedName name="전기산출">#REF!</definedName>
    <definedName name="전류×길이" localSheetId="7">#REF!</definedName>
    <definedName name="전류×길이">#REF!</definedName>
    <definedName name="전류×길이의합" localSheetId="7">#REF!</definedName>
    <definedName name="전류×길이의합">#REF!</definedName>
    <definedName name="전류×길이의합1" localSheetId="7">#REF!</definedName>
    <definedName name="전류×길이의합1">#REF!</definedName>
    <definedName name="전류길이" localSheetId="7">#REF!</definedName>
    <definedName name="전류길이">#REF!</definedName>
    <definedName name="전류길이의합" localSheetId="7">#REF!</definedName>
    <definedName name="전류길이의합">#REF!</definedName>
    <definedName name="전망" localSheetId="7">#REF!</definedName>
    <definedName name="전망">#REF!</definedName>
    <definedName name="전용">#REF!</definedName>
    <definedName name="전화번호">[63]입력표!$C$9</definedName>
    <definedName name="전화번호_연">[63]입력표!$C$14</definedName>
    <definedName name="전화설비공사" localSheetId="7">#REF!</definedName>
    <definedName name="전화설비공사">#REF!</definedName>
    <definedName name="절대습도">[64]COOLING!$X$12</definedName>
    <definedName name="점검" hidden="1">#REF!</definedName>
    <definedName name="점검구" hidden="1">#REF!</definedName>
    <definedName name="점수표" localSheetId="7">#REF!</definedName>
    <definedName name="점수표">#REF!</definedName>
    <definedName name="정정">'[56]2000년1차'!#REF!</definedName>
    <definedName name="정촌초">[119]견적서!$D$1:$D$65536</definedName>
    <definedName name="제각경비" localSheetId="7">#REF!</definedName>
    <definedName name="제각경비">#REF!</definedName>
    <definedName name="제각노무비" localSheetId="7">#REF!</definedName>
    <definedName name="제각노무비">#REF!</definedName>
    <definedName name="제각이윤" localSheetId="7">#REF!</definedName>
    <definedName name="제각이윤">#REF!</definedName>
    <definedName name="제각일관" localSheetId="7">#REF!</definedName>
    <definedName name="제각일관">#REF!</definedName>
    <definedName name="제각재료비" localSheetId="7">#REF!</definedName>
    <definedName name="제각재료비">#REF!</definedName>
    <definedName name="제각직노" localSheetId="7">#REF!</definedName>
    <definedName name="제각직노">#REF!</definedName>
    <definedName name="제각직접노무비" localSheetId="7">#REF!</definedName>
    <definedName name="제각직접노무비">#REF!</definedName>
    <definedName name="제각직접노무비전" localSheetId="7">#REF!</definedName>
    <definedName name="제각직접노무비전">#REF!</definedName>
    <definedName name="제관비교">#REF!</definedName>
    <definedName name="제잡비" localSheetId="7">#REF!</definedName>
    <definedName name="제잡비">#REF!</definedName>
    <definedName name="제조노임">'[120]N賃率-職'!#REF!</definedName>
    <definedName name="조" localSheetId="7">#REF!</definedName>
    <definedName name="조">#REF!</definedName>
    <definedName name="조건_입력">[121]!조건_입력</definedName>
    <definedName name="조도등주종류" localSheetId="7">물량산출서!조도등주종류</definedName>
    <definedName name="조도등주종류">#N/A</definedName>
    <definedName name="조도케이블길이" localSheetId="7">물량산출서!조도케이블길이</definedName>
    <definedName name="조도케이블길이">#N/A</definedName>
    <definedName name="조명" localSheetId="7">#REF!</definedName>
    <definedName name="조명">#REF!</definedName>
    <definedName name="조명단가" localSheetId="7">#REF!</definedName>
    <definedName name="조명단가">#REF!</definedName>
    <definedName name="조명단가1" localSheetId="7">#REF!</definedName>
    <definedName name="조명단가1">#REF!</definedName>
    <definedName name="조명설계" localSheetId="7">#REF!</definedName>
    <definedName name="조명설계">#REF!</definedName>
    <definedName name="조명장치소계" localSheetId="7">#REF!</definedName>
    <definedName name="조명장치소계">#REF!</definedName>
    <definedName name="조묭" localSheetId="7">#REF!</definedName>
    <definedName name="조묭">#REF!</definedName>
    <definedName name="조사9909" localSheetId="7">#REF!</definedName>
    <definedName name="조사9909">#REF!</definedName>
    <definedName name="조수" localSheetId="7">물량산출서!조수</definedName>
    <definedName name="조수">#N/A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목" localSheetId="7">#REF!</definedName>
    <definedName name="주목">#REF!</definedName>
    <definedName name="주소">[63]입력표!$C$6</definedName>
    <definedName name="주소_연">[63]입력표!$C$11</definedName>
    <definedName name="준공검사원" hidden="1">{#N/A,#N/A,FALSE,"전력간선"}</definedName>
    <definedName name="준공일">[63]입력표!$C$24</definedName>
    <definedName name="줄사철" localSheetId="7">#REF!</definedName>
    <definedName name="줄사철">#REF!</definedName>
    <definedName name="중기기사" localSheetId="7">물량산출서!중기기사</definedName>
    <definedName name="중기기사">#N/A</definedName>
    <definedName name="중기목록f" localSheetId="7">[122]일위대가!$A$2:$M$1687</definedName>
    <definedName name="중기목록f">[123]일위대가!$A$2:$M$1687</definedName>
    <definedName name="중앙갑지" localSheetId="7">#REF!</definedName>
    <definedName name="중앙갑지">#REF!</definedName>
    <definedName name="중앙여중">[59]견적서!#REF!</definedName>
    <definedName name="지급이자산출내역" localSheetId="7">#REF!</definedName>
    <definedName name="지급이자산출내역">#REF!</definedName>
    <definedName name="지산최초" localSheetId="7">#REF!</definedName>
    <definedName name="지산최초">#REF!</definedName>
    <definedName name="지우기">[93]!지우기</definedName>
    <definedName name="지체상금율">[63]입력표!$C$21</definedName>
    <definedName name="직매54P" hidden="1">{#N/A,#N/A,TRUE,"토적및재료집계";#N/A,#N/A,TRUE,"토적및재료집계";#N/A,#N/A,TRUE,"단위량"}</definedName>
    <definedName name="직접경비" localSheetId="7">#REF!</definedName>
    <definedName name="직접경비">#REF!</definedName>
    <definedName name="직접경비1" hidden="1">{"'용역비'!$A$4:$C$8"}</definedName>
    <definedName name="직접노무비" localSheetId="7">#REF!</definedName>
    <definedName name="직접노무비">#REF!</definedName>
    <definedName name="직접재료비" localSheetId="7">#REF!</definedName>
    <definedName name="직접재료비">#REF!</definedName>
    <definedName name="직종" localSheetId="7">#REF!</definedName>
    <definedName name="직종">#REF!</definedName>
    <definedName name="직종인원">#REF!</definedName>
    <definedName name="집">#N/A</definedName>
    <definedName name="집계" localSheetId="7">#REF!</definedName>
    <definedName name="집계">#REF!</definedName>
    <definedName name="집계1" localSheetId="7">#REF!</definedName>
    <definedName name="집계1">#REF!</definedName>
    <definedName name="집계2" localSheetId="7">#REF!</definedName>
    <definedName name="집계2">#REF!</definedName>
    <definedName name="집계표">[109]견적서!#REF!</definedName>
    <definedName name="집계표2" localSheetId="7">집</definedName>
    <definedName name="집계표2">집</definedName>
    <definedName name="ㅊ">[33]견적서!#REF!</definedName>
    <definedName name="ㅊ2409" localSheetId="7">[124]내역!#REF!</definedName>
    <definedName name="ㅊ2409">[124]내역!#REF!</definedName>
    <definedName name="차" localSheetId="7">BlankMacro1</definedName>
    <definedName name="차">BlankMacro1</definedName>
    <definedName name="차종">#REF!</definedName>
    <definedName name="차종수">#REF!</definedName>
    <definedName name="차체">#REF!</definedName>
    <definedName name="차커ㅑㅐㅁ" localSheetId="7">#REF!</definedName>
    <definedName name="차커ㅑㅐㅁ">#REF!</definedName>
    <definedName name="착공일">[63]입력표!$C$23</definedName>
    <definedName name="참고" hidden="1">{"'Sheet1'!$A$1:$E$59"}</definedName>
    <definedName name="참조" localSheetId="7">물량산출서!참조</definedName>
    <definedName name="참조">#N/A</definedName>
    <definedName name="철거" localSheetId="7">BlankMacro1</definedName>
    <definedName name="철거">BlankMacro1</definedName>
    <definedName name="철공" localSheetId="7">#REF!</definedName>
    <definedName name="철공">#REF!</definedName>
    <definedName name="철근공" localSheetId="7">[24]물가자료!$C$4</definedName>
    <definedName name="철근공">[25]물가자료!$C$4</definedName>
    <definedName name="첨부2_외자재">#REF!</definedName>
    <definedName name="청구내역비데" localSheetId="7">#REF!</definedName>
    <definedName name="청구내역비데">#REF!</definedName>
    <definedName name="청구내역수전" localSheetId="7">#REF!</definedName>
    <definedName name="청구내역수전">#REF!</definedName>
    <definedName name="청구내역악세사리" localSheetId="7">#REF!</definedName>
    <definedName name="청구내역악세사리">#REF!</definedName>
    <definedName name="청구바디" localSheetId="7">#REF!</definedName>
    <definedName name="청구바디">#REF!</definedName>
    <definedName name="청단풍" localSheetId="7">#REF!</definedName>
    <definedName name="청단풍">#REF!</definedName>
    <definedName name="청천200">'[125]200'!#REF!</definedName>
    <definedName name="초등">[126]고등학교!#REF!</definedName>
    <definedName name="초등학교">[126]고등학교!#REF!</definedName>
    <definedName name="총계" localSheetId="7">#REF!</definedName>
    <definedName name="총계">#REF!</definedName>
    <definedName name="총괄" localSheetId="7">#REF!</definedName>
    <definedName name="총괄">#REF!</definedName>
    <definedName name="총괄표" localSheetId="7">#REF!</definedName>
    <definedName name="총괄표">#REF!</definedName>
    <definedName name="총액" localSheetId="7">#REF!</definedName>
    <definedName name="총액">#REF!</definedName>
    <definedName name="총토탈" localSheetId="7">#REF!</definedName>
    <definedName name="총토탈">#REF!</definedName>
    <definedName name="총토탈1" localSheetId="7">#REF!</definedName>
    <definedName name="총토탈1">#REF!</definedName>
    <definedName name="총토탈2" localSheetId="7">#REF!</definedName>
    <definedName name="총토탈2">#REF!</definedName>
    <definedName name="추정가격">[63]입력표!$C$29</definedName>
    <definedName name="취소" localSheetId="7">물량산출서!취소</definedName>
    <definedName name="취소">#N/A</definedName>
    <definedName name="ㅋ" localSheetId="7">#REF!</definedName>
    <definedName name="ㅋ">#REF!</definedName>
    <definedName name="ㅋㅋ">#REF!</definedName>
    <definedName name="ㅋ티ㅓ하ㅣ" localSheetId="7">#REF!</definedName>
    <definedName name="ㅋ티ㅓ하ㅣ">#REF!</definedName>
    <definedName name="카피">#REF!</definedName>
    <definedName name="카ㅓ치" localSheetId="7">#REF!</definedName>
    <definedName name="카ㅓ치">#REF!</definedName>
    <definedName name="케이블간지" hidden="1">{#N/A,#N/A,TRUE,"토적및재료집계";#N/A,#N/A,TRUE,"토적및재료집계";#N/A,#N/A,TRUE,"단위량"}</definedName>
    <definedName name="콘" localSheetId="7">[127]토공사!$B$10</definedName>
    <definedName name="콘">[128]토공사!$B$10</definedName>
    <definedName name="콘크리트공" localSheetId="7">[24]물가자료!$C$24</definedName>
    <definedName name="콘크리트공">[25]물가자료!$C$24</definedName>
    <definedName name="크레인가격" localSheetId="7">물량산출서!크레인가격</definedName>
    <definedName name="크레인가격">#N/A</definedName>
    <definedName name="ㅌ" localSheetId="7">#REF!</definedName>
    <definedName name="ㅌ">#REF!</definedName>
    <definedName name="ㅌㅊㅌ">[129]견적서!#REF!</definedName>
    <definedName name="ㅌ처포" localSheetId="7">#REF!</definedName>
    <definedName name="ㅌ처포">#REF!</definedName>
    <definedName name="ㅌㅌ" hidden="1">{#N/A,#N/A,FALSE,"2~8번"}</definedName>
    <definedName name="타견적" hidden="1">[106]수량산출!$A$1:$A$8282</definedName>
    <definedName name="타ㅐㅁㄴ" localSheetId="7">#REF!</definedName>
    <definedName name="타ㅐㅁㄴ">#REF!</definedName>
    <definedName name="터라기2" localSheetId="7">[130]오억미만!#REF!</definedName>
    <definedName name="터라기2">[131]오억미만!#REF!</definedName>
    <definedName name="터파기1" localSheetId="7">[130]오억미만!#REF!</definedName>
    <definedName name="터파기1">[131]오억미만!#REF!</definedName>
    <definedName name="터파기2" localSheetId="7">[130]오억미만!#REF!</definedName>
    <definedName name="터파기2">[131]오억미만!#REF!</definedName>
    <definedName name="템">BlankMacro1</definedName>
    <definedName name="템2">BlankMacro1</definedName>
    <definedName name="템3">BlankMacro1</definedName>
    <definedName name="템4">BlankMacro1</definedName>
    <definedName name="템5">BlankMacro1</definedName>
    <definedName name="템6">BlankMacro1</definedName>
    <definedName name="템플리트모듈1" localSheetId="7">BlankMacro1</definedName>
    <definedName name="템플리트모듈1">BlankMacro1</definedName>
    <definedName name="템플리트모듈2" localSheetId="7">BlankMacro1</definedName>
    <definedName name="템플리트모듈2">BlankMacro1</definedName>
    <definedName name="템플리트모듈3" localSheetId="7">BlankMacro1</definedName>
    <definedName name="템플리트모듈3">BlankMacro1</definedName>
    <definedName name="템플리트모듈4" localSheetId="7">BlankMacro1</definedName>
    <definedName name="템플리트모듈4">BlankMacro1</definedName>
    <definedName name="템플리트모듈5" localSheetId="7">BlankMacro1</definedName>
    <definedName name="템플리트모듈5">BlankMacro1</definedName>
    <definedName name="템플리트모듈6" localSheetId="7">BlankMacro1</definedName>
    <definedName name="템플리트모듈6">BlankMacro1</definedName>
    <definedName name="토목내역" localSheetId="7">#REF!</definedName>
    <definedName name="토목내역">#REF!</definedName>
    <definedName name="통신집계" localSheetId="7">BlankMacro1</definedName>
    <definedName name="통신집계">BlankMacro1</definedName>
    <definedName name="통합갑지총계">#REF!</definedName>
    <definedName name="통합시행청">#REF!</definedName>
    <definedName name="통합표지">#REF!</definedName>
    <definedName name="통합품목">#REF!</definedName>
    <definedName name="통합헤드커텐1">#REF!</definedName>
    <definedName name="통합현수막">#REF!</definedName>
    <definedName name="투자">#REF!</definedName>
    <definedName name="특별인부" localSheetId="7">[24]물가자료!$C$11</definedName>
    <definedName name="특별인부">[25]물가자료!$C$11</definedName>
    <definedName name="특장">#REF!</definedName>
    <definedName name="ㅍㅍ" hidden="1">{#N/A,#N/A,TRUE,"토적및재료집계";#N/A,#N/A,TRUE,"토적및재료집계";#N/A,#N/A,TRUE,"단위량"}</definedName>
    <definedName name="파이" localSheetId="7">#REF!</definedName>
    <definedName name="파이">#REF!</definedName>
    <definedName name="販__賣____手__數__料">#REF!</definedName>
    <definedName name="판넬" hidden="1">{"'단계별시설공사비'!$A$3:$K$51"}</definedName>
    <definedName name="패킹">ROUND(SUM([0]!DCC,[0]!DCO,[0]!DCN)*100/#REF!,1)</definedName>
    <definedName name="평안" localSheetId="7">#REF!</definedName>
    <definedName name="평안">#REF!</definedName>
    <definedName name="폐기물내역서">#N/A</definedName>
    <definedName name="폐기물수량산출서" hidden="1">#REF!</definedName>
    <definedName name="폐기물집계표" localSheetId="7">집</definedName>
    <definedName name="폐기물집계표">집</definedName>
    <definedName name="포화도">[64]COOLING!$X$13</definedName>
    <definedName name="포화수증기압">[64]COOLING!$X$9</definedName>
    <definedName name="포화수증기압2">[64]COOLING!$Y$9</definedName>
    <definedName name="포화습도">[64]COOLING!$Y$11</definedName>
    <definedName name="포화절대습도">[64]COOLING!$X$11</definedName>
    <definedName name="표지" localSheetId="7" hidden="1">#REF!</definedName>
    <definedName name="표지" hidden="1">#REF!</definedName>
    <definedName name="표지1" hidden="1">'[132]6동'!#REF!</definedName>
    <definedName name="표지2" localSheetId="7" hidden="1">#REF!</definedName>
    <definedName name="표지2" hidden="1">#REF!</definedName>
    <definedName name="표지3" localSheetId="7">#REF!</definedName>
    <definedName name="표지3">#REF!</definedName>
    <definedName name="표품_통신_6_13" localSheetId="7">[43]일위대가목록!#REF!</definedName>
    <definedName name="표품_통신_6_13">[43]일위대가목록!#REF!</definedName>
    <definedName name="품명" localSheetId="7">#REF!</definedName>
    <definedName name="품명">#REF!</definedName>
    <definedName name="품목">#REF!</definedName>
    <definedName name="품위내역서" localSheetId="7">BlankMacro1</definedName>
    <definedName name="품위내역서">BlankMacro1</definedName>
    <definedName name="품종" localSheetId="7">#REF!</definedName>
    <definedName name="품종">#REF!</definedName>
    <definedName name="ㅎ114">#REF!</definedName>
    <definedName name="ㅎ384" localSheetId="7">#REF!</definedName>
    <definedName name="ㅎ384">#REF!</definedName>
    <definedName name="ㅎ662" localSheetId="7">#REF!</definedName>
    <definedName name="ㅎ662">#REF!</definedName>
    <definedName name="ㅎ략" localSheetId="7">#REF!</definedName>
    <definedName name="ㅎ략">#REF!</definedName>
    <definedName name="ㅎㅎ" localSheetId="7">#REF!</definedName>
    <definedName name="ㅎㅎ">#REF!</definedName>
    <definedName name="ㅎㅎㅎ" localSheetId="7">#REF!</definedName>
    <definedName name="ㅎㅎㅎ">#REF!</definedName>
    <definedName name="하도" localSheetId="7">#REF!</definedName>
    <definedName name="하도">#REF!</definedName>
    <definedName name="하도비율" localSheetId="7">#REF!</definedName>
    <definedName name="하도비율">#REF!</definedName>
    <definedName name="하자책임기간">[63]입력표!$C$26</definedName>
    <definedName name="하하" localSheetId="7">#REF!</definedName>
    <definedName name="하하">#REF!</definedName>
    <definedName name="학교" localSheetId="7">#REF!</definedName>
    <definedName name="학교">#REF!</definedName>
    <definedName name="학교2" localSheetId="7">#REF!</definedName>
    <definedName name="학교2">#REF!</definedName>
    <definedName name="한라구절초" localSheetId="7">#REF!</definedName>
    <definedName name="한라구절초">#REF!</definedName>
    <definedName name="한전수탁비" localSheetId="7">#REF!</definedName>
    <definedName name="한전수탁비">#REF!</definedName>
    <definedName name="할304">[26]FACTOR!#REF!</definedName>
    <definedName name="할316">[26]FACTOR!#REF!</definedName>
    <definedName name="할증" localSheetId="7">#REF!</definedName>
    <definedName name="할증">#REF!</definedName>
    <definedName name="함석공계" localSheetId="7">#REF!</definedName>
    <definedName name="함석공계">#REF!</definedName>
    <definedName name="합계">[129]견적서!#REF!</definedName>
    <definedName name="합계전류" localSheetId="7">#REF!</definedName>
    <definedName name="합계전류">#REF!</definedName>
    <definedName name="합계전류1" localSheetId="7">#REF!</definedName>
    <definedName name="합계전류1">#REF!</definedName>
    <definedName name="합계전류2" localSheetId="7">#REF!</definedName>
    <definedName name="합계전류2">#REF!</definedName>
    <definedName name="합계전류종" localSheetId="7">#REF!</definedName>
    <definedName name="합계전류종">#REF!</definedName>
    <definedName name="해당화" localSheetId="7">#REF!</definedName>
    <definedName name="해당화">#REF!</definedName>
    <definedName name="허" localSheetId="7">#REF!</definedName>
    <definedName name="허">#REF!</definedName>
    <definedName name="허용전류" localSheetId="7">#REF!</definedName>
    <definedName name="허용전류">#REF!</definedName>
    <definedName name="허ㅗ러" localSheetId="7">BlankMacro1</definedName>
    <definedName name="허ㅗ러">BlankMacro1</definedName>
    <definedName name="현장">[63]입력표!$C$19</definedName>
    <definedName name="현조" hidden="1">#REF!</definedName>
    <definedName name="현지" localSheetId="7">#REF!</definedName>
    <definedName name="현지">#REF!</definedName>
    <definedName name="형틀목공" localSheetId="7">[127]토공사!$B$13</definedName>
    <definedName name="형틀목공">[128]토공사!$B$13</definedName>
    <definedName name="호" localSheetId="7">#REF!</definedName>
    <definedName name="호">#REF!</definedName>
    <definedName name="호호호호" localSheetId="7">#REF!</definedName>
    <definedName name="호호호호">#REF!</definedName>
    <definedName name="홀런" hidden="1">{#N/A,#N/A,FALSE,"전력간선"}</definedName>
    <definedName name="홍" localSheetId="7">#REF!</definedName>
    <definedName name="홍">#REF!</definedName>
    <definedName name="홍단풍" localSheetId="7">#REF!</definedName>
    <definedName name="홍단풍">#REF!</definedName>
    <definedName name="화" hidden="1">{"'Sheet1'!$A$1:$E$59"}</definedName>
    <definedName name="화장" localSheetId="7">BlankMacro1</definedName>
    <definedName name="화장">BlankMacro1</definedName>
    <definedName name="화ㅓㅣ허ㅏ" localSheetId="7">#REF!</definedName>
    <definedName name="화ㅓㅣ허ㅏ">#REF!</definedName>
    <definedName name="환율" localSheetId="7">#REF!</definedName>
    <definedName name="환율">#REF!</definedName>
    <definedName name="환율1" localSheetId="7">#REF!</definedName>
    <definedName name="환율1">#REF!</definedName>
    <definedName name="환율2" localSheetId="7">#REF!</definedName>
    <definedName name="환율2">#REF!</definedName>
    <definedName name="환율3" localSheetId="7">#REF!</definedName>
    <definedName name="환율3">#REF!</definedName>
    <definedName name="환율비">#REF!</definedName>
    <definedName name="횡배수관및날개벽수량조서" localSheetId="7">[133]횡배수관토공수량!#REF!</definedName>
    <definedName name="횡배수관및날개벽수량조서">[133]횡배수관토공수량!#REF!</definedName>
    <definedName name="휀">[134]VENT!$A$1</definedName>
    <definedName name="히" localSheetId="7">#REF!</definedName>
    <definedName name="ㅏ">#N/A</definedName>
    <definedName name="ㅏ1" hidden="1">#REF!</definedName>
    <definedName name="ㅏ96">#REF!</definedName>
    <definedName name="ㅏ눞ㄴ" localSheetId="7">#REF!</definedName>
    <definedName name="ㅏ눞ㄴ">#REF!</definedName>
    <definedName name="ㅏㅇㄹ너ㅑ" localSheetId="7">#REF!</definedName>
    <definedName name="ㅏㅇㄹ너ㅑ">#REF!</definedName>
    <definedName name="ㅏ커" localSheetId="7">#REF!</definedName>
    <definedName name="ㅏ커">#REF!</definedName>
    <definedName name="ㅏㅏㅇ라너" localSheetId="7">#REF!</definedName>
    <definedName name="ㅏㅏㅇ라너">#REF!</definedName>
    <definedName name="ㅏㅣㅇ널" localSheetId="7">#REF!</definedName>
    <definedName name="ㅏㅣㅇ널">#REF!</definedName>
    <definedName name="ㅐㅐ" hidden="1">#REF!</definedName>
    <definedName name="ㅑ러ㅑ" localSheetId="7">#REF!</definedName>
    <definedName name="ㅑ러ㅑ">#REF!</definedName>
    <definedName name="ㅓㅗ허" localSheetId="7">#REF!</definedName>
    <definedName name="ㅓㅗ허">#REF!</definedName>
    <definedName name="ㅓㅣ망래ㅑ" localSheetId="7">#REF!</definedName>
    <definedName name="ㅓㅣ망래ㅑ">#REF!</definedName>
    <definedName name="ㅕ422">[28]대치판정!#REF!</definedName>
    <definedName name="ㅕㅕ" hidden="1">#REF!</definedName>
    <definedName name="ㅗ315">[135]신우!#REF!</definedName>
    <definedName name="ㅗ415" localSheetId="7">#REF!</definedName>
    <definedName name="ㅗ415">#REF!</definedName>
    <definedName name="ㅗ461" localSheetId="7">#REF!</definedName>
    <definedName name="ㅗ461">#REF!</definedName>
    <definedName name="ㅗㅓ" hidden="1">{"'제조(순번)'!$A$386:$A$387","'제조(순번)'!$A$1:$H$399"}</definedName>
    <definedName name="ㅗㅓㅏ">#REF!</definedName>
    <definedName name="ㅗㅗㅗ" hidden="1">#REF!</definedName>
    <definedName name="ㅛㅕㅓㅗ">[129]견적서!#REF!</definedName>
    <definedName name="ㅛㅛ" hidden="1">#REF!</definedName>
    <definedName name="ㅛㅛㅛㅛ" hidden="1">[60]수량산출!$A$1:$A$8561</definedName>
    <definedName name="ㅛㅛㅛㅛㅛ" localSheetId="7">#REF!</definedName>
    <definedName name="ㅛㅛㅛㅛㅛ">#REF!</definedName>
    <definedName name="ㅜ" localSheetId="7" hidden="1">[61]수량산출!#REF!</definedName>
    <definedName name="ㅜ" hidden="1">[61]수량산출!#REF!</definedName>
    <definedName name="ㅜㅗ">[59]견적서!#REF!</definedName>
    <definedName name="ㅜㅜ" hidden="1">#REF!</definedName>
    <definedName name="ㅠ">#REF!</definedName>
    <definedName name="ㅠㄱ" hidden="1">{"'용역비'!$A$4:$C$8"}</definedName>
    <definedName name="ㅡㅡ" localSheetId="7">#REF!</definedName>
    <definedName name="ㅡㅡ">#REF!</definedName>
    <definedName name="ㅡㅡㅡ" hidden="1">#REF!</definedName>
    <definedName name="ㅣㅣㅣ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ㅣㅣㅣㅣ" localSheetId="7">#REF!</definedName>
    <definedName name="ㅣㅣㅣㅣ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0" i="6" l="1"/>
  <c r="J59" i="6"/>
  <c r="H59" i="6"/>
  <c r="L59" i="6" s="1"/>
  <c r="D54" i="6"/>
  <c r="D55" i="6"/>
  <c r="D56" i="6"/>
  <c r="D57" i="6"/>
  <c r="D58" i="6"/>
  <c r="D53" i="6"/>
  <c r="D77" i="6"/>
  <c r="G18" i="4" l="1"/>
  <c r="H18" i="4" s="1"/>
  <c r="G17" i="4"/>
  <c r="K17" i="4" s="1"/>
  <c r="G12" i="4"/>
  <c r="H12" i="4" s="1"/>
  <c r="G11" i="4"/>
  <c r="H11" i="4" s="1"/>
  <c r="J18" i="4"/>
  <c r="F17" i="4"/>
  <c r="J13" i="4"/>
  <c r="H13" i="4"/>
  <c r="I12" i="4"/>
  <c r="J12" i="4" s="1"/>
  <c r="E12" i="4"/>
  <c r="I11" i="4"/>
  <c r="J11" i="4" s="1"/>
  <c r="J14" i="4" s="1"/>
  <c r="G5" i="5" s="1"/>
  <c r="I54" i="6" s="1"/>
  <c r="J54" i="6" s="1"/>
  <c r="E11" i="4"/>
  <c r="K18" i="4" l="1"/>
  <c r="H17" i="4"/>
  <c r="H19" i="4" s="1"/>
  <c r="F6" i="5" s="1"/>
  <c r="H55" i="6" s="1"/>
  <c r="H14" i="4"/>
  <c r="F5" i="5" s="1"/>
  <c r="H54" i="6" s="1"/>
  <c r="K11" i="4"/>
  <c r="E13" i="4"/>
  <c r="K12" i="4"/>
  <c r="J17" i="4"/>
  <c r="F18" i="4"/>
  <c r="L18" i="4" s="1"/>
  <c r="F12" i="4"/>
  <c r="L12" i="4" s="1"/>
  <c r="F11" i="4"/>
  <c r="L17" i="4" l="1"/>
  <c r="J19" i="4"/>
  <c r="G6" i="5" s="1"/>
  <c r="I55" i="6" s="1"/>
  <c r="J55" i="6" s="1"/>
  <c r="F19" i="4"/>
  <c r="F13" i="4"/>
  <c r="K13" i="4"/>
  <c r="L11" i="4"/>
  <c r="L19" i="4" l="1"/>
  <c r="E6" i="5"/>
  <c r="L13" i="4"/>
  <c r="F14" i="4"/>
  <c r="L14" i="4" l="1"/>
  <c r="E5" i="5"/>
  <c r="H6" i="5"/>
  <c r="K30" i="6"/>
  <c r="K31" i="6"/>
  <c r="K32" i="6"/>
  <c r="K33" i="6"/>
  <c r="K34" i="6"/>
  <c r="K35" i="6"/>
  <c r="K36" i="6"/>
  <c r="K37" i="6"/>
  <c r="K38" i="6"/>
  <c r="K39" i="6"/>
  <c r="K41" i="6"/>
  <c r="K43" i="6"/>
  <c r="F41" i="6"/>
  <c r="F43" i="6"/>
  <c r="F44" i="6"/>
  <c r="D30" i="6"/>
  <c r="D31" i="6"/>
  <c r="F31" i="6" s="1"/>
  <c r="D32" i="6"/>
  <c r="F32" i="6" s="1"/>
  <c r="L32" i="6" s="1"/>
  <c r="D33" i="6"/>
  <c r="F33" i="6" s="1"/>
  <c r="D34" i="6"/>
  <c r="F34" i="6" s="1"/>
  <c r="L34" i="6" s="1"/>
  <c r="D35" i="6"/>
  <c r="F35" i="6" s="1"/>
  <c r="D36" i="6"/>
  <c r="F36" i="6" s="1"/>
  <c r="D37" i="6"/>
  <c r="F37" i="6" s="1"/>
  <c r="L37" i="6" s="1"/>
  <c r="D38" i="6"/>
  <c r="F38" i="6" s="1"/>
  <c r="L38" i="6" s="1"/>
  <c r="D39" i="6"/>
  <c r="F39" i="6" s="1"/>
  <c r="D40" i="6"/>
  <c r="F40" i="6" s="1"/>
  <c r="D29" i="6"/>
  <c r="F10" i="6"/>
  <c r="H10" i="6"/>
  <c r="K10" i="6"/>
  <c r="F11" i="6"/>
  <c r="H11" i="6"/>
  <c r="K11" i="6"/>
  <c r="D14" i="6"/>
  <c r="F9" i="6"/>
  <c r="K9" i="6"/>
  <c r="H9" i="6"/>
  <c r="L11" i="6" l="1"/>
  <c r="H5" i="5"/>
  <c r="K55" i="6"/>
  <c r="F55" i="6"/>
  <c r="L55" i="6" s="1"/>
  <c r="L10" i="6"/>
  <c r="L9" i="6"/>
  <c r="H89" i="6"/>
  <c r="I88" i="6"/>
  <c r="J88" i="6" s="1"/>
  <c r="H88" i="6"/>
  <c r="E88" i="6"/>
  <c r="F88" i="6" s="1"/>
  <c r="I87" i="6"/>
  <c r="J87" i="6" s="1"/>
  <c r="G87" i="6"/>
  <c r="H87" i="6" s="1"/>
  <c r="E87" i="6"/>
  <c r="F87" i="6" s="1"/>
  <c r="I86" i="6"/>
  <c r="J86" i="6" s="1"/>
  <c r="G86" i="6"/>
  <c r="H86" i="6" s="1"/>
  <c r="E86" i="6"/>
  <c r="F86" i="6" s="1"/>
  <c r="I85" i="6"/>
  <c r="J85" i="6" s="1"/>
  <c r="G85" i="6"/>
  <c r="E85" i="6"/>
  <c r="F85" i="6" s="1"/>
  <c r="I84" i="6"/>
  <c r="J84" i="6" s="1"/>
  <c r="G84" i="6"/>
  <c r="H84" i="6" s="1"/>
  <c r="E84" i="6"/>
  <c r="F84" i="6" s="1"/>
  <c r="I83" i="6"/>
  <c r="J83" i="6" s="1"/>
  <c r="G83" i="6"/>
  <c r="H83" i="6" s="1"/>
  <c r="E83" i="6"/>
  <c r="I82" i="6"/>
  <c r="J82" i="6" s="1"/>
  <c r="G82" i="6"/>
  <c r="E82" i="6"/>
  <c r="F82" i="6" s="1"/>
  <c r="I81" i="6"/>
  <c r="J81" i="6" s="1"/>
  <c r="G81" i="6"/>
  <c r="H81" i="6" s="1"/>
  <c r="F81" i="6"/>
  <c r="I80" i="6"/>
  <c r="J80" i="6" s="1"/>
  <c r="G80" i="6"/>
  <c r="H80" i="6" s="1"/>
  <c r="F80" i="6"/>
  <c r="I79" i="6"/>
  <c r="J79" i="6" s="1"/>
  <c r="G79" i="6"/>
  <c r="F79" i="6"/>
  <c r="I78" i="6"/>
  <c r="G78" i="6"/>
  <c r="H78" i="6" s="1"/>
  <c r="F78" i="6"/>
  <c r="I77" i="6"/>
  <c r="J77" i="6" s="1"/>
  <c r="G77" i="6"/>
  <c r="H77" i="6" s="1"/>
  <c r="L76" i="6"/>
  <c r="K54" i="6" l="1"/>
  <c r="F54" i="6"/>
  <c r="L54" i="6" s="1"/>
  <c r="L88" i="6"/>
  <c r="K83" i="6"/>
  <c r="K82" i="6"/>
  <c r="K78" i="6"/>
  <c r="K77" i="6"/>
  <c r="K85" i="6"/>
  <c r="K79" i="6"/>
  <c r="L80" i="6"/>
  <c r="L84" i="6"/>
  <c r="L81" i="6"/>
  <c r="L86" i="6"/>
  <c r="L87" i="6"/>
  <c r="K84" i="6"/>
  <c r="K87" i="6"/>
  <c r="J78" i="6"/>
  <c r="J99" i="6" s="1"/>
  <c r="I9" i="7" s="1"/>
  <c r="J9" i="7" s="1"/>
  <c r="K81" i="6"/>
  <c r="K80" i="6"/>
  <c r="K86" i="6"/>
  <c r="H82" i="6"/>
  <c r="L82" i="6" s="1"/>
  <c r="H85" i="6"/>
  <c r="L85" i="6" s="1"/>
  <c r="F77" i="6"/>
  <c r="H79" i="6"/>
  <c r="H99" i="6" s="1"/>
  <c r="G9" i="7" s="1"/>
  <c r="H9" i="7" s="1"/>
  <c r="F83" i="6"/>
  <c r="L83" i="6" s="1"/>
  <c r="L79" i="6" l="1"/>
  <c r="F99" i="6"/>
  <c r="L77" i="6"/>
  <c r="L78" i="6"/>
  <c r="L99" i="6" l="1"/>
  <c r="E9" i="7"/>
  <c r="F9" i="7" l="1"/>
  <c r="L9" i="7" s="1"/>
  <c r="E28" i="8" s="1"/>
  <c r="K9" i="7"/>
  <c r="G34" i="4" l="1"/>
  <c r="G33" i="4"/>
  <c r="J35" i="4"/>
  <c r="H35" i="4"/>
  <c r="J34" i="4"/>
  <c r="H34" i="4"/>
  <c r="F34" i="4"/>
  <c r="K33" i="4"/>
  <c r="J33" i="4"/>
  <c r="H33" i="4"/>
  <c r="F33" i="4"/>
  <c r="E35" i="4" l="1"/>
  <c r="F35" i="4" s="1"/>
  <c r="F36" i="4" s="1"/>
  <c r="E9" i="5" s="1"/>
  <c r="H36" i="4"/>
  <c r="F9" i="5" s="1"/>
  <c r="H58" i="6" s="1"/>
  <c r="J36" i="4"/>
  <c r="G9" i="5" s="1"/>
  <c r="I58" i="6" s="1"/>
  <c r="J58" i="6" s="1"/>
  <c r="L34" i="4"/>
  <c r="L33" i="4"/>
  <c r="K34" i="4"/>
  <c r="F58" i="6" l="1"/>
  <c r="L58" i="6" s="1"/>
  <c r="K58" i="6"/>
  <c r="L36" i="4"/>
  <c r="K35" i="4"/>
  <c r="L35" i="4"/>
  <c r="H9" i="5"/>
  <c r="H40" i="6" l="1"/>
  <c r="H36" i="6"/>
  <c r="L36" i="6" s="1"/>
  <c r="H35" i="6"/>
  <c r="L35" i="6" s="1"/>
  <c r="H33" i="6" l="1"/>
  <c r="L33" i="6" s="1"/>
  <c r="H39" i="6"/>
  <c r="L39" i="6" s="1"/>
  <c r="H31" i="6"/>
  <c r="L31" i="6" s="1"/>
  <c r="H30" i="6"/>
  <c r="F30" i="6"/>
  <c r="K29" i="6"/>
  <c r="H29" i="6"/>
  <c r="F29" i="6"/>
  <c r="H63" i="6"/>
  <c r="L52" i="6"/>
  <c r="K7" i="6"/>
  <c r="H7" i="6"/>
  <c r="F7" i="6"/>
  <c r="J42" i="6"/>
  <c r="H41" i="6"/>
  <c r="L41" i="6" s="1"/>
  <c r="H42" i="6"/>
  <c r="J43" i="6"/>
  <c r="H43" i="6"/>
  <c r="L43" i="6" l="1"/>
  <c r="K42" i="6"/>
  <c r="F42" i="6"/>
  <c r="L42" i="6" s="1"/>
  <c r="L30" i="6"/>
  <c r="L29" i="6"/>
  <c r="L7" i="6"/>
  <c r="K10" i="7" l="1"/>
  <c r="K11" i="7"/>
  <c r="L11" i="7"/>
  <c r="J10" i="7"/>
  <c r="L10" i="7" s="1"/>
  <c r="F8" i="6" l="1"/>
  <c r="K8" i="6"/>
  <c r="H8" i="6" l="1"/>
  <c r="L8" i="6" s="1"/>
  <c r="O23" i="3" l="1"/>
  <c r="L28" i="6" l="1"/>
  <c r="G45" i="4"/>
  <c r="H45" i="4" s="1"/>
  <c r="J45" i="4"/>
  <c r="G46" i="4"/>
  <c r="H46" i="4" s="1"/>
  <c r="J46" i="4"/>
  <c r="A1" i="6"/>
  <c r="B2" i="5" s="1"/>
  <c r="A1" i="4" s="1"/>
  <c r="K27" i="6"/>
  <c r="J27" i="6"/>
  <c r="K26" i="6"/>
  <c r="H26" i="6"/>
  <c r="F26" i="6"/>
  <c r="K25" i="6"/>
  <c r="H25" i="6"/>
  <c r="F25" i="6"/>
  <c r="K24" i="6"/>
  <c r="H24" i="6"/>
  <c r="F24" i="6"/>
  <c r="K23" i="6"/>
  <c r="H23" i="6"/>
  <c r="F23" i="6"/>
  <c r="K22" i="6"/>
  <c r="H22" i="6"/>
  <c r="F22" i="6"/>
  <c r="K14" i="6"/>
  <c r="H14" i="6"/>
  <c r="F14" i="6"/>
  <c r="K13" i="6"/>
  <c r="H13" i="6"/>
  <c r="F13" i="6"/>
  <c r="K12" i="6"/>
  <c r="H12" i="6"/>
  <c r="F12" i="6"/>
  <c r="K6" i="6"/>
  <c r="H6" i="6"/>
  <c r="F6" i="6"/>
  <c r="K5" i="6"/>
  <c r="H5" i="6"/>
  <c r="F5" i="6"/>
  <c r="H47" i="4" l="1"/>
  <c r="J47" i="4"/>
  <c r="F27" i="6"/>
  <c r="E6" i="7" s="1"/>
  <c r="I6" i="7"/>
  <c r="J6" i="7" s="1"/>
  <c r="A2" i="3"/>
  <c r="L24" i="6"/>
  <c r="L12" i="6"/>
  <c r="L14" i="6"/>
  <c r="L23" i="6"/>
  <c r="L25" i="6"/>
  <c r="L26" i="6"/>
  <c r="L13" i="6"/>
  <c r="L6" i="6"/>
  <c r="K45" i="4"/>
  <c r="K46" i="4"/>
  <c r="I22" i="4"/>
  <c r="F45" i="4"/>
  <c r="F46" i="4"/>
  <c r="L46" i="4" s="1"/>
  <c r="L22" i="6"/>
  <c r="H27" i="6"/>
  <c r="L5" i="6"/>
  <c r="F47" i="4" l="1"/>
  <c r="L45" i="4"/>
  <c r="E22" i="4"/>
  <c r="G6" i="7"/>
  <c r="H6" i="7" s="1"/>
  <c r="F6" i="7"/>
  <c r="L27" i="6"/>
  <c r="L47" i="4" l="1"/>
  <c r="G22" i="4" s="1"/>
  <c r="L6" i="7"/>
  <c r="E27" i="8" s="1"/>
  <c r="K6" i="7"/>
  <c r="J40" i="4"/>
  <c r="G40" i="4"/>
  <c r="H40" i="4" s="1"/>
  <c r="F40" i="4"/>
  <c r="J39" i="4"/>
  <c r="G39" i="4"/>
  <c r="H39" i="4" s="1"/>
  <c r="E41" i="4" s="1"/>
  <c r="I28" i="4"/>
  <c r="J28" i="4" s="1"/>
  <c r="G28" i="4"/>
  <c r="H28" i="4" s="1"/>
  <c r="E28" i="4"/>
  <c r="F28" i="4" s="1"/>
  <c r="I27" i="4"/>
  <c r="G27" i="4"/>
  <c r="H27" i="4" s="1"/>
  <c r="E27" i="4"/>
  <c r="F27" i="4" s="1"/>
  <c r="I6" i="4"/>
  <c r="J6" i="4" s="1"/>
  <c r="G6" i="4"/>
  <c r="H6" i="4" s="1"/>
  <c r="E6" i="4"/>
  <c r="F6" i="4" s="1"/>
  <c r="I5" i="4"/>
  <c r="J5" i="4" s="1"/>
  <c r="G5" i="4"/>
  <c r="H5" i="4" s="1"/>
  <c r="E5" i="4"/>
  <c r="V22" i="3"/>
  <c r="V21" i="3"/>
  <c r="O20" i="3"/>
  <c r="O19" i="3"/>
  <c r="O18" i="3"/>
  <c r="O17" i="3"/>
  <c r="O15" i="3"/>
  <c r="O14" i="3"/>
  <c r="O13" i="3"/>
  <c r="O11" i="3"/>
  <c r="O10" i="3"/>
  <c r="O9" i="3"/>
  <c r="O8" i="3"/>
  <c r="O6" i="3"/>
  <c r="V5" i="3"/>
  <c r="H41" i="4"/>
  <c r="H29" i="4"/>
  <c r="J29" i="4"/>
  <c r="H7" i="4"/>
  <c r="J7" i="4"/>
  <c r="J8" i="4" l="1"/>
  <c r="G4" i="5" s="1"/>
  <c r="E29" i="4"/>
  <c r="H8" i="4"/>
  <c r="F4" i="5" s="1"/>
  <c r="E7" i="4"/>
  <c r="F7" i="4" s="1"/>
  <c r="L7" i="4" s="1"/>
  <c r="H30" i="4"/>
  <c r="F8" i="5" s="1"/>
  <c r="H57" i="6" s="1"/>
  <c r="F41" i="4"/>
  <c r="H42" i="4"/>
  <c r="K5" i="4"/>
  <c r="K39" i="4"/>
  <c r="J22" i="4"/>
  <c r="F5" i="4"/>
  <c r="F39" i="4"/>
  <c r="K40" i="4"/>
  <c r="I53" i="6"/>
  <c r="J53" i="6" s="1"/>
  <c r="H53" i="6"/>
  <c r="J27" i="4"/>
  <c r="J30" i="4" s="1"/>
  <c r="G8" i="5" s="1"/>
  <c r="I57" i="6" s="1"/>
  <c r="J57" i="6" s="1"/>
  <c r="K27" i="4"/>
  <c r="K28" i="4"/>
  <c r="K6" i="4"/>
  <c r="F29" i="4"/>
  <c r="F30" i="4" s="1"/>
  <c r="E8" i="5" s="1"/>
  <c r="L40" i="4"/>
  <c r="L28" i="4"/>
  <c r="L6" i="4"/>
  <c r="K57" i="6" l="1"/>
  <c r="F57" i="6"/>
  <c r="L57" i="6" s="1"/>
  <c r="L5" i="4"/>
  <c r="F8" i="4"/>
  <c r="E4" i="5" s="1"/>
  <c r="K41" i="4"/>
  <c r="F42" i="4"/>
  <c r="G23" i="4"/>
  <c r="L29" i="4"/>
  <c r="L39" i="4"/>
  <c r="K29" i="4"/>
  <c r="K7" i="4"/>
  <c r="L30" i="4"/>
  <c r="H22" i="4"/>
  <c r="L27" i="4"/>
  <c r="J41" i="4"/>
  <c r="J42" i="4" s="1"/>
  <c r="I40" i="6" l="1"/>
  <c r="K40" i="6" s="1"/>
  <c r="L8" i="4"/>
  <c r="H23" i="4"/>
  <c r="H8" i="5"/>
  <c r="L41" i="4"/>
  <c r="F23" i="4"/>
  <c r="H24" i="4" l="1"/>
  <c r="F53" i="6"/>
  <c r="K53" i="6"/>
  <c r="J40" i="6"/>
  <c r="L40" i="6" s="1"/>
  <c r="H4" i="5"/>
  <c r="F22" i="4"/>
  <c r="K22" i="4"/>
  <c r="L42" i="4"/>
  <c r="F7" i="5" l="1"/>
  <c r="H56" i="6" s="1"/>
  <c r="H75" i="6" s="1"/>
  <c r="L22" i="4"/>
  <c r="F24" i="4"/>
  <c r="E7" i="5" s="1"/>
  <c r="L53" i="6"/>
  <c r="G8" i="7" l="1"/>
  <c r="H8" i="7" s="1"/>
  <c r="H51" i="6"/>
  <c r="G7" i="7" s="1"/>
  <c r="J23" i="4"/>
  <c r="J24" i="4" s="1"/>
  <c r="G7" i="5" s="1"/>
  <c r="I56" i="6" s="1"/>
  <c r="J56" i="6" s="1"/>
  <c r="K23" i="4"/>
  <c r="H7" i="5" l="1"/>
  <c r="F56" i="6"/>
  <c r="L56" i="6" s="1"/>
  <c r="K56" i="6"/>
  <c r="H7" i="7"/>
  <c r="G5" i="7" s="1"/>
  <c r="L23" i="4"/>
  <c r="F75" i="6" l="1"/>
  <c r="E8" i="7" s="1"/>
  <c r="H5" i="7"/>
  <c r="F51" i="6"/>
  <c r="L24" i="4"/>
  <c r="F8" i="7" l="1"/>
  <c r="J75" i="6"/>
  <c r="I8" i="7" s="1"/>
  <c r="E7" i="7"/>
  <c r="F7" i="7" s="1"/>
  <c r="E8" i="8"/>
  <c r="E9" i="8" s="1"/>
  <c r="H27" i="7"/>
  <c r="E5" i="7" l="1"/>
  <c r="F5" i="7" s="1"/>
  <c r="L75" i="6"/>
  <c r="E10" i="8"/>
  <c r="E16" i="8"/>
  <c r="J51" i="6"/>
  <c r="E21" i="8" l="1"/>
  <c r="E20" i="8"/>
  <c r="J8" i="7"/>
  <c r="L8" i="7" s="1"/>
  <c r="K8" i="7"/>
  <c r="I7" i="7"/>
  <c r="J7" i="7" s="1"/>
  <c r="L51" i="6"/>
  <c r="E13" i="8"/>
  <c r="E12" i="8"/>
  <c r="I5" i="7" l="1"/>
  <c r="K7" i="7"/>
  <c r="L7" i="7"/>
  <c r="E4" i="8"/>
  <c r="E7" i="8" s="1"/>
  <c r="E22" i="8" s="1"/>
  <c r="F27" i="7"/>
  <c r="J5" i="7" l="1"/>
  <c r="L5" i="7" s="1"/>
  <c r="K5" i="7"/>
  <c r="E17" i="8"/>
  <c r="J27" i="7" l="1"/>
  <c r="E11" i="8"/>
  <c r="L27" i="7"/>
  <c r="E19" i="8" l="1"/>
  <c r="E18" i="8"/>
  <c r="E23" i="8" l="1"/>
  <c r="E24" i="8" s="1"/>
  <c r="E25" i="8" l="1"/>
  <c r="E26" i="8" l="1"/>
  <c r="E29" i="8" s="1"/>
  <c r="E30" i="8" l="1"/>
  <c r="E31" i="8" s="1"/>
  <c r="E32" i="8" s="1"/>
</calcChain>
</file>

<file path=xl/sharedStrings.xml><?xml version="1.0" encoding="utf-8"?>
<sst xmlns="http://schemas.openxmlformats.org/spreadsheetml/2006/main" count="1430" uniqueCount="513">
  <si>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</si>
  <si>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</si>
  <si>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</si>
  <si>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</si>
  <si>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</si>
  <si>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</si>
  <si>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</si>
  <si>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</si>
  <si>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</si>
  <si>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</si>
  <si>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</si>
  <si>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</si>
  <si>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</si>
  <si>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</si>
  <si>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</si>
  <si>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</si>
  <si>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</si>
  <si>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</si>
  <si>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</si>
  <si>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</si>
  <si>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</si>
  <si>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</si>
  <si>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</si>
  <si>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</si>
  <si>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</si>
  <si>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</si>
  <si>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</si>
  <si>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</si>
  <si>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</si>
  <si>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</si>
  <si>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</si>
  <si>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</si>
  <si>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</si>
  <si>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</si>
  <si>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</si>
  <si>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</si>
  <si>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</si>
  <si>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</si>
  <si>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</si>
  <si>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</si>
  <si>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</si>
  <si>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</si>
  <si>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</si>
  <si>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</si>
  <si>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</si>
  <si>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</si>
  <si>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</si>
  <si>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</si>
  <si>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</si>
  <si>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</si>
  <si>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</si>
  <si>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</t>
  </si>
  <si>
    <t>0101</t>
  </si>
  <si>
    <t>010101</t>
  </si>
  <si>
    <t>배관 해체(동관)</t>
  </si>
  <si>
    <t>M</t>
  </si>
  <si>
    <t>5B5796406E93F05B3D32E211CCD1FD</t>
  </si>
  <si>
    <t>T</t>
  </si>
  <si>
    <t>F</t>
  </si>
  <si>
    <t>0101015B5796406E93F05B3D32E211CCD1FD</t>
  </si>
  <si>
    <t>텍스 해체</t>
  </si>
  <si>
    <t>M2</t>
  </si>
  <si>
    <t>천정마감재 철거후 재설치</t>
  </si>
  <si>
    <t>텍스</t>
  </si>
  <si>
    <t>5A25A64E2F53615F43C26290DCCB1F</t>
  </si>
  <si>
    <t>0101015A25A64E2F53615F43C26290DCCB1F</t>
  </si>
  <si>
    <t>천정형 냉난방기 실내기 철거</t>
  </si>
  <si>
    <t>실내기 16kw 이하(재사용 안함)</t>
  </si>
  <si>
    <t>대</t>
  </si>
  <si>
    <t>5A25A64E2F53615F43C26290DCCC26</t>
  </si>
  <si>
    <t>0101015A25A64E2F53615F43C26290DCCC26</t>
  </si>
  <si>
    <t>5B57E6B136135354AAE2D2A08A622F</t>
  </si>
  <si>
    <t>0101015B57E6B136135354AAE2D2A08A622F</t>
  </si>
  <si>
    <t>크레인(타이어)</t>
  </si>
  <si>
    <t>25ton</t>
  </si>
  <si>
    <t>5C8686BD40B3A65DD582A2596F8E0BCA790CD83D</t>
  </si>
  <si>
    <t>0101015C8686BD40B3A65DD582A2596F8E0BCA790CD83D</t>
  </si>
  <si>
    <t>개</t>
  </si>
  <si>
    <t>식</t>
  </si>
  <si>
    <t>M3</t>
  </si>
  <si>
    <t>5B572663A8433A53D0F272CBF564ED</t>
  </si>
  <si>
    <t>0101015B572663A8433A53D0F272CBF564ED</t>
  </si>
  <si>
    <t>[ 합           계 ]</t>
  </si>
  <si>
    <t>TOTAL</t>
  </si>
  <si>
    <t>고동</t>
  </si>
  <si>
    <t>Kg</t>
  </si>
  <si>
    <t>5CB3D6233503795ADE32C2CB6692B767DEC7F1</t>
  </si>
  <si>
    <t>혼합건설폐기물</t>
  </si>
  <si>
    <t>그 밖의 건설폐기물에 가연성 5% 이하 혼합</t>
  </si>
  <si>
    <t>TON</t>
  </si>
  <si>
    <t>5BD5D677FFE3C0593682F2D8BDC832E910CD5B</t>
  </si>
  <si>
    <t>건설폐재류 상차비 및 운반비</t>
  </si>
  <si>
    <t>5BD5D677FFE3C0593682F2D8BDC9DBC0AB13F8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</si>
  <si>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</si>
  <si>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</si>
  <si>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</si>
  <si>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</si>
  <si>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</si>
  <si>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</si>
  <si>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</si>
  <si>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</si>
  <si>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</si>
  <si>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</si>
  <si>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</si>
  <si>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</si>
  <si>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배관 해체(동관)  D15이하  M  유지 4-1-1   ( 호표 1 )</t>
  </si>
  <si>
    <t>호표 1</t>
  </si>
  <si>
    <t>배관공</t>
  </si>
  <si>
    <t>일반공사 직종</t>
  </si>
  <si>
    <t>인</t>
  </si>
  <si>
    <t>5B46163BACA3AE505222B232F88B7125B692CF</t>
  </si>
  <si>
    <t>보통인부</t>
  </si>
  <si>
    <t>5B46163BACA3AE505222B232F88B7125B69122</t>
  </si>
  <si>
    <t>공구손료</t>
  </si>
  <si>
    <t>인력품의 2%</t>
  </si>
  <si>
    <t xml:space="preserve"> [ 합          계 ]</t>
  </si>
  <si>
    <t>호표 2</t>
  </si>
  <si>
    <t>호표 3</t>
  </si>
  <si>
    <t>내장공</t>
  </si>
  <si>
    <t>5B46163BACA3AE505222B232F88B7125B692C6</t>
  </si>
  <si>
    <t>텍스 설치</t>
  </si>
  <si>
    <t>기계설비공</t>
  </si>
  <si>
    <t>5B46163BACA3AE505222B232F88B7125B694F5</t>
  </si>
  <si>
    <t>인력품의 3%</t>
  </si>
  <si>
    <t>착암공</t>
  </si>
  <si>
    <t>5B46163BACA3AE505222B232F88B7125B6901C</t>
  </si>
  <si>
    <t>kg</t>
  </si>
  <si>
    <t>스테인리스강판</t>
  </si>
  <si>
    <t>스테인리스강판, STS304, 1.0mm</t>
  </si>
  <si>
    <t>5CB3C61A1383775AC8D212FB9E390B46840A55</t>
  </si>
  <si>
    <t>콘크리트벽돌</t>
  </si>
  <si>
    <t>콘크리트벽돌, 190*57*90mm, 경남, C종2급</t>
  </si>
  <si>
    <t>매</t>
  </si>
  <si>
    <t>5CB3C61A10330A502252025EE71502109139D3</t>
  </si>
  <si>
    <t>모래</t>
  </si>
  <si>
    <t>모래, 부산, 도착도</t>
  </si>
  <si>
    <t>5C90F6268AF3CC5163A242B9AB56F635AE0BB5</t>
  </si>
  <si>
    <t>시멘트</t>
  </si>
  <si>
    <t>건재상</t>
  </si>
  <si>
    <t>포</t>
  </si>
  <si>
    <t>5CB3C61A12F3F9592112228AA6224566388848</t>
  </si>
  <si>
    <t>우레탄도막방수</t>
  </si>
  <si>
    <t>바닥, 노출 3MM</t>
  </si>
  <si>
    <t>㎡</t>
  </si>
  <si>
    <t>5B99A67AFB438E53E4E2C222CC2E05</t>
  </si>
  <si>
    <t>벽, 노출 3MM</t>
  </si>
  <si>
    <t>5B99A67AF8F3395DAD92021727CA7D</t>
  </si>
  <si>
    <t>관통슬리브(바닥)</t>
  </si>
  <si>
    <t>D200*300H</t>
  </si>
  <si>
    <t>5CB3D62335034C5DAF52721135616F4448F38E</t>
  </si>
  <si>
    <t>A</t>
  </si>
  <si>
    <t>천원</t>
  </si>
  <si>
    <t>5C8686BD40B3A65DD582A2596F8E0BCA790CD8</t>
  </si>
  <si>
    <t>경유</t>
  </si>
  <si>
    <t>경유, 저유황</t>
  </si>
  <si>
    <t>L</t>
  </si>
  <si>
    <t>5C90B64DE8239F56E402824DA4A3B2934B5DFA</t>
  </si>
  <si>
    <t>건설기계운전사</t>
  </si>
  <si>
    <t>5B46163BACA3AE505222B232F88B7125B69593</t>
  </si>
  <si>
    <t>시멘트, 분공장도</t>
  </si>
  <si>
    <t>5CB3C61A12F3F9592112228AA622456638884E</t>
  </si>
  <si>
    <t>모래, 서울, 세척사, 도착도</t>
  </si>
  <si>
    <t>5C90F6268AF3CC5163A242B9AB56F635AE0D62</t>
  </si>
  <si>
    <t>자갈</t>
  </si>
  <si>
    <t>자갈, 서울, 도착도, #57</t>
  </si>
  <si>
    <t>5C90F6268AF3CC505CB252BABA83A92DBD2C8E</t>
  </si>
  <si>
    <t>내선전공</t>
  </si>
  <si>
    <t>5B46163BACA3AE505222B232F88B7125B696A4</t>
  </si>
  <si>
    <t>콘크리트벽돌, 190*57*90mm, C종2급</t>
  </si>
  <si>
    <t>별도</t>
  </si>
  <si>
    <t>5CB3C61A10330A502252025EE605305FF07F88</t>
  </si>
  <si>
    <t>용접공</t>
  </si>
  <si>
    <t>5B46163BACA3AE505222B232F88B7125B6901B</t>
  </si>
  <si>
    <t>특별인부</t>
  </si>
  <si>
    <t>5B46163BACA3AE505222B232F88B7125B69123</t>
  </si>
  <si>
    <t>시멘트(별도)</t>
  </si>
  <si>
    <t>5CB3C61A12F3F9592112228AA622456638884C</t>
  </si>
  <si>
    <t>(별도)</t>
  </si>
  <si>
    <t>5C90F6268AF3CC5163A242B9AB56F635AE0D60</t>
  </si>
  <si>
    <t>단 가 대 비 표</t>
  </si>
  <si>
    <t>규격</t>
  </si>
  <si>
    <t>조달청가격</t>
  </si>
  <si>
    <t>PAGE</t>
  </si>
  <si>
    <t>물가자료</t>
  </si>
  <si>
    <t>유통물가</t>
  </si>
  <si>
    <t>거래가격</t>
  </si>
  <si>
    <t>조사가격</t>
  </si>
  <si>
    <t>적용단가</t>
  </si>
  <si>
    <t>품목구분</t>
  </si>
  <si>
    <t>노임구분</t>
  </si>
  <si>
    <t>소수점처리</t>
  </si>
  <si>
    <t>자재 1</t>
  </si>
  <si>
    <t>101</t>
  </si>
  <si>
    <t>자재 2</t>
  </si>
  <si>
    <t>자재 3</t>
  </si>
  <si>
    <t>61</t>
  </si>
  <si>
    <t>자재 4</t>
  </si>
  <si>
    <t>107</t>
  </si>
  <si>
    <t>자재 5</t>
  </si>
  <si>
    <t>1451</t>
  </si>
  <si>
    <t>1189</t>
  </si>
  <si>
    <t>자재 6</t>
  </si>
  <si>
    <t>74</t>
  </si>
  <si>
    <t>36</t>
  </si>
  <si>
    <t>자재 7</t>
  </si>
  <si>
    <t>자재 8</t>
  </si>
  <si>
    <t>102</t>
  </si>
  <si>
    <t>62</t>
  </si>
  <si>
    <t>자재 9</t>
  </si>
  <si>
    <t>108</t>
  </si>
  <si>
    <t>자재 10</t>
  </si>
  <si>
    <t>529</t>
  </si>
  <si>
    <t>자재 11</t>
  </si>
  <si>
    <t>자재 12</t>
  </si>
  <si>
    <t>설비협회</t>
  </si>
  <si>
    <t>자재 13</t>
  </si>
  <si>
    <t>1472</t>
  </si>
  <si>
    <t>1198</t>
  </si>
  <si>
    <t>자재 14</t>
  </si>
  <si>
    <t>자재 15</t>
  </si>
  <si>
    <t>2</t>
  </si>
  <si>
    <t>자재 16</t>
  </si>
  <si>
    <t>자재 17</t>
  </si>
  <si>
    <t>C</t>
  </si>
  <si>
    <t>1583</t>
  </si>
  <si>
    <t>자재 18</t>
  </si>
  <si>
    <t>노임 1</t>
  </si>
  <si>
    <t>B</t>
  </si>
  <si>
    <t>노임 2</t>
  </si>
  <si>
    <t>노임 4</t>
  </si>
  <si>
    <t>노임 6</t>
  </si>
  <si>
    <t>노임 8</t>
  </si>
  <si>
    <t>노임 9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</si>
  <si>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</si>
  <si>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</si>
  <si>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</si>
  <si>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</si>
  <si>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</si>
  <si>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</si>
  <si>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</si>
  <si>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</si>
  <si>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</si>
  <si>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</si>
  <si>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</si>
  <si>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</si>
  <si>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</si>
  <si>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</si>
  <si>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</si>
  <si>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</si>
  <si>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</si>
  <si>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</si>
  <si>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</si>
  <si>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</si>
  <si>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</si>
  <si>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</si>
  <si>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기   계    경   비</t>
  </si>
  <si>
    <t>C8</t>
  </si>
  <si>
    <t>산  재  보  험  료</t>
  </si>
  <si>
    <t>노무비 * 3.56%</t>
  </si>
  <si>
    <t>C9</t>
  </si>
  <si>
    <t>고  용  보  험  료</t>
  </si>
  <si>
    <t>노무비 * 1.01%</t>
  </si>
  <si>
    <t>CB</t>
  </si>
  <si>
    <t>국민  건강  보험료</t>
  </si>
  <si>
    <t>CC</t>
  </si>
  <si>
    <t>국민  연금  보험료</t>
  </si>
  <si>
    <t>CF</t>
  </si>
  <si>
    <t>노인장기요양보험료</t>
  </si>
  <si>
    <t>CD</t>
  </si>
  <si>
    <t>CA</t>
  </si>
  <si>
    <t>산업안전보건관리비</t>
  </si>
  <si>
    <t>(재료비+직노)*3.11%</t>
  </si>
  <si>
    <t>CT</t>
  </si>
  <si>
    <t>환  경  보  전  비</t>
  </si>
  <si>
    <t>(재료비+직노+산출경비) * 0.3%</t>
  </si>
  <si>
    <t>CY</t>
  </si>
  <si>
    <t>건설기계대여금지급보증서발급수수료</t>
  </si>
  <si>
    <t>(재료비+직노+산출경비) * 0.1%</t>
  </si>
  <si>
    <t>CG</t>
  </si>
  <si>
    <t>기   타    경   비</t>
  </si>
  <si>
    <t>CS</t>
  </si>
  <si>
    <t>S1</t>
  </si>
  <si>
    <t>계</t>
  </si>
  <si>
    <t>D1</t>
  </si>
  <si>
    <t>계 * 8%</t>
  </si>
  <si>
    <t>D2</t>
  </si>
  <si>
    <t>(노무비+경비+일반관리비) * 15%</t>
  </si>
  <si>
    <t>D4</t>
  </si>
  <si>
    <t>폐     자     재</t>
  </si>
  <si>
    <t>고     자     재</t>
  </si>
  <si>
    <t>D9</t>
  </si>
  <si>
    <t>DB</t>
  </si>
  <si>
    <t>공급가액 * 10%</t>
  </si>
  <si>
    <t>DH</t>
  </si>
  <si>
    <t>DJ</t>
  </si>
  <si>
    <t>관급자설치관급자재</t>
  </si>
  <si>
    <t>S2</t>
  </si>
  <si>
    <t>이 Sheet는 수정하지 마십시요</t>
  </si>
  <si>
    <t>공사구분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</si>
  <si>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</si>
  <si>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</si>
  <si>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</si>
  <si>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</si>
  <si>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</si>
  <si>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</si>
  <si>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</si>
  <si>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</si>
  <si>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</si>
  <si>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</si>
  <si>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</si>
  <si>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</si>
  <si>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</si>
  <si>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</si>
  <si>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</si>
  <si>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</si>
  <si>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</si>
  <si>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</si>
  <si>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</si>
  <si>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</si>
  <si>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</si>
  <si>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</si>
  <si>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</si>
  <si>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</si>
  <si>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</si>
  <si>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</si>
  <si>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</si>
  <si>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</si>
  <si>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작 업 부 산 물</t>
  </si>
  <si>
    <t>운    반    비</t>
  </si>
  <si>
    <t>C1</t>
  </si>
  <si>
    <t>도급자설치관급자재</t>
  </si>
  <si>
    <t>DK</t>
  </si>
  <si>
    <t>D3</t>
  </si>
  <si>
    <t>품 질 관 리 비</t>
  </si>
  <si>
    <t>...</t>
  </si>
  <si>
    <t>0102</t>
  </si>
  <si>
    <t>냉난방공조공사</t>
  </si>
  <si>
    <t>가변형히트펌프냉난방기설치, 기본(냉매배관제외)</t>
  </si>
  <si>
    <t>59D0E439E41EF5181A560B0935CE0275B71FCA</t>
  </si>
  <si>
    <t>010259D0E439E41EF5181A560B0935CE0275B71FCA</t>
  </si>
  <si>
    <t>냉매관및설치, 평균Φ12.7mm, 커버없음, 1m당</t>
  </si>
  <si>
    <t>59D0E439E41EF5181A560B0935CE0275B71FC9</t>
  </si>
  <si>
    <t>010259D0E439E41EF5181A560B0935CE0275B71FC9</t>
  </si>
  <si>
    <t>59D0E439E41EF5181A560B0935CE0275B71FC8</t>
  </si>
  <si>
    <t>010259D0E439E41EF5181A560B0935CE0275B71FC8</t>
  </si>
  <si>
    <t>룸컨트롤러세트용전선및전선관설치, 커버없음</t>
  </si>
  <si>
    <t>59D0E439E41EF5181A560B0935CE0275B71FCF</t>
  </si>
  <si>
    <t>010259D0E439E41EF5181A560B0935CE0275B71FCF</t>
  </si>
  <si>
    <t>냉난방기용PVC드레인관설치, Φ32mm</t>
  </si>
  <si>
    <t>59D0E439E41EF5181A560B0935CE0275B71FCE</t>
  </si>
  <si>
    <t>010259D0E439E41EF5181A560B0935CE0275B71FCE</t>
  </si>
  <si>
    <t>59D0E439E41EF5181A560B0935CE0275B71FCC</t>
  </si>
  <si>
    <t>010259D0E439E41EF5181A560B0935CE0275B71FCC</t>
  </si>
  <si>
    <t>59D0E439E41EF5181A560B0935CE0275B71FC3</t>
  </si>
  <si>
    <t>010259D0E439E41EF5181A560B0935CE0275B71FC3</t>
  </si>
  <si>
    <t>59D0E439E41EF5181A560B0935CE0275B7189C</t>
  </si>
  <si>
    <t>010259D0E439E41EF5181A560B0935CE0275B7189C</t>
  </si>
  <si>
    <t>개</t>
    <phoneticPr fontId="1" type="noConversion"/>
  </si>
  <si>
    <t>TOTAL</t>
    <phoneticPr fontId="1" type="noConversion"/>
  </si>
  <si>
    <t>실내기실외기간 난연성 통신케이블및CD관설치</t>
    <phoneticPr fontId="1" type="noConversion"/>
  </si>
  <si>
    <t>물 량 산 출 서</t>
    <phoneticPr fontId="11" type="noConversion"/>
  </si>
  <si>
    <t>품   명</t>
    <phoneticPr fontId="11" type="noConversion"/>
  </si>
  <si>
    <t>규   격</t>
    <phoneticPr fontId="11" type="noConversion"/>
  </si>
  <si>
    <t>단 위</t>
    <phoneticPr fontId="11" type="noConversion"/>
  </si>
  <si>
    <t>수 량 계 산</t>
    <phoneticPr fontId="11" type="noConversion"/>
  </si>
  <si>
    <t>결 정 수 량</t>
    <phoneticPr fontId="11" type="noConversion"/>
  </si>
  <si>
    <t>비 고</t>
    <phoneticPr fontId="11" type="noConversion"/>
  </si>
  <si>
    <t>노임 3</t>
  </si>
  <si>
    <t>노임 5</t>
  </si>
  <si>
    <t>노임 7</t>
  </si>
  <si>
    <t>누전차단기</t>
    <phoneticPr fontId="1" type="noConversion"/>
  </si>
  <si>
    <t>50A</t>
    <phoneticPr fontId="1" type="noConversion"/>
  </si>
  <si>
    <t>물가정보
1234P</t>
    <phoneticPr fontId="1" type="noConversion"/>
  </si>
  <si>
    <t>자재 19</t>
  </si>
  <si>
    <t>15톤 덤프트럭</t>
    <phoneticPr fontId="1" type="noConversion"/>
  </si>
  <si>
    <t>직접노무비 * 3.595%</t>
    <phoneticPr fontId="1" type="noConversion"/>
  </si>
  <si>
    <t>직접노무비 * 4.75%</t>
    <phoneticPr fontId="1" type="noConversion"/>
  </si>
  <si>
    <t>건강보험료 * 13.14%</t>
    <phoneticPr fontId="1" type="noConversion"/>
  </si>
  <si>
    <t>Y분기관</t>
    <phoneticPr fontId="1" type="noConversion"/>
  </si>
  <si>
    <t>개</t>
    <phoneticPr fontId="15" type="noConversion"/>
  </si>
  <si>
    <r>
      <t>냉매관및설치, 평균</t>
    </r>
    <r>
      <rPr>
        <sz val="11"/>
        <color theme="1"/>
        <rFont val="Calibri"/>
        <family val="2"/>
        <charset val="161"/>
      </rPr>
      <t>Φ</t>
    </r>
    <r>
      <rPr>
        <sz val="11"/>
        <color theme="1"/>
        <rFont val="맑은 고딕"/>
        <family val="2"/>
        <charset val="129"/>
        <scheme val="minor"/>
      </rPr>
      <t>15.88mm, 커버없음, 1m당</t>
    </r>
    <phoneticPr fontId="1" type="noConversion"/>
  </si>
  <si>
    <t>전기히트펌프</t>
    <phoneticPr fontId="1" type="noConversion"/>
  </si>
  <si>
    <t>히트펌프용 실내기</t>
    <phoneticPr fontId="1" type="noConversion"/>
  </si>
  <si>
    <t>히트펌프용 실내기(부품)</t>
    <phoneticPr fontId="1" type="noConversion"/>
  </si>
  <si>
    <t>대</t>
    <phoneticPr fontId="1" type="noConversion"/>
  </si>
  <si>
    <t>물가정보</t>
    <phoneticPr fontId="1" type="noConversion"/>
  </si>
  <si>
    <t>944P</t>
    <phoneticPr fontId="1" type="noConversion"/>
  </si>
  <si>
    <t>945P</t>
    <phoneticPr fontId="1" type="noConversion"/>
  </si>
  <si>
    <t>946P</t>
    <phoneticPr fontId="1" type="noConversion"/>
  </si>
  <si>
    <t>중앙컨트롤러세트용 전선및전선관설치</t>
  </si>
  <si>
    <t>전기히트펌프(부품)</t>
    <phoneticPr fontId="1" type="noConversion"/>
  </si>
  <si>
    <t>조</t>
  </si>
  <si>
    <t>조</t>
    <phoneticPr fontId="1" type="noConversion"/>
  </si>
  <si>
    <t>실외기노출배관커버트레이</t>
  </si>
  <si>
    <t>실외기 16kw 이하(재사용 안함)</t>
  </si>
  <si>
    <t>실외기 16kw 이하(재사용 안함)</t>
    <phoneticPr fontId="1" type="noConversion"/>
  </si>
  <si>
    <t>공기조절장치설치용크레인, 50톤</t>
  </si>
  <si>
    <t>천정형 냉난방기 실외기 철거</t>
  </si>
  <si>
    <t>천정형 냉난방기 실외기 철거</t>
    <phoneticPr fontId="1" type="noConversion"/>
  </si>
  <si>
    <t>천정형 냉난방기 실내기 철거</t>
    <phoneticPr fontId="1" type="noConversion"/>
  </si>
  <si>
    <t>호표 4</t>
  </si>
  <si>
    <t>호표 5</t>
  </si>
  <si>
    <t>호표 6</t>
  </si>
  <si>
    <t>(재료비+노무비) * 5%</t>
    <phoneticPr fontId="1" type="noConversion"/>
  </si>
  <si>
    <t>직접노무비 * 17.5%</t>
    <phoneticPr fontId="1" type="noConversion"/>
  </si>
  <si>
    <t>M2</t>
    <phoneticPr fontId="1" type="noConversion"/>
  </si>
  <si>
    <t>고동</t>
    <phoneticPr fontId="1" type="noConversion"/>
  </si>
  <si>
    <t>0102  냉난방기 설치공사</t>
    <phoneticPr fontId="1" type="noConversion"/>
  </si>
  <si>
    <t>0104  고자재 처리</t>
    <phoneticPr fontId="1" type="noConversion"/>
  </si>
  <si>
    <t>0101  냉난방기 물품대</t>
    <phoneticPr fontId="1" type="noConversion"/>
  </si>
  <si>
    <t>0103  냉난방  부대공사</t>
    <phoneticPr fontId="1" type="noConversion"/>
  </si>
  <si>
    <t xml:space="preserve">냉방5.2/난방6.0kW, 4방향천장형 </t>
    <phoneticPr fontId="15" type="noConversion"/>
  </si>
  <si>
    <t>냉방7.2/난방8.1kW, 4방향천장형</t>
    <phoneticPr fontId="15" type="noConversion"/>
  </si>
  <si>
    <t>냉방4.0/난방4.5kW, 1방향천장형</t>
    <phoneticPr fontId="15" type="noConversion"/>
  </si>
  <si>
    <t>냉방3.2/난방3.6kW, 1방향천장형</t>
    <phoneticPr fontId="15" type="noConversion"/>
  </si>
  <si>
    <t>냉방2.3/난방2.6kW, 1방향천장형</t>
    <phoneticPr fontId="15" type="noConversion"/>
  </si>
  <si>
    <t>1방향 실내기 판넬</t>
    <phoneticPr fontId="15" type="noConversion"/>
  </si>
  <si>
    <t>4방향 실내기 판넬</t>
    <phoneticPr fontId="15" type="noConversion"/>
  </si>
  <si>
    <t>16실 중앙제어기</t>
    <phoneticPr fontId="1" type="noConversion"/>
  </si>
  <si>
    <t>룸컨트롤러</t>
    <phoneticPr fontId="15" type="noConversion"/>
  </si>
  <si>
    <t>전기히트펌프</t>
    <phoneticPr fontId="11" type="noConversion"/>
  </si>
  <si>
    <t>대</t>
    <phoneticPr fontId="11" type="noConversion"/>
  </si>
  <si>
    <t>마취과 실외기 1대</t>
    <phoneticPr fontId="15" type="noConversion"/>
  </si>
  <si>
    <t>히트펌프용 실내기</t>
    <phoneticPr fontId="11" type="noConversion"/>
  </si>
  <si>
    <t>히트펌프용실내기, 냉방2.3/난방2.6kW, 1방향천장형,중형</t>
    <phoneticPr fontId="15" type="noConversion"/>
  </si>
  <si>
    <t>히트펌프용실내기,  냉방3.2/난방3.6kW, 1방향천장형,중형</t>
    <phoneticPr fontId="15" type="noConversion"/>
  </si>
  <si>
    <t>마취과당직실남/여 2대</t>
    <phoneticPr fontId="15" type="noConversion"/>
  </si>
  <si>
    <t>히트펌프용실내기, 냉방4.0/난방4.5kW, 1방향천장형,중형</t>
    <phoneticPr fontId="15" type="noConversion"/>
  </si>
  <si>
    <t>회복실간호사실 1대</t>
    <phoneticPr fontId="15" type="noConversion"/>
  </si>
  <si>
    <t>히트펌프용실내기, 냉방5.2/난방6.0kW, 4방향천장형 무풍</t>
    <phoneticPr fontId="15" type="noConversion"/>
  </si>
  <si>
    <t>히트펌프용실내기, 냉방7.2/난방8.1kW, 4방향천장형 무풍</t>
    <phoneticPr fontId="15" type="noConversion"/>
  </si>
  <si>
    <t>마취과의사실 1대</t>
    <phoneticPr fontId="15" type="noConversion"/>
  </si>
  <si>
    <t>히트펌프용 실내기 (부품)</t>
    <phoneticPr fontId="11" type="noConversion"/>
  </si>
  <si>
    <t xml:space="preserve"> (부품)삼성전자,  룸컨트롤러</t>
    <phoneticPr fontId="15" type="noConversion"/>
  </si>
  <si>
    <t xml:space="preserve"> (부품)삼성전자,  중앙제어기</t>
    <phoneticPr fontId="15" type="noConversion"/>
  </si>
  <si>
    <t>16실 중앙제어기 1대</t>
    <phoneticPr fontId="15" type="noConversion"/>
  </si>
  <si>
    <t>냉난방공조공사</t>
    <phoneticPr fontId="15" type="noConversion"/>
  </si>
  <si>
    <t>기본설치(냉매배관 제외)</t>
  </si>
  <si>
    <t>냉매관설치, 평균12.7Φ, 1m당</t>
  </si>
  <si>
    <t>냉매관설치, 평균15.88Φ, 1m당</t>
  </si>
  <si>
    <t>냉매관설치, 평균25Φ, 1m당</t>
  </si>
  <si>
    <t>전기히트펌프 (부품)</t>
    <phoneticPr fontId="11" type="noConversion"/>
  </si>
  <si>
    <t xml:space="preserve">전기히트펌프, (부품)받침대, 평균990×830×130mm </t>
  </si>
  <si>
    <t>실외기 대수 1대</t>
    <phoneticPr fontId="15" type="noConversion"/>
  </si>
  <si>
    <t>룸컨트롤러세트용 전선및전선관설치</t>
  </si>
  <si>
    <t>PVC드레인관설치, 32Φ, 1m당</t>
  </si>
  <si>
    <t>실외기 장비양중 1대</t>
    <phoneticPr fontId="15" type="noConversion"/>
  </si>
  <si>
    <t>실내기실외기간 통신용케이블및CD관설치</t>
  </si>
  <si>
    <r>
      <t>냉매관설치, 평균25</t>
    </r>
    <r>
      <rPr>
        <sz val="11"/>
        <color theme="1"/>
        <rFont val="Calibri"/>
        <family val="2"/>
        <charset val="161"/>
      </rPr>
      <t>Φ</t>
    </r>
    <r>
      <rPr>
        <sz val="11"/>
        <color theme="1"/>
        <rFont val="맑은 고딕"/>
        <family val="2"/>
        <charset val="129"/>
        <scheme val="minor"/>
      </rPr>
      <t>, 1m당</t>
    </r>
    <phoneticPr fontId="1" type="noConversion"/>
  </si>
  <si>
    <t xml:space="preserve">전기히트펌프, (부품)받침대, 평균990×830×130mm </t>
    <phoneticPr fontId="1" type="noConversion"/>
  </si>
  <si>
    <t>냉난방공조공사</t>
    <phoneticPr fontId="1" type="noConversion"/>
  </si>
  <si>
    <t>실외기노출배관커버트레이</t>
    <phoneticPr fontId="1" type="noConversion"/>
  </si>
  <si>
    <t>중앙컨트롤러세트용 전선및전선관설치</t>
    <phoneticPr fontId="1" type="noConversion"/>
  </si>
  <si>
    <t>0101  냉난방기</t>
    <phoneticPr fontId="11" type="noConversion"/>
  </si>
  <si>
    <t>0102  냉난방기 설치공사</t>
    <phoneticPr fontId="11" type="noConversion"/>
  </si>
  <si>
    <t>0103  냉난방기 부대공사</t>
    <phoneticPr fontId="11" type="noConversion"/>
  </si>
  <si>
    <t>배관 해체(동관)</t>
    <phoneticPr fontId="1" type="noConversion"/>
  </si>
  <si>
    <t>D15이하</t>
    <phoneticPr fontId="1" type="noConversion"/>
  </si>
  <si>
    <t>PVC관 철거</t>
    <phoneticPr fontId="1" type="noConversion"/>
  </si>
  <si>
    <t>천정마감재 철거후 재설치</t>
    <phoneticPr fontId="1" type="noConversion"/>
  </si>
  <si>
    <t>실내기 16kw 이하(재사용 안함)</t>
    <phoneticPr fontId="1" type="noConversion"/>
  </si>
  <si>
    <t>실외기 16kw 이하</t>
    <phoneticPr fontId="1" type="noConversion"/>
  </si>
  <si>
    <t>25A</t>
    <phoneticPr fontId="1" type="noConversion"/>
  </si>
  <si>
    <t>M</t>
    <phoneticPr fontId="1" type="noConversion"/>
  </si>
  <si>
    <t>3층 실내기 8대 철거</t>
    <phoneticPr fontId="1" type="noConversion"/>
  </si>
  <si>
    <t>29KW 실외기 1대 철거</t>
    <phoneticPr fontId="1" type="noConversion"/>
  </si>
  <si>
    <t>D20이하</t>
    <phoneticPr fontId="1" type="noConversion"/>
  </si>
  <si>
    <t>0103  냉난방기 부대공사</t>
    <phoneticPr fontId="1" type="noConversion"/>
  </si>
  <si>
    <t>텍스</t>
    <phoneticPr fontId="1" type="noConversion"/>
  </si>
  <si>
    <t>KG</t>
    <phoneticPr fontId="1" type="noConversion"/>
  </si>
  <si>
    <t>PVC관 철거  25A  M  기계 1-5-1   ( 호표 3 )</t>
    <phoneticPr fontId="1" type="noConversion"/>
  </si>
  <si>
    <t>천정마감재 철거후 재설치  텍스  M2     ( 호표 4 )</t>
    <phoneticPr fontId="1" type="noConversion"/>
  </si>
  <si>
    <t>천정형 냉난방기 실내기 철거  실내기 16kw 이하(재사용 안함)  대  기계8-2-4   ( 호표 5 )</t>
    <phoneticPr fontId="1" type="noConversion"/>
  </si>
  <si>
    <t>천정형 냉난방기 철거  냉방능력 16kW이하, 실외기  대  기계8-2-4,14-1-1   ( 호표 6 )</t>
    <phoneticPr fontId="1" type="noConversion"/>
  </si>
  <si>
    <t>한달미만공사 제외</t>
    <phoneticPr fontId="1" type="noConversion"/>
  </si>
  <si>
    <t>D20</t>
    <phoneticPr fontId="1" type="noConversion"/>
  </si>
  <si>
    <t>배관 해체(동관)  D20   M  유지 4-1-1   ( 호표 2 )</t>
    <phoneticPr fontId="1" type="noConversion"/>
  </si>
  <si>
    <t>0104  고자재</t>
    <phoneticPr fontId="11" type="noConversion"/>
  </si>
  <si>
    <t>전기히트펌프, 냉방29.0/난방32.6kW</t>
    <phoneticPr fontId="15" type="noConversion"/>
  </si>
  <si>
    <t>간호사실 ,PORTABLE실 3대</t>
    <phoneticPr fontId="15" type="noConversion"/>
  </si>
  <si>
    <t>의국1대</t>
    <phoneticPr fontId="15" type="noConversion"/>
  </si>
  <si>
    <t>실내기 대수 7대</t>
    <phoneticPr fontId="15" type="noConversion"/>
  </si>
  <si>
    <t>신설 7식</t>
    <phoneticPr fontId="15" type="noConversion"/>
  </si>
  <si>
    <t>1509=3 ,2512=3</t>
    <phoneticPr fontId="1" type="noConversion"/>
  </si>
  <si>
    <t>텍스 설치    M2  건축 5-2-1   ( 호표 7)</t>
    <phoneticPr fontId="1" type="noConversion"/>
  </si>
  <si>
    <t>텍스 해체    M2  유지 3-2-2   ( 호표 8)</t>
    <phoneticPr fontId="1" type="noConversion"/>
  </si>
  <si>
    <t>냉방29.0/난방32.6kW</t>
    <phoneticPr fontId="15" type="noConversion"/>
  </si>
  <si>
    <t>물        품         대</t>
    <phoneticPr fontId="1" type="noConversion"/>
  </si>
  <si>
    <t>공    급     가     액</t>
    <phoneticPr fontId="1" type="noConversion"/>
  </si>
  <si>
    <t>일   반   관   리   비</t>
    <phoneticPr fontId="1" type="noConversion"/>
  </si>
  <si>
    <t>이                     윤</t>
    <phoneticPr fontId="1" type="noConversion"/>
  </si>
  <si>
    <t>고         자        재</t>
    <phoneticPr fontId="1" type="noConversion"/>
  </si>
  <si>
    <t>부   가   가   치   세</t>
    <phoneticPr fontId="1" type="noConversion"/>
  </si>
  <si>
    <t>총         원         가</t>
    <phoneticPr fontId="1" type="noConversion"/>
  </si>
  <si>
    <t>총     합     계     액</t>
    <phoneticPr fontId="1" type="noConversion"/>
  </si>
  <si>
    <t>(노무비) * 0.09%</t>
    <phoneticPr fontId="1" type="noConversion"/>
  </si>
  <si>
    <t>(노무비) *0.006%</t>
    <phoneticPr fontId="1" type="noConversion"/>
  </si>
  <si>
    <t>석  면  분  담  금</t>
    <phoneticPr fontId="1" type="noConversion"/>
  </si>
  <si>
    <t>임금  채권  부담금</t>
    <phoneticPr fontId="1" type="noConversion"/>
  </si>
  <si>
    <t>01  중앙수술부 냉,난방(EHP) 보완공사 (설치+부대공사)</t>
    <phoneticPr fontId="1" type="noConversion"/>
  </si>
  <si>
    <t>15*7=105</t>
    <phoneticPr fontId="15" type="noConversion"/>
  </si>
  <si>
    <t>12+3+4+13+20+7+14+3+12+4=92</t>
    <phoneticPr fontId="15" type="noConversion"/>
  </si>
  <si>
    <t>(6+3+7+4+2+6+5+6+8)*2=94</t>
    <phoneticPr fontId="15" type="noConversion"/>
  </si>
  <si>
    <t>(9+8+2+4)*2=46</t>
    <phoneticPr fontId="15" type="noConversion"/>
  </si>
  <si>
    <t>(6+2+입 2+3)*2=26</t>
    <phoneticPr fontId="15" type="noConversion"/>
  </si>
  <si>
    <t>22+4+2*4+6+8+10+3+7+4+2*7=86</t>
    <phoneticPr fontId="15" type="noConversion"/>
  </si>
  <si>
    <t>(94+46+26)/2*1.5=124.5</t>
    <phoneticPr fontId="1" type="noConversion"/>
  </si>
  <si>
    <t>(94+46+26)/2</t>
    <phoneticPr fontId="1" type="noConversion"/>
  </si>
  <si>
    <t>86-7*2=72</t>
    <phoneticPr fontId="1" type="noConversion"/>
  </si>
  <si>
    <t>(166/1.5)*(0.3*0.6)=20</t>
    <phoneticPr fontId="1" type="noConversion"/>
  </si>
  <si>
    <t>83*0.295+83*0.675=80</t>
    <phoneticPr fontId="1" type="noConversion"/>
  </si>
  <si>
    <t>금액 : 삼천오백육십일만팔천원정(￦35,618,000)</t>
    <phoneticPr fontId="1" type="noConversion"/>
  </si>
  <si>
    <t>공사명 : 본관동 마취과 및 회복실 냉난방기 교체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</si>
</sst>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#"/>
    <numFmt numFmtId="177" formatCode="#,##0.00#"/>
    <numFmt numFmtId="178" formatCode="#,##0.00#;\-#,##0.00#;#"/>
    <numFmt numFmtId="179" formatCode="&quot;₩&quot;#,##0;&quot;₩&quot;\-#,##0"/>
  </numFmts>
  <fonts count="2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돋움체"/>
      <family val="3"/>
      <charset val="129"/>
    </font>
    <font>
      <sz val="8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Calibri"/>
      <family val="2"/>
      <charset val="161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name val="굴림"/>
      <family val="3"/>
      <charset val="129"/>
    </font>
    <font>
      <sz val="10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179" fontId="6" fillId="0" borderId="0" applyFont="0" applyFill="0" applyBorder="0" applyAlignment="0" applyProtection="0"/>
    <xf numFmtId="0" fontId="3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13" fillId="0" borderId="0">
      <alignment vertical="center"/>
    </xf>
    <xf numFmtId="0" fontId="13" fillId="0" borderId="0">
      <alignment vertical="center"/>
    </xf>
    <xf numFmtId="41" fontId="13" fillId="0" borderId="0">
      <alignment vertical="center"/>
    </xf>
    <xf numFmtId="0" fontId="14" fillId="0" borderId="0"/>
    <xf numFmtId="0" fontId="3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quotePrefix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8" xfId="0" applyNumberFormat="1" applyFont="1" applyBorder="1" applyAlignment="1">
      <alignment vertical="center" wrapText="1"/>
    </xf>
    <xf numFmtId="177" fontId="3" fillId="0" borderId="6" xfId="0" applyNumberFormat="1" applyFont="1" applyBorder="1">
      <alignment vertical="center"/>
    </xf>
    <xf numFmtId="177" fontId="3" fillId="0" borderId="8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 wrapText="1"/>
    </xf>
    <xf numFmtId="4" fontId="3" fillId="0" borderId="6" xfId="0" applyNumberFormat="1" applyFont="1" applyBorder="1">
      <alignment vertical="center"/>
    </xf>
    <xf numFmtId="178" fontId="0" fillId="0" borderId="4" xfId="0" quotePrefix="1" applyNumberFormat="1" applyBorder="1" applyAlignment="1">
      <alignment vertical="center" wrapText="1"/>
    </xf>
    <xf numFmtId="178" fontId="3" fillId="0" borderId="4" xfId="0" applyNumberFormat="1" applyFont="1" applyBorder="1" applyAlignment="1">
      <alignment vertical="center" wrapText="1"/>
    </xf>
    <xf numFmtId="178" fontId="0" fillId="0" borderId="0" xfId="0" applyNumberFormat="1">
      <alignment vertical="center"/>
    </xf>
    <xf numFmtId="0" fontId="3" fillId="0" borderId="4" xfId="0" quotePrefix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0" fillId="0" borderId="8" xfId="0" quotePrefix="1" applyBorder="1" applyAlignment="1">
      <alignment vertical="center" wrapText="1"/>
    </xf>
    <xf numFmtId="0" fontId="3" fillId="0" borderId="4" xfId="0" quotePrefix="1" applyFont="1" applyBorder="1" applyAlignment="1">
      <alignment horizontal="distributed" vertical="center" wrapText="1" indent="4"/>
    </xf>
    <xf numFmtId="176" fontId="3" fillId="0" borderId="8" xfId="0" applyNumberFormat="1" applyFont="1" applyBorder="1" applyAlignment="1">
      <alignment vertical="center" wrapText="1"/>
    </xf>
    <xf numFmtId="41" fontId="0" fillId="0" borderId="0" xfId="8" applyFont="1">
      <alignment vertical="center"/>
    </xf>
    <xf numFmtId="0" fontId="0" fillId="0" borderId="8" xfId="0" quotePrefix="1" applyBorder="1" applyAlignment="1">
      <alignment horizontal="center" vertical="center" wrapText="1"/>
    </xf>
    <xf numFmtId="0" fontId="3" fillId="0" borderId="10" xfId="0" quotePrefix="1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77" fontId="3" fillId="0" borderId="11" xfId="0" applyNumberFormat="1" applyFont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0" fontId="3" fillId="0" borderId="12" xfId="0" quotePrefix="1" applyFont="1" applyBorder="1" applyAlignment="1">
      <alignment vertical="center" wrapText="1"/>
    </xf>
    <xf numFmtId="0" fontId="3" fillId="0" borderId="0" xfId="9">
      <alignment vertical="center"/>
    </xf>
    <xf numFmtId="41" fontId="3" fillId="0" borderId="0" xfId="10" applyFont="1">
      <alignment vertical="center"/>
    </xf>
    <xf numFmtId="41" fontId="3" fillId="0" borderId="8" xfId="0" applyNumberFormat="1" applyFont="1" applyBorder="1" applyAlignment="1">
      <alignment vertical="center" wrapText="1"/>
    </xf>
    <xf numFmtId="41" fontId="3" fillId="0" borderId="4" xfId="0" applyNumberFormat="1" applyFont="1" applyBorder="1" applyAlignment="1">
      <alignment vertical="center" wrapText="1"/>
    </xf>
    <xf numFmtId="178" fontId="0" fillId="0" borderId="8" xfId="0" quotePrefix="1" applyNumberFormat="1" applyBorder="1" applyAlignment="1">
      <alignment vertical="center" wrapText="1"/>
    </xf>
    <xf numFmtId="178" fontId="3" fillId="0" borderId="8" xfId="0" applyNumberFormat="1" applyFont="1" applyBorder="1" applyAlignment="1">
      <alignment vertical="center" wrapText="1"/>
    </xf>
    <xf numFmtId="41" fontId="3" fillId="0" borderId="4" xfId="8" applyFont="1" applyBorder="1" applyAlignment="1">
      <alignment vertical="center" wrapText="1"/>
    </xf>
    <xf numFmtId="41" fontId="2" fillId="0" borderId="0" xfId="8" applyFont="1" applyAlignment="1">
      <alignment horizontal="centerContinuous" vertical="center"/>
    </xf>
    <xf numFmtId="41" fontId="3" fillId="0" borderId="2" xfId="8" applyFont="1" applyBorder="1">
      <alignment vertical="center"/>
    </xf>
    <xf numFmtId="41" fontId="4" fillId="0" borderId="4" xfId="8" quotePrefix="1" applyFont="1" applyBorder="1" applyAlignment="1">
      <alignment horizontal="center" vertical="center" wrapText="1"/>
    </xf>
    <xf numFmtId="41" fontId="3" fillId="0" borderId="8" xfId="8" applyFont="1" applyBorder="1" applyAlignment="1">
      <alignment vertical="center" wrapText="1"/>
    </xf>
    <xf numFmtId="0" fontId="0" fillId="0" borderId="4" xfId="0" quotePrefix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3" fillId="0" borderId="13" xfId="0" applyFont="1" applyBorder="1" applyAlignment="1">
      <alignment vertical="center" wrapText="1"/>
    </xf>
    <xf numFmtId="177" fontId="3" fillId="0" borderId="13" xfId="0" applyNumberFormat="1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 wrapText="1"/>
    </xf>
    <xf numFmtId="0" fontId="0" fillId="0" borderId="4" xfId="0" quotePrefix="1" applyBorder="1" applyAlignment="1">
      <alignment horizontal="right" vertical="center" wrapText="1"/>
    </xf>
    <xf numFmtId="0" fontId="17" fillId="2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shrinkToFit="1"/>
    </xf>
    <xf numFmtId="0" fontId="17" fillId="0" borderId="8" xfId="0" applyFont="1" applyBorder="1" applyAlignment="1">
      <alignment horizontal="left" vertical="center" shrinkToFit="1"/>
    </xf>
    <xf numFmtId="41" fontId="18" fillId="2" borderId="8" xfId="2" applyFont="1" applyFill="1" applyBorder="1" applyAlignment="1">
      <alignment vertical="center"/>
    </xf>
    <xf numFmtId="41" fontId="17" fillId="2" borderId="8" xfId="2" applyFont="1" applyFill="1" applyBorder="1" applyAlignment="1">
      <alignment horizontal="center" vertical="center"/>
    </xf>
    <xf numFmtId="0" fontId="12" fillId="0" borderId="14" xfId="9" applyFont="1" applyBorder="1" applyAlignment="1">
      <alignment horizontal="left" vertical="center"/>
    </xf>
    <xf numFmtId="0" fontId="19" fillId="0" borderId="14" xfId="15" applyFont="1" applyBorder="1" applyAlignment="1">
      <alignment horizontal="left" vertical="center" wrapText="1" indent="1"/>
    </xf>
    <xf numFmtId="0" fontId="19" fillId="0" borderId="14" xfId="15" applyFont="1" applyBorder="1" applyAlignment="1">
      <alignment horizontal="center" vertical="center" wrapText="1"/>
    </xf>
    <xf numFmtId="0" fontId="20" fillId="0" borderId="14" xfId="9" applyFont="1" applyBorder="1" applyAlignment="1">
      <alignment horizontal="left" vertical="center"/>
    </xf>
    <xf numFmtId="41" fontId="19" fillId="0" borderId="14" xfId="10" applyFont="1" applyBorder="1" applyAlignment="1">
      <alignment horizontal="left" vertical="center" wrapText="1" indent="1"/>
    </xf>
    <xf numFmtId="0" fontId="20" fillId="0" borderId="14" xfId="9" applyFont="1" applyBorder="1" applyAlignment="1">
      <alignment horizontal="left" vertical="center" wrapText="1"/>
    </xf>
    <xf numFmtId="0" fontId="3" fillId="0" borderId="0" xfId="9" applyAlignment="1">
      <alignment horizontal="center" vertical="center"/>
    </xf>
    <xf numFmtId="0" fontId="19" fillId="0" borderId="14" xfId="15" quotePrefix="1" applyFont="1" applyBorder="1" applyAlignment="1">
      <alignment horizontal="left" vertical="center" wrapText="1" indent="1"/>
    </xf>
    <xf numFmtId="0" fontId="19" fillId="0" borderId="14" xfId="15" quotePrefix="1" applyFont="1" applyBorder="1" applyAlignment="1">
      <alignment horizontal="center" vertical="center" wrapText="1"/>
    </xf>
    <xf numFmtId="0" fontId="19" fillId="2" borderId="14" xfId="15" quotePrefix="1" applyFont="1" applyFill="1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distributed" vertical="center" wrapText="1" indent="7"/>
    </xf>
    <xf numFmtId="0" fontId="3" fillId="0" borderId="10" xfId="0" quotePrefix="1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2" borderId="0" xfId="0" applyFill="1" applyAlignment="1">
      <alignment horizontal="right" vertical="center"/>
    </xf>
    <xf numFmtId="0" fontId="0" fillId="0" borderId="4" xfId="0" quotePrefix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3" fillId="0" borderId="8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10" xfId="0" quotePrefix="1" applyFont="1" applyBorder="1" applyAlignment="1">
      <alignment horizontal="left" vertical="center" wrapText="1"/>
    </xf>
    <xf numFmtId="0" fontId="3" fillId="0" borderId="12" xfId="0" quotePrefix="1" applyFont="1" applyBorder="1" applyAlignment="1">
      <alignment horizontal="left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9" xfId="0" quotePrefix="1" applyBorder="1">
      <alignment vertical="center"/>
    </xf>
    <xf numFmtId="0" fontId="12" fillId="0" borderId="14" xfId="9" applyFont="1" applyBorder="1" applyAlignment="1">
      <alignment horizontal="left" vertical="center"/>
    </xf>
    <xf numFmtId="0" fontId="10" fillId="0" borderId="0" xfId="9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12" fillId="0" borderId="14" xfId="9" applyFont="1" applyBorder="1" applyAlignment="1">
      <alignment horizontal="center" vertical="center"/>
    </xf>
    <xf numFmtId="41" fontId="12" fillId="0" borderId="15" xfId="10" applyFont="1" applyBorder="1" applyAlignment="1">
      <alignment horizontal="center" vertical="center"/>
    </xf>
    <xf numFmtId="41" fontId="12" fillId="0" borderId="16" xfId="10" applyFont="1" applyBorder="1" applyAlignment="1">
      <alignment horizontal="center" vertical="center"/>
    </xf>
  </cellXfs>
  <cellStyles count="16">
    <cellStyle name="쉼표 [0]" xfId="8" builtinId="6"/>
    <cellStyle name="쉼표 [0] 2" xfId="10" xr:uid="{1E9E70A7-A518-41C0-8E86-F876FE71D4EB}"/>
    <cellStyle name="쉼표 [0] 2 2" xfId="2" xr:uid="{3D59B7EC-0230-408C-A396-C10B6BBB0C71}"/>
    <cellStyle name="쉼표 [0] 3" xfId="11" xr:uid="{0B7CA209-32C8-449B-819C-18629E3B7F82}"/>
    <cellStyle name="쉼표 [0] 4" xfId="13" xr:uid="{EA7E1FFC-DAF6-4A68-9384-0847EE6B29AA}"/>
    <cellStyle name="쉼표 [0] 4 2" xfId="3" xr:uid="{DD1FC6E7-D927-4710-9F9D-3D6938951EF7}"/>
    <cellStyle name="콤마 [0]_12월4주 2" xfId="6" xr:uid="{4E802CA5-6495-4984-8492-9DA572A40F80}"/>
    <cellStyle name="표준" xfId="0" builtinId="0"/>
    <cellStyle name="표준 2" xfId="12" xr:uid="{526FE769-DAED-4B77-9F47-75428380F991}"/>
    <cellStyle name="표준 2 2" xfId="4" xr:uid="{5947B1C1-331C-4901-9CF1-74DF8F4AAE85}"/>
    <cellStyle name="표준 2 2 2" xfId="9" xr:uid="{61ADA50F-BB81-414F-8D19-5EEE63B4B84B}"/>
    <cellStyle name="표준 2 3" xfId="7" xr:uid="{BE2CB3F7-50DC-42FE-B908-8DDEE067BC59}"/>
    <cellStyle name="표준 2 4" xfId="14" xr:uid="{1F7C1210-EFAA-49AD-AD04-4A350E402601}"/>
    <cellStyle name="표준 3 2" xfId="1" xr:uid="{640F02A5-AD11-4E0B-AC8F-5A0BFCDCE76B}"/>
    <cellStyle name="표준 4" xfId="15" xr:uid="{1505A03A-2AE0-4A9A-9E6E-EEB7AB84473A}"/>
    <cellStyle name="표준 4 3 2 3 2 2_반송주민센터 청구서" xfId="5" xr:uid="{139276E9-E2D2-402E-B034-F292858E99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6.xml"/><Relationship Id="rId128" Type="http://schemas.openxmlformats.org/officeDocument/2006/relationships/externalLink" Target="externalLinks/externalLink12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26.xml"/><Relationship Id="rId139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16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35" Type="http://schemas.openxmlformats.org/officeDocument/2006/relationships/externalLink" Target="externalLinks/externalLink127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2.xml"/><Relationship Id="rId125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3.xml"/><Relationship Id="rId14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3.xml"/><Relationship Id="rId136" Type="http://schemas.openxmlformats.org/officeDocument/2006/relationships/externalLink" Target="externalLinks/externalLink128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26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6" Type="http://schemas.openxmlformats.org/officeDocument/2006/relationships/externalLink" Target="externalLinks/externalLink8.xml"/><Relationship Id="rId37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696;&#44032;&#54364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_net\&#47196;&#52972;%20&#46356;&#49828;&#53356;%20(d)\&#51204;&#44592;&#44288;&#47144;\88&#49440;\&#44148;&#49444;&#45236;&#506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393;&#44288;pc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9436;&#48372;&#49457;\&#44277;%20%20&#49324;\&#49324;&#51649;-&#52488;&#51021;\4&#52264;&#44032;&#47196;&#46321;\DWG\ILOT-MI\SUNGNAM\TAL\SUNGNAM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393;&#44288;pc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9436;&#48372;&#49457;\&#44277;%20%20&#49324;\&#49324;&#51649;-&#52488;&#51021;\4&#52264;&#44032;&#47196;&#46321;\DWG\ILOT-MI\YUNCH\PLOT\S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-file\99-OFFICE\99EXCEL&#51089;&#50629;\9903&#47784;&#48716;&#47001;&#48143;&#51060;&#51473;&#47560;&#47336;&#49444;&#5282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1652;\&#50500;&#47924;&#44144;&#45208;\My%20Documents\&#44204;&#51201;%20&#51088;&#47308;\&#44204;&#51201;&#44592;&#48376;FO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980;&#54504;&#53552;1\D\LKH\EX-DATE\PROJECT\225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0file\&#49436;&#49885;file\2000&#44221;&#51452;EXPO\7&#50900;file\&#46020;&#47196;&#44277;&#49324;\&#49436;&#50872;&#49884;CCT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work-fo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980;&#49688;\&#49849;&#51064;&#46020;(2004)\&#49444;&#48708;\PROJECT\Project2001\&#44060;&#49328;&#44204;&#51201;\&#44160;&#50516;2&#51648;&#44396;(11BL)&#50500;&#54028;&#53944;\&#44160;&#50516;2&#51648;&#44396;(11BL)&#50500;&#54028;&#539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0-DWG\&#52404;&#50977;\XLS\ALL-XLS\ULSAN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SE0-DWG\&#52404;&#50977;\XLS\ALL-XLS\ULSAN\PRI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J&#30452;&#26448;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MSOffice\99file\&#49436;&#50872;&#49884;&#49888;&#54840;-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DOOSAN\DSCGHM\PROJECT\FED\Fed0010\&#51061;&#4932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4840;&#44540;\D\chy\2000&#45380;\Xls\&#49328;&#52636;&#51312;&#494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980;&#49688;\&#49849;&#51064;&#46020;(2004)\HHJ\PROJECT\APT\99_pro\Hakea\HakeaR1\A_ARE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0file\&#49436;&#49885;file\office%20&#50577;&#49885;\I&#19968;&#33324;&#2760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980;&#54504;&#53552;1\&#49888;&#49457;&#50629;&#47924;\LKH\EX-DATE\PROJECT\165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32126\d\98-job-2\HY-JANG\ROOM\ASAN\C1&#52509;&#4429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32;&#50556;3\&#51076;&#49884;&#51089;&#50629;&#51109;\&#44368;&#50977;&#52397;&#48156;&#51452;&#48516;\04&#51652;&#51452;&#44368;&#50977;&#52397;\&#44032;&#46988;&#52488;&#46321;\&#44032;&#46988;&#52488;3\&#44032;&#46988;&#52488;&#45236;&#50669;&#49436;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KH\EX-DATE\PROJECT\25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3468;&#49688;\C\&#46020;&#47732;\&#47924;&#45824;&#51109;&#52824;\&#47928;&#49436;\165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0577;&#49457;&#54868;\&#45824;&#52903;&#54364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&#50577;&#49457;&#54868;\&#45824;&#52903;&#5436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305;&#51456;&#52264;&#51109;\2010%20&#44204;&#51201;&#49436;\&#44428;&#53469;&#51456;\8.1st%20SILICON\4.%20&#51060;&#51452;&#54788;%20&#44204;&#51201;%20file\&#44204;&#51201;&#494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077;&#52272;\04\&#54644;&#50868;\Hw-CV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nzipped\1&#44277;&#44396;&#44277;&#45236;&#50669;\&#51204;&#44592;&#44228;&#51109;\&#54032;&#51221;&#5436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e\HWP22\&#49436;&#55141;&#44592;&#51204;\&#44204;&#51201;,&#45236;&#50669;&#49436;\&#51652;&#54644;&#48373;&#51648;&#44288;&#44032;&#46972;&#44204;&#51201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0689;&#54984;\001.&#54620;&#46972;&#44148;&#49444;\windows\TEMP\&#49885;&#4581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d\&#54889;&#49692;&#54620;%20&#51089;&#50629;&#49892;\&#46041;&#48169;\&#49444;&#48708;\&#49892;&#49884;&#49444;&#44228;\&#49436;&#47448;\&#48512;&#54616;&#44228;&#49328;&#49436;\&#48276;&#51068;%20&#52488;&#46321;&#54617;&#44368;%20&#44228;&#49328;&#4943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99file\&#49436;&#50872;&#49884;&#49888;&#54840;-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51648;&#50577;\my%20documents\&#50577;&#49885;&#52384;\&#44204;&#51201;&#49436;(&#50696;&#51652;&#44060;&#48156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766\1790\179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25-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3\piii450\PROJECT-\EX-DATE\DATA\35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2&#51089;&#50629;\2002&#53664;&#47785;(&#44148;&#52629;)\12-20&#52397;&#45812;2&#46041;&#47928;&#54868;&#48373;&#51648;&#54924;&#44288;&#49888;&#52629;&#44277;&#49324;\data\20021204556-01_&#44277;&#49324;&#45236;&#50669;\&#51312;&#44221;&#44277;&#45236;&#5066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2002&#51089;&#50629;\2002&#53664;&#47785;(&#44148;&#52629;)\12-20&#52397;&#45812;2&#46041;&#47928;&#54868;&#48373;&#51648;&#54924;&#44288;&#49888;&#52629;&#44277;&#49324;\data\20021204556-01_&#44277;&#49324;&#45236;&#50669;\&#51312;&#44221;&#44277;&#45236;&#5066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1652;&#50500;\&#45936;&#51060;&#53552;\&#45936;&#51060;&#53552;\My%20Documents\&#50577;&#49885;&#52384;\&#44204;&#51201;&#49436;(&#44221;&#45224;)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KH\EX-DATE\PROJECT\225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EXCEL\XLS\XL_DATA\&#44204;&#51201;\&#50629;&#52404;\HIT\&#50500;&#49328;&#44277;&#51109;\&#50500;&#49328;&#51032;&#5120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y\local\&#51221;&#53685;&#48512;&#51068;&#50948;&#45824;&#44032;&#5436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393;&#44288;pc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9436;&#48372;&#49457;\&#44277;%20%20&#49324;\&#49324;&#51649;-&#52488;&#51021;\4&#52264;&#44032;&#47196;&#46321;\WINDOWS\9605G\DS-LO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393;&#44288;pc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PROJEC~1\9805G\&#53552;&#45328;\DATA\OUT\Y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SO&#50500;&#4932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9464;\PROJECT%20&#52572;&#51333;\project%20&#52572;&#51333;\&#51221;&#49688;&#51109;\&#49688;&#46041;&#51648;&#48169;&#49345;&#49688;&#46020;\&#51204;&#44592;\&#50696;&#49328;&#49436;\project%20&#52572;&#51333;\&#44592;&#53440;\&#48128;&#50577;&#49688;&#49688;\&#44592;&#53440;\ILWIPOH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0864;\E\BAKUP\OLD-E\1760\1766\1766-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37;\D\BAKUP\OLD-E\1760\1766\1766-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980;&#54504;&#53552;1\&#49888;&#49457;&#50629;&#47924;\LKH\EX-DATE\PROJECT\225-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980;&#54504;&#53552;3\C\LKH\EX-DATE\PROJECT\2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333;&#5463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54532;&#47004;(PLAN)\&#52397;&#52380;\200&#48156;&#51452;\2000&#52397;&#52380;-&#45909;&#54217;&#48156;&#5145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592;&#45224;\D\2001&#45380;&#49345;&#48152;&#44592;\&#45824;&#51204;&#49688;&#47785;&#50896;(&#52572;&#51333;)\&#51204;&#44592;-1&#45800;&#44228;\&#49444;&#44228;&#46020;&#49436;\&#49444;&#44228;&#45236;&#50669;&#49436;\&#51204;&#44592;&#49444;&#44228;&#50696;&#49328;&#49436;(1&#45800;&#44228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-Iso\Calc-St2\LX-JU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1652;&#50500;\MY%20DOCUMENTS\&#44277;&#49324;&#49444;&#44228;&#44204;&#51201;\&#51312;&#45804;&#45236;&#50669;\&#44204;&#51201;&#49436;(&#50696;&#51652;&#44060;&#4815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5236;&#50669;&#49436;sample\K-SET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backup1\2001&#45380;\&#49888;&#50900;&#52397;&#49548;&#45380;&#47928;&#54868;&#49468;&#53552;\&#45236;&#50669;&#4943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4633;&#52380;&#44256;\&#54633;&#52380;&#44256;%20&#52404;&#50977;&#44288;%20&#45257;&#45212;&#48169;%20&#44228;&#50557;&#49436;(&#45257;&#45212;&#48169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7749;&#44508;\2004&#45380;%20&#44277;&#50976;\My%20Documents\2003&#45380;%20&#44277;&#50976;&#51088;&#47308;\Program\&#53076;&#51068;\&#53076;&#51068;(&#49688;&#49549;%20UNLOCK)-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\C\&#45236;&#50669;&#49436;\2001-&#49345;&#48152;&#44592;\&#49457;&#48712;&#49468;&#53944;-&#49328;&#52636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JEC99\SONGB\new\&#49457;&#48513;&#45236;&#50669;&#49436;(&#51333;&#54633;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49457;&#49340;\&#44277;&#50976;\JABO\O12060\INFORM\MYENGBU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y\2000&#45380;\Xls\&#49328;&#52636;&#51312;&#49436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chy\2000&#45380;\Xls\&#49328;&#52636;&#51312;&#4943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51652;\C\2000file\&#49436;&#49885;file\2000&#44221;&#51452;EXPO\7&#50900;file\&#46020;&#47196;&#44277;&#49324;\&#49436;&#50872;&#49884;CCTV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TEMP\&#51312;&#51221;3&#50900;13&#51068;&#47308;&#51068;&#49352;&#4831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16;&#53468;&#54840;\C\ex-data\&#44592;&#53440;&#51088;&#47308;\&#44221;&#50689;&#49345;&#53468;\00&#44221;&#50689;&#51201;&#44201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KH\EX-DATE\PROJECT\165-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53580;&#53356;&#45432;&#54028;&#53356;\&#49892;&#51221;&#48372;&#44256;\&#54028;&#51068;&#51221;&#49328;%20-%20&#50504;&#45824;&#4753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02\c\MYDOCU~1\A-&#49345;&#50857;\C0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49324;&#50629;2000excell\E&#44397;&#51648;&#46020;\&#47928;&#44305;&#52397;&#52380;\2000year\&#52397;&#52380;&#44396;&#44036;\&#52397;&#52380;&#45909;&#54217;&#44036;\2000&#52397;&#52380;-&#45909;&#54217;&#48156;&#51452;&#54252;&#51109;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3468;&#44397;\&#44277;&#50976;\CHOL2000\DOWN\&#47215;&#45936;&#49660;&#54609;(&#54252;&#54637;&#51216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20;&#50685;\D\&#45453;&#54801;(&#49436;&#44053;&#44148;&#52629;)\&#45236;&#50669;\&#54616;&#53412;&#44221;&#44592;&#51109;%20&#48156;&#51452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0864;\&#54028;&#51452;&#49884;&#49345;&#49688;&#46020;\&#44608;&#49345;&#50864;JOB\DOWN&#47700;&#51068;\&#48128;&#50577;&#45236;&#50669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1652;&#50500;\&#45936;&#51060;&#53552;\My%20Documents\&#50577;&#49885;&#52384;\&#44204;&#51201;&#49436;(&#50696;&#51652;&#44060;&#48156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4148;&#52629;1&#5492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YS\3&#52264;&#51204;&#44592;&#44204;&#51201;\&#54532;&#47196;&#51229;&#53944;\GROUP\&#44053;&#45224;&#49324;&#50725;\&#44053;&#45224;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y\local\&#44221;&#52272;&#52397;&#49324;&#51060;&#48260;&#49688;&#49324;&#45824;&#50896;&#44032;&#48516;&#49437;&#51088;&#47308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44368;&#49688;\C\98&#45380;&#50641;&#49472;\98&#48376;&#50696;&#49328;\97&#50696;&#49328;(&#50504;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928;&#49548;&#55148;\&#44277;&#50976;%20&#47928;&#49436;\&#47568;&#46629;&#44032;&#47532;\My%20Documents\&#44148;&#52629;\&#47560;&#44536;&#45367;&#51032;&#51221;&#48512;&#51216;\&#49888;-&#52572;&#51333;&#54869;&#51221;&#48169;&#54868;&#48169;&#48276;&#49492;&#53552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1008;&#49689;\D\&#48149;&#50857;&#47564;00.01\HNC-F\&#49436;&#44053;&#44148;&#52629;\&#52572;&#51333;12.01(&#45453;&#54801;)\&#47568;&#46629;&#44032;&#47532;\&#51204;&#44592;12.06\&#45236;&#50669;\&#48512;&#49328;&#45453;&#54801;&#51204;&#44592;&#51068;&#50948;&#45824;&#44032;1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8337;&#51452;\D\&#51088;&#47308;&#51665;\&#49688;&#47049;&#49328;&#52636;&#49436;\&#46041;&#48152;&#54252;\EXCEL\SUCK\HANBIT\3-2\3-2P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51648;&#50577;\my%20documents\My%20Documents\&#50577;&#49885;&#52384;\&#44553;&#49688;&#45824;&#44204;&#51201;&#49436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116;&#49457;\D\&#46041;&#47749;&#48516;&#44592;\EXCEL\EXCEL\&#44277;&#51333;&#45800;&#44032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I&#19968;&#33324;&#2760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0689;&#54984;\001.&#54620;&#46972;&#44148;&#49444;\&#9733;&#49900;&#50689;&#54984;\&#8548;.&#51088;&#47308;&#49892;(&#52509;&#44292;)\01)&#50504;&#51204;&#44288;&#47144;%20&#51088;&#47308;\&#50980;&#53468;&#44600;\&#44608;&#48337;&#49692;\3&#52264;&#49444;&#44228;&#48320;&#44221;\&#50896;&#44032;&#44228;&#49328;\MIRAN\OSO&#50500;&#49328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0689;&#54984;\001.&#54620;&#46972;&#44148;&#49444;\&#9733;&#49900;&#50689;&#54984;\&#8548;.&#51088;&#47308;&#49892;(&#52509;&#44292;)\01)&#50504;&#51204;&#44288;&#47144;%20&#51088;&#47308;\&#50980;&#53468;&#44600;\&#44608;&#48337;&#49692;\3&#52264;&#49444;&#44228;&#48320;&#44221;\&#50896;&#44032;&#44228;&#49328;\ROOM\ASAN\C1&#52509;&#44292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50857;\97BUDGET\&#52509;&#44288;&#47532;&#48708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4861;&#48372;&#44288;\&#49444;&#44228;&#50857;&#50669;\&#51456;&#44277;&#44288;&#47144;\&#53664;&#47785;&#45236;&#50669;&#49436;(0801)_&#52572;&#51333;&#48516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&#54861;&#48372;&#44288;\&#49444;&#44228;&#50857;&#50669;\&#51456;&#44277;&#44288;&#47144;\&#53664;&#47785;&#45236;&#50669;&#49436;(0801)_&#52572;&#51333;&#48516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2&#51089;&#50629;\2002&#53664;&#47785;(&#44148;&#52629;)\08-28&#51089;&#50629;(&#52509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2002&#51089;&#50629;\2002&#53664;&#47785;(&#44148;&#52629;)\08-28&#51089;&#50629;(&#52509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5824;&#54788;\&#51221;&#48372;&#53685;&#49888;1\&#51076;&#44221;&#49453;&#51032;&#54260;&#45908;\IBS&#49444;&#44228;\&#51204;&#51452;\&#49444;&#44228;&#49436;\&#51204;&#51452;&#47932;&#47049;&#49328;&#52636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50689;&#49885;\&#45236;&#50669;&#44204;&#51201;(2)\&#54620;&#44397;&#50528;&#45768;\&#51089;&#50629;\&#49436;&#47928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1652;&#50500;\MY%20DOCUMENTS\My%20Documents\&#50577;&#49885;&#52384;\&#44204;&#51201;&#49436;(&#44221;&#45224;)-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\&#49444;&#48320;\&#44148;&#52629;&#49444;&#48320;\&#44148;&#52629;1&#5492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1652;&#50500;\MY%20DOCUMENTS\&#44277;&#49324;&#49444;&#44228;&#44204;&#51201;\&#44204;&#51201;&#49436;(&#50696;&#51652;&#44060;&#48156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98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980;&#49688;\&#49849;&#51064;&#46020;(2004)\&#51060;&#50980;&#49688;\Host_For_D\&#54532;&#47196;&#44536;&#47016;\&#53076;&#51068;\&#53076;&#51068;(&#49688;&#49549;%20UNLOCK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9453;\C\2000file\&#49436;&#49885;file\2000&#44221;&#51452;EXPO\7&#50900;file\&#46020;&#47196;&#44277;&#49324;\&#49436;&#50872;&#49884;CCTV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4788;&#49885;\C\EXCEL\EXCEL\&#44277;&#51333;&#45800;&#44032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_net\&#47196;&#52972;%20&#46356;&#49828;&#53356;%20(d)\EXCEL\EXCEL\&#44277;&#51333;&#45800;&#44032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1652;&#50500;\MY%20DOCUMENTS\My%20Documents\&#50577;&#49885;&#52384;\&#48708;&#49345;&#44228;&#45800;&#44204;&#51201;&#49436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089;&#50629;2000\&#51077;&#52272;2000\&#44060;&#49688;&#51221;&#47148;\&#44060;&#49688;&#51221;&#4714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&#51089;&#50629;2000\&#51077;&#52272;2000\&#44060;&#49688;&#51221;&#47148;\&#44060;&#49688;&#51221;&#471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-projecting\&#49345;&#48393;&#44256;&#46321;&#54617;&#44368;\020419&#49892;&#49884;&#52572;&#51333;\0-project-ing\&#44305;&#44592;&#49696;&#50896;\020223&#49892;&#49884;\&#45236;&#50669;&#49436;\&#44305;&#44592;&#49696;&#50896;&#45236;&#50669;&#49436;(020220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0-projecting\&#49345;&#48393;&#44256;&#46321;&#54617;&#44368;\020419&#49892;&#49884;&#52572;&#51333;\0-project-ing\&#44305;&#44592;&#49696;&#50896;\020223&#49892;&#49884;\&#45236;&#50669;&#49436;\&#44305;&#44592;&#49696;&#50896;&#45236;&#50669;&#49436;(020220f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1&#51089;&#50629;\2001&#51077;&#52272;\06-19&#45433;&#46041;-&#46020;&#45909;&#44036;&#46020;&#47196;&#44148;&#49444;&#44277;&#49324;\2001&#51089;&#50629;\2001&#51077;&#52272;\data\04-11&#49888;&#50577;&#50864;&#54924;&#46020;&#47196;&#44277;&#49324;\&#49888;&#50577;&#50864;&#54924;&#46020;&#47196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2001&#51089;&#50629;\2001&#51077;&#52272;\06-19&#45433;&#46041;-&#46020;&#45909;&#44036;&#46020;&#47196;&#44148;&#49444;&#44277;&#49324;\2001&#51089;&#50629;\2001&#51077;&#52272;\data\04-11&#49888;&#50577;&#50864;&#54924;&#46020;&#47196;&#44277;&#49324;\&#49888;&#50577;&#50864;&#54924;&#46020;&#47196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3\piii450\PROJECT-\EX-DATE\DATA\225-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3\piii450\PROJECT-\EX-DATE\DATA\DATE\165-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3\piii450\PROJECT-\EX-DATE\DATA\PRO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51648;&#50577;\my%20documents\&#50577;&#49885;&#52384;\&#44553;&#49688;&#45824;&#44204;&#51201;&#49436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ork-form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GROUP\Data\Mail\Temp\phk\&#44204;&#51201;&#44592;&#51456;\&#44277;&#49324;&#44592;&#44036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-projecting\&#49345;&#48393;&#44256;&#46321;&#54617;&#44368;\020419&#49892;&#49884;&#52572;&#51333;\0-project-ing\&#44305;&#44592;&#49696;&#50896;\020223&#49892;&#49884;\&#45236;&#50669;&#49436;\&#44305;&#44592;&#49696;&#50896;&#45236;&#50669;&#49436;(020220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0-projecting\&#49345;&#48393;&#44256;&#46321;&#54617;&#44368;\020419&#49892;&#49884;&#52572;&#51333;\0-project-ing\&#44305;&#44592;&#49696;&#50896;\020223&#49892;&#49884;\&#45236;&#50669;&#49436;\&#44305;&#44592;&#49696;&#50896;&#45236;&#50669;&#49436;(020220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689;&#49689;\DATA\&#54788;&#48169;_FILE\&#44204;&#51201;\&#55064;&#44221;&#46041;\&#55064;&#44221;&#46041;(&#49888;&#51068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49324;&#50629;2000excell\E&#44397;&#51648;&#46020;\&#47928;&#44305;&#52397;&#52380;\2000year\&#52397;&#52380;&#44396;&#44036;\&#51648;&#52492;&#45909;&#54217;\2000&#51648;&#52492;-&#45909;&#54217;&#48156;&#51452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d\&#54889;&#49692;&#54620;%20&#51089;&#50629;&#49892;\02.&#49436;&#44053;&#44148;&#52629;\&#50556;&#51020;&#44256;&#50808;3&#44060;&#44368;\5&#50900;29&#51068;%20&#45225;&#54408;&#46020;&#49436;\&#49328;&#52636;&#51312;&#49436;&#48143;&#51665;&#44228;\&#44228;&#49328;&#49436;\&#50948;&#49373;&#49444;&#487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51068;&#50948;&#45824;&#44032;&#47784;&#510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WINDOWS\TEMP\&#51068;&#50948;&#45824;&#44032;&#47784;&#5102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51648;&#50577;\my%20documents\My%20Documents\&#50577;&#49885;&#52384;\&#48708;&#49345;&#44228;&#45800;&#44204;&#51201;&#49436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49444;&#44228;&#44049;&#51648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kpi-&#44277;&#50976;&#54260;&#45908;\My%20Documents\&#49444;&#44228;&#44049;&#51648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9453;\C\&#45236;&#50669;&#49436;\2001-&#49345;&#48152;&#44592;\&#49457;&#48712;&#49468;&#53944;-&#49328;&#52636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620;&#54000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3\d\dwg\&#46041;&#48169;\&#48512;&#54616;&#44228;&#49328;\FAN&#49440;&#51221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37;\D\1766\1790\1790.xls" TargetMode="External"/></Relationships>
</file>

<file path=xl/externalLinks/_rels/externalLink13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44221;&#49345;&#45824;%20&#48337;&#50896;%20&#51473;&#50521;&#49688;&#49696;&#48512;%20&#45257;&#45212;&#48169;%20&#45236;&#50669;&#49436;-260512.xls" TargetMode="External"/><Relationship Id="rId1" Type="http://schemas.openxmlformats.org/officeDocument/2006/relationships/externalLinkPath" Target="file:///C:\Users\user\Desktop\&#44221;&#49345;&#45824;%20&#48337;&#50896;%20&#51473;&#50521;&#49688;&#49696;&#48512;%20&#45257;&#45212;&#48169;%20&#45236;&#50669;&#49436;-2605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가표"/>
      <sheetName val="수암종건"/>
      <sheetName val="수암개발"/>
      <sheetName val="단성전력"/>
      <sheetName val="Sheet1"/>
      <sheetName val="Sheet2"/>
      <sheetName val="Sheet3"/>
      <sheetName val="사용방법"/>
      <sheetName val="최저투찰(입력)"/>
      <sheetName val="최저투찰(만점시)"/>
      <sheetName val="복수예가선정"/>
      <sheetName val="예가표(복수예가)"/>
      <sheetName val="오늘의예가"/>
      <sheetName val="용어정의"/>
      <sheetName val="조달031227"/>
      <sheetName val="지자체040206"/>
      <sheetName val="도로031229"/>
      <sheetName val="수자원040116"/>
      <sheetName val="unit 4"/>
      <sheetName val="적점"/>
      <sheetName val="제출내역 (2)"/>
      <sheetName val="가격조사서"/>
      <sheetName val="B.O.M"/>
      <sheetName val="물가대비표"/>
      <sheetName val="실행내역"/>
      <sheetName val="trf(36%)"/>
      <sheetName val="변경집계표"/>
      <sheetName val="단가표"/>
      <sheetName val="#REF"/>
      <sheetName val="부대내역"/>
      <sheetName val="단가"/>
      <sheetName val="원가계산서(남측)"/>
      <sheetName val="SG"/>
      <sheetName val="건축-물가변동"/>
      <sheetName val="기계설비-물가변동"/>
      <sheetName val="일위"/>
      <sheetName val="연결임시"/>
      <sheetName val="부안일위"/>
      <sheetName val="개소당수량"/>
      <sheetName val="부대tu"/>
      <sheetName val="공사비증감"/>
      <sheetName val="Macro1"/>
      <sheetName val="내역서"/>
      <sheetName val="자동제어"/>
      <sheetName val="일위대가(가설)"/>
      <sheetName val="토목주소"/>
      <sheetName val="프랜트면허"/>
      <sheetName val="공사개요"/>
      <sheetName val="신표지1"/>
      <sheetName val="파일의이용"/>
      <sheetName val="공종목록표"/>
      <sheetName val="poolupdate"/>
      <sheetName val="전계가"/>
      <sheetName val="내역"/>
      <sheetName val="대전-교대(A1-A2)"/>
      <sheetName val="갑지"/>
      <sheetName val="집계표"/>
      <sheetName val="전차선로 물량표"/>
      <sheetName val="현장경비"/>
      <sheetName val="전기혼잡제경비(45)"/>
      <sheetName val="덕소내역"/>
      <sheetName val="공문"/>
      <sheetName val="일위대가(계측기설치)"/>
      <sheetName val="제잡비"/>
      <sheetName val="내역표지"/>
      <sheetName val="BID"/>
      <sheetName val="입찰안"/>
      <sheetName val="재료비"/>
      <sheetName val="코드표"/>
      <sheetName val=" FURNACE현설"/>
      <sheetName val="정부노임단가"/>
      <sheetName val="총괄-1"/>
      <sheetName val="일위대가"/>
      <sheetName val="DATA"/>
      <sheetName val="여과지동"/>
      <sheetName val="기초자료"/>
      <sheetName val="갈현동"/>
      <sheetName val="노임단가"/>
      <sheetName val="포장수량"/>
      <sheetName val="결과조달"/>
      <sheetName val="차액보증"/>
      <sheetName val="A-4"/>
      <sheetName val="배수관산출"/>
      <sheetName val="웅진교-S2"/>
      <sheetName val="경상비"/>
      <sheetName val="일위_파일"/>
      <sheetName val="철콘공사"/>
      <sheetName val="TARGET"/>
      <sheetName val="노임이"/>
      <sheetName val="FAX"/>
      <sheetName val="약품설비"/>
      <sheetName val="06년 학회협찬실적"/>
      <sheetName val="산출내역서"/>
      <sheetName val="3.하중산정4.지지력"/>
      <sheetName val="제조노임"/>
      <sheetName val="약품공급2"/>
      <sheetName val="DATE"/>
      <sheetName val="밸브설치"/>
      <sheetName val="조도계산서 (도서)"/>
      <sheetName val="Y-WORK"/>
      <sheetName val="인공산출(도급)"/>
      <sheetName val="공량산출서"/>
      <sheetName val="archi(본사)"/>
      <sheetName val="금액"/>
      <sheetName val="금융비용"/>
      <sheetName val="일위대가-목록"/>
      <sheetName val="Data&amp;Result"/>
      <sheetName val="전선 및 전선관"/>
      <sheetName val="LG제품"/>
      <sheetName val="토 적 표"/>
      <sheetName val="S0"/>
      <sheetName val="자재단가"/>
      <sheetName val="9GNG운반"/>
      <sheetName val="아파트 "/>
      <sheetName val="direct"/>
      <sheetName val="wage"/>
      <sheetName val="1,2공구원가계산서"/>
      <sheetName val="2공구산출내역"/>
      <sheetName val="1공구산출내역서"/>
      <sheetName val="갑지(추정)"/>
      <sheetName val="수목표준대가"/>
      <sheetName val="견"/>
      <sheetName val="내2"/>
      <sheetName val="CONCRETE"/>
      <sheetName val="일위대가표"/>
      <sheetName val="부대공Ⅱ"/>
      <sheetName val="적용률"/>
      <sheetName val="노임"/>
      <sheetName val="D-3109"/>
      <sheetName val="4.인력운영계획(업무별)"/>
      <sheetName val="1단계"/>
      <sheetName val="본선 토공 분배표"/>
      <sheetName val="Cash"/>
      <sheetName val="현장관리비 산출내역"/>
      <sheetName val="SULKEA"/>
      <sheetName val="잔수량(작성)"/>
      <sheetName val="FCM"/>
      <sheetName val="TRE TABLE"/>
      <sheetName val="코오롱.테크노밸리"/>
      <sheetName val="코오롱.영동고속도로"/>
      <sheetName val="SIL98"/>
      <sheetName val="변경내역대비표(2)"/>
      <sheetName val="6PILE  (돌출)"/>
      <sheetName val="DHEQSUPT"/>
      <sheetName val="잡비"/>
      <sheetName val="총괄표"/>
      <sheetName val="건축"/>
      <sheetName val="가도공"/>
      <sheetName val="평가데이터"/>
      <sheetName val="실행철강하도"/>
      <sheetName val="CAT_5"/>
      <sheetName val="2.교량(신설)"/>
      <sheetName val="충주"/>
      <sheetName val="구조물공"/>
      <sheetName val="부대공"/>
      <sheetName val="배수공"/>
      <sheetName val="토공"/>
      <sheetName val="포장공"/>
      <sheetName val="부표총괄"/>
      <sheetName val="직재"/>
      <sheetName val="설계"/>
      <sheetName val="금융"/>
      <sheetName val="일위대가목차"/>
      <sheetName val="단가산출서"/>
      <sheetName val="상촌2교-일반수량집계"/>
      <sheetName val="금액내역서"/>
      <sheetName val="노무비"/>
      <sheetName val="HANDHOLE(2)"/>
      <sheetName val="PAD TR보호대기초"/>
      <sheetName val="가로등기초"/>
      <sheetName val="일(4)"/>
      <sheetName val="에너지동"/>
      <sheetName val="목표세부명세"/>
      <sheetName val="SCHE"/>
      <sheetName val="UPRI"/>
      <sheetName val="전기공사"/>
      <sheetName val="전력"/>
      <sheetName val="인덕원내역"/>
      <sheetName val="CTEMCOST"/>
      <sheetName val="내역(가지)"/>
      <sheetName val="ELECTRIC"/>
      <sheetName val="SCHEDULE"/>
      <sheetName val="대비"/>
      <sheetName val="Indirect Cost"/>
      <sheetName val="계장 공내역서"/>
      <sheetName val="AS포장복구 "/>
      <sheetName val="공사비예산서(토목분)"/>
      <sheetName val="견적조건"/>
      <sheetName val="을"/>
      <sheetName val="코드"/>
      <sheetName val="퇴직금(울산천상)"/>
      <sheetName val="cable-data"/>
      <sheetName val="출자한도"/>
      <sheetName val="경비"/>
      <sheetName val="골조시행"/>
      <sheetName val="청산공사"/>
      <sheetName val="입찰보고"/>
      <sheetName val="기초일위대가"/>
      <sheetName val="식재일위대가"/>
      <sheetName val="단가대비표"/>
      <sheetName val="기기리스트"/>
      <sheetName val="계측 내역서"/>
      <sheetName val="기성2"/>
      <sheetName val="남양주부대"/>
      <sheetName val="U-TYPE(1)"/>
      <sheetName val="Total"/>
      <sheetName val="파주 운정지구 A8블럭"/>
      <sheetName val="대구수성3가"/>
      <sheetName val="매립"/>
      <sheetName val="배열수식"/>
      <sheetName val="인부신상자료"/>
      <sheetName val="방배동내역(리라)"/>
      <sheetName val="부대공사총괄"/>
      <sheetName val="건축공사집계표"/>
      <sheetName val="관람석제출"/>
      <sheetName val="건축집계"/>
      <sheetName val="전신환매도율"/>
      <sheetName val="01"/>
      <sheetName val="A"/>
      <sheetName val="Sheet17"/>
      <sheetName val="일위목록"/>
      <sheetName val="수암개밞"/>
      <sheetName val="츆ꠥﯷ珟摨瑥ḱЀ筓_x0014__x0016_司敨␁гĀ좬ﺩ됩법吿"/>
      <sheetName val=" 입력Ｉ_x0009_封Íೈ⃒⣌츀ÌÂ؀Ā복수예ఀ선정_x0000__x0001_ÿ尀⣔ﴀᢼࣂ샆"/>
      <sheetName val="Sheet5"/>
      <sheetName val="할증"/>
      <sheetName val="1차ESC-원가계산서"/>
      <sheetName val="2차ESC-원가계산서"/>
      <sheetName val="3차ESC-산출금액"/>
      <sheetName val="이토변실(A3-LINE)"/>
      <sheetName val="장비손료"/>
      <sheetName val="공틀공사"/>
      <sheetName val="경영상태"/>
      <sheetName val="단위단가"/>
      <sheetName val="상행-교대(A1)"/>
      <sheetName val="도급및 실행내역"/>
      <sheetName val="조건표"/>
      <sheetName val="관접합및부설"/>
      <sheetName val="뜃맟뭁돽띿맟?-BLDG"/>
      <sheetName val="실행내역서 "/>
      <sheetName val="수목데이타 "/>
      <sheetName val="공통가설"/>
      <sheetName val="특수기호강도거푸집"/>
      <sheetName val="종배수관면벽신"/>
      <sheetName val="종배수관(신)"/>
      <sheetName val="데이타"/>
      <sheetName val="손익현황(1PJ)"/>
      <sheetName val="산수배수"/>
      <sheetName val="예정(3)"/>
      <sheetName val="재료"/>
      <sheetName val="제경비율"/>
      <sheetName val="세목전체"/>
      <sheetName val="ABUT수량-A1"/>
      <sheetName val="일위대가 "/>
      <sheetName val="염화물시험"/>
      <sheetName val="D"/>
      <sheetName val="실행내역서"/>
      <sheetName val="페인트"/>
      <sheetName val="기타_Extra Dosed (상부포함)"/>
      <sheetName val="STANDARD (상)-참고"/>
      <sheetName val="전기"/>
      <sheetName val="기계"/>
      <sheetName val="증감대비"/>
      <sheetName val="직노"/>
      <sheetName val="1차 내역서"/>
      <sheetName val="SAKUB"/>
      <sheetName val="실행"/>
      <sheetName val="식재인부"/>
      <sheetName val="대목"/>
      <sheetName val="개요"/>
      <sheetName val="태흥특수개발"/>
      <sheetName val="구구기초개발"/>
      <sheetName val="96보완계획7.12"/>
      <sheetName val="콘_재료분리(1)"/>
      <sheetName val="EQUIP"/>
      <sheetName val="총괄내역서"/>
      <sheetName val="토목"/>
      <sheetName val="견적"/>
      <sheetName val="수입"/>
      <sheetName val="Ⅴ-2.공종별내역"/>
      <sheetName val="유림골조"/>
      <sheetName val="1호맨홀토공"/>
      <sheetName val="tggwan(mac)"/>
      <sheetName val="표지"/>
      <sheetName val="내역서(삼호)"/>
      <sheetName val="1승인신청서"/>
      <sheetName val="연습"/>
      <sheetName val="1.설계기준"/>
      <sheetName val="Cash2"/>
      <sheetName val="Z"/>
      <sheetName val="EJ"/>
      <sheetName val="공구"/>
      <sheetName val="기본사항"/>
      <sheetName val="MOKDONG(1)"/>
      <sheetName val="철콘"/>
      <sheetName val="전체"/>
      <sheetName val="70%"/>
      <sheetName val="7.경제성결과"/>
      <sheetName val="수량산출서"/>
      <sheetName val="사진대지"/>
      <sheetName val="안전교육"/>
      <sheetName val="퇴직공제 "/>
      <sheetName val="I一般比"/>
      <sheetName val=" 입력Ｉ 封Íೈ⃒⣌츀ÌÂ؀Ā복수예ఀ선정_x0000__x0001_ÿ尀⣔ﴀᢼࣂ샆"/>
      <sheetName val="구역별 -작업"/>
      <sheetName val="설계개요"/>
      <sheetName val="노임대장"/>
      <sheetName val="근로자명단"/>
      <sheetName val="하수급견적대비"/>
      <sheetName val="COVER"/>
      <sheetName val="Sheet1 (2)"/>
      <sheetName val="외상매출금현황-수정분 A2"/>
      <sheetName val="TYPE A"/>
      <sheetName val="고용보험료(12년도)"/>
      <sheetName val="N賃率-職"/>
      <sheetName val="공사내역"/>
      <sheetName val="품셈표"/>
      <sheetName val="일위대가-1"/>
      <sheetName val="공종별집계표"/>
      <sheetName val="단면 (2)"/>
      <sheetName val="csdim"/>
      <sheetName val="cdsload"/>
      <sheetName val="chsload"/>
      <sheetName val="CLAMP"/>
      <sheetName val="cvsload"/>
      <sheetName val="pipe"/>
      <sheetName val="ITEM"/>
      <sheetName val="내역서2안"/>
      <sheetName val="준공평가"/>
      <sheetName val="M-EQPT-Z"/>
      <sheetName val="가중치"/>
      <sheetName val="5.단가대비표"/>
      <sheetName val="기전"/>
      <sheetName val="요율표"/>
      <sheetName val="배관 PANIT 물량"/>
      <sheetName val="CM 1"/>
      <sheetName val="inter"/>
      <sheetName val="주식"/>
      <sheetName val="제경비"/>
      <sheetName val="안양동교 1안"/>
      <sheetName val="단가 및 재료비"/>
      <sheetName val="철거산출근거"/>
      <sheetName val="터파기및재료"/>
      <sheetName val="자료입력"/>
      <sheetName val="전기단가조사서"/>
      <sheetName val="오억미만"/>
      <sheetName val="도급"/>
      <sheetName val=" 입력Ｉ_x0009_封Íೈ⃒⣌츀ÌÂ؀Ā복수예ఀ선정"/>
      <sheetName val="종료분석"/>
      <sheetName val="장기차입금"/>
      <sheetName val="집계표(육상)"/>
      <sheetName val="변경현황"/>
      <sheetName val="200"/>
      <sheetName val="총계"/>
      <sheetName val="물가자료"/>
      <sheetName val="조명시설"/>
      <sheetName val="982월원안"/>
      <sheetName val="적용단가"/>
      <sheetName val="정렬"/>
      <sheetName val="연돌일위집계"/>
      <sheetName val="우수공,맨홀,집수정"/>
      <sheetName val="7차변경1회내역서"/>
      <sheetName val="2.냉난방설비공사"/>
      <sheetName val="7.자동제어공사"/>
      <sheetName val="96노임기준"/>
      <sheetName val="설계명세서"/>
      <sheetName val="총누계"/>
      <sheetName val="단가조사-2"/>
      <sheetName val="변경-C"/>
      <sheetName val="공사비집계"/>
      <sheetName val="설계예산서"/>
      <sheetName val="총괄"/>
      <sheetName val="물량입력"/>
      <sheetName val="부속동"/>
      <sheetName val="지급자재"/>
      <sheetName val="1.공사개요(팬)"/>
      <sheetName val="인건비"/>
      <sheetName val="발생토"/>
      <sheetName val="명단원자료(이전)"/>
      <sheetName val="날개벽(시점좌측)"/>
      <sheetName val="J형측구단위수량"/>
      <sheetName val="단가집계"/>
      <sheetName val="대가집계"/>
      <sheetName val="물가집계"/>
      <sheetName val="포장복구집계"/>
      <sheetName val="UP"/>
      <sheetName val="중소기업"/>
      <sheetName val="당초"/>
      <sheetName val="환산표"/>
      <sheetName val="SPT vs PHI"/>
      <sheetName val="장비투입계획"/>
      <sheetName val=" 입력Ｉ 封Íೈ⃒⣌츀ÌÂ؀Ā복수예ఀ선정"/>
      <sheetName val="Total 단위경유량집계"/>
      <sheetName val="도시가스현황"/>
      <sheetName val="MOTOR"/>
      <sheetName val="6공구(당초)"/>
      <sheetName val="도로구조공사비"/>
      <sheetName val="도로토공공사비"/>
      <sheetName val="여수토공사비"/>
      <sheetName val="본부소개"/>
      <sheetName val="수량산출서 갑지"/>
      <sheetName val="현장예산안"/>
      <sheetName val="2원료가나다."/>
      <sheetName val="1. 설계조건 2.단면가정 3. 하중계산"/>
      <sheetName val="DATA 입력란"/>
      <sheetName val="제조원가계산서"/>
      <sheetName val="재료율"/>
      <sheetName val="wall"/>
      <sheetName val="갑지1"/>
      <sheetName val="1공구 건정토건 토공"/>
      <sheetName val="투입집계표"/>
      <sheetName val="3.공통공사대비"/>
      <sheetName val="견적대비표"/>
      <sheetName val="설계변경조서"/>
      <sheetName val="시설물기초"/>
      <sheetName val="카렌스센터계량기설치공사"/>
      <sheetName val="L형옹벽(key)"/>
      <sheetName val=" 입력Ｉ 封Íೈ⃒⣌츀ÌÂ؀Ā복수예ఀ선정?_x0001_ÿ尀⣔ﴀᢼࣂ샆"/>
      <sheetName val="보차도및도로경계석수량집계"/>
      <sheetName val="내역_x0002_²বĀ원가계산서(남측)_x0003_²岬˔Ā일위_x0005_ᰁ責療ᢲ짂ҷ"/>
      <sheetName val="교통대책내역"/>
      <sheetName val="조명투자및환수계획"/>
      <sheetName val="제조중간결과"/>
      <sheetName val="결재판(삭제하지말아주세요)"/>
      <sheetName val="경산"/>
      <sheetName val="투찰추정"/>
      <sheetName val="노무"/>
      <sheetName val="YES-T"/>
      <sheetName val="입찰내역서"/>
      <sheetName val="대치판정"/>
      <sheetName val="아파트_9"/>
      <sheetName val="교각계산"/>
      <sheetName val="TOWER 12TON"/>
      <sheetName val="TOWER 10TON"/>
      <sheetName val="간접"/>
      <sheetName val="FB25JN"/>
      <sheetName val="마감사양"/>
      <sheetName val="도"/>
      <sheetName val="노임단가(수배전반)"/>
      <sheetName val="위생기구"/>
      <sheetName val="기계실냉난방"/>
      <sheetName val="본공사"/>
      <sheetName val="수량산출"/>
      <sheetName val="점수계산1-2"/>
      <sheetName val="손익차총괄2"/>
      <sheetName val="백호우계수"/>
      <sheetName val="입찰"/>
      <sheetName val="현경"/>
      <sheetName val="수로단위수량"/>
      <sheetName val="투찰"/>
      <sheetName val="Tender Summary"/>
      <sheetName val="견적의뢰서"/>
      <sheetName val="조명율표"/>
      <sheetName val="품셈TABLE"/>
      <sheetName val="건축내역"/>
      <sheetName val="건축원가계산서"/>
      <sheetName val="총괄갑 "/>
      <sheetName val="J直材4"/>
      <sheetName val="토공산출(주차장)"/>
      <sheetName val="화전내"/>
      <sheetName val="WORK"/>
      <sheetName val="98수문일위"/>
      <sheetName val=" 입력Ｉ_x0009_封Íೈ⃒⣌츀ÌÂ؀Ā복수예ఀ선정?_x0001_ÿ尀⣔ﴀᢼࣂ샆"/>
      <sheetName val="일위목차"/>
      <sheetName val="DWG-CAB-I"/>
      <sheetName val="FitOutConfCentre"/>
      <sheetName val="확정설계"/>
      <sheetName val="sum"/>
      <sheetName val="총괄표 "/>
      <sheetName val="터널전기"/>
      <sheetName val="배수내역"/>
      <sheetName val="Chk"/>
      <sheetName val="Ass"/>
      <sheetName val="을지"/>
      <sheetName val="전화 (2)"/>
      <sheetName val="구조물철거타공정이월"/>
      <sheetName val="문학간접"/>
      <sheetName val="전기일위대가"/>
      <sheetName val="제-노임"/>
      <sheetName val="설직재-1"/>
      <sheetName val="제직재"/>
      <sheetName val="포장공수량집계표"/>
      <sheetName val="준검 내역서"/>
      <sheetName val="JUCKEYK"/>
      <sheetName val="퍼스트"/>
      <sheetName val="다곡2교"/>
      <sheetName val="우수"/>
      <sheetName val="현장지지물물량"/>
      <sheetName val="노무비 근거"/>
      <sheetName val="해평견적"/>
      <sheetName val="노무비단가"/>
      <sheetName val="손익분석"/>
      <sheetName val="Source"/>
      <sheetName val="_REF"/>
      <sheetName val="일위대가_4층원격_"/>
      <sheetName val="일위대가목록"/>
      <sheetName val="N賃率_職"/>
      <sheetName val="40총괄"/>
      <sheetName val="40집계"/>
      <sheetName val="SUPTMTO"/>
      <sheetName val="jobhist"/>
      <sheetName val="MixBed"/>
      <sheetName val="CondPol"/>
      <sheetName val="일위대가집계"/>
      <sheetName val="계약용량(서포)"/>
      <sheetName val="단가조사"/>
      <sheetName val="BOX(1.5X1.5)"/>
      <sheetName val="개요입력"/>
      <sheetName val="수량기준"/>
      <sheetName val="단가기준"/>
      <sheetName val="골재산출"/>
      <sheetName val="날개벽수량표"/>
      <sheetName val="공사비"/>
      <sheetName val="Requirement(Work Crew)"/>
      <sheetName val="뜃맟뭁돽띿맟_-BLDG"/>
      <sheetName val="츆ꠥﯷ珟摨瑥ḱЀ筓_x005f_x0014__x005f_x0016_司敨␁гĀ좬ﺩ"/>
      <sheetName val="물량표"/>
      <sheetName val="광통신 견적내역서1"/>
      <sheetName val="단가사정"/>
      <sheetName val="BEND LOSS"/>
      <sheetName val="현장식당(1)"/>
      <sheetName val="별표"/>
      <sheetName val="빙100장비사양"/>
      <sheetName val="노임1"/>
      <sheetName val="자재단가1"/>
      <sheetName val="일위대가(가로등이설)"/>
      <sheetName val="신호등철거내역서"/>
      <sheetName val="기계경비(시간당)"/>
      <sheetName val="1_지자체Code"/>
      <sheetName val="잡철단가대비"/>
      <sheetName val="EP0618"/>
      <sheetName val="상도내역"/>
      <sheetName val="우1입 (2)"/>
      <sheetName val="설산1.나"/>
      <sheetName val="본사S"/>
      <sheetName val="동원(3)"/>
      <sheetName val="C-직노1"/>
      <sheetName val="신규단가 산출근거"/>
      <sheetName val="예산대비내역서(토공및철콘)전체"/>
      <sheetName val="조작대(1연)"/>
      <sheetName val="케이지(1공구)"/>
      <sheetName val="시설물일위"/>
      <sheetName val="참조자료"/>
      <sheetName val="중기단가산출근거"/>
      <sheetName val="Baby일위대가"/>
      <sheetName val="공종별집계표(총괄)"/>
      <sheetName val="실행갑지"/>
      <sheetName val="총괄집계표(건토기)"/>
      <sheetName val="동해title"/>
      <sheetName val="플랜트 설치"/>
      <sheetName val="세부위치"/>
      <sheetName val="호"/>
      <sheetName val="입출재고현황 (2)"/>
      <sheetName val="______________________________2"/>
      <sheetName val="연결관암거"/>
      <sheetName val="공통가설공사"/>
      <sheetName val="사통"/>
      <sheetName val="방배동내역 (총괄)"/>
      <sheetName val="품셈"/>
      <sheetName val="노원열병합  건축공사기성내역서"/>
      <sheetName val="FRP내역서"/>
      <sheetName val="내역서을지"/>
      <sheetName val="CAPVC"/>
      <sheetName val="분석"/>
      <sheetName val="4 LINE"/>
      <sheetName val="7 th"/>
      <sheetName val="정보매체A동"/>
      <sheetName val="MATRLDATA"/>
      <sheetName val="EACT10"/>
      <sheetName val="견적서"/>
      <sheetName val="견적을지"/>
      <sheetName val="BOQ건축"/>
      <sheetName val="찍기"/>
      <sheetName val="GI-LIST"/>
      <sheetName val="WING3"/>
      <sheetName val="입찰결과보고"/>
      <sheetName val="단위세대물량"/>
      <sheetName val="상수도토공집계표"/>
      <sheetName val="기계(집계표)"/>
      <sheetName val="하조서"/>
      <sheetName val="C3"/>
      <sheetName val="설계예산2"/>
      <sheetName val="배선DATA"/>
      <sheetName val="전기공사일위대가"/>
      <sheetName val="CODE1"/>
      <sheetName val="YANG"/>
      <sheetName val="단위수량"/>
      <sheetName val="기성내역서표지"/>
      <sheetName val="환경기계공정표 (3)"/>
      <sheetName val="소비자가"/>
      <sheetName val="영동(D)"/>
      <sheetName val="전기일위목록"/>
      <sheetName val="순환펌프"/>
      <sheetName val="저수조"/>
      <sheetName val="급,배기팬"/>
      <sheetName val="급탕순환펌프"/>
      <sheetName val="AH-1 "/>
      <sheetName val="OHU"/>
      <sheetName val="중기사용료"/>
      <sheetName val="인사자료총집계"/>
      <sheetName val="CIVIL4"/>
      <sheetName val="__"/>
      <sheetName val="수리시설공정계획표(서식)"/>
      <sheetName val="최적단면"/>
      <sheetName val="설계조건"/>
      <sheetName val="개착내역서"/>
      <sheetName val="1"/>
      <sheetName val="용소리교"/>
      <sheetName val="역T형(H=6.0) (2)"/>
      <sheetName val="MODELING"/>
      <sheetName val="INPUT"/>
      <sheetName val="기초자료입력"/>
      <sheetName val="기계경비총괄표"/>
      <sheetName val="품목"/>
      <sheetName val="신규일위대가표"/>
      <sheetName val="단가산출"/>
      <sheetName val="참조-(1)"/>
      <sheetName val="101동"/>
      <sheetName val="표지1"/>
      <sheetName val="A4"/>
      <sheetName val="신기1-LINE별연장"/>
      <sheetName val="물량집계"/>
      <sheetName val="옹벽철근"/>
      <sheetName val="단위수량(출력X)"/>
      <sheetName val="수량집계"/>
      <sheetName val="지하발전소수량집계"/>
      <sheetName val="파일발주"/>
      <sheetName val="플랜트 6_x0000_"/>
      <sheetName val="BM DATA SHEET"/>
      <sheetName val="원가계산서"/>
      <sheetName val="토사(PE)"/>
      <sheetName val="mcc일위대가"/>
      <sheetName val="계림(함평)"/>
      <sheetName val="계림(장성)"/>
      <sheetName val="BID9697"/>
      <sheetName val="배명(단가)"/>
      <sheetName val="샘플표지"/>
      <sheetName val="영업2"/>
      <sheetName val="신우"/>
      <sheetName val="산출근거"/>
      <sheetName val="S003031"/>
      <sheetName val="2"/>
      <sheetName val="삼성전기"/>
      <sheetName val="현장관리비"/>
      <sheetName val="MYUN(MAC)"/>
      <sheetName val="List"/>
      <sheetName val="기성내역서(실기성)"/>
      <sheetName val="원형1호맨홀토공수량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LD"/>
      <sheetName val="______________________________3"/>
      <sheetName val="토공총괄표"/>
      <sheetName val="암발파 총괄집계표"/>
      <sheetName val="단위집계표"/>
      <sheetName val="시운전연료"/>
      <sheetName val="2000년 공정표"/>
      <sheetName val=" 입력Ｉ_x0009_封Íೈ⃒⣌츀ÌÂ؀Ā복수예ఀ선정__x0001_ÿ尀⣔ﴀᢼࣂ샆"/>
      <sheetName val=" 입력Ｉ 封Íೈ⃒⣌츀ÌÂ؀Ā복수예ఀ선정__x0001_ÿ尀⣔ﴀᢼࣂ샆"/>
      <sheetName val="1ST"/>
      <sheetName val=" 입력Ｉ_x005f_x0009_封Íೈ⃒⣌츀ÌÂ؀Ā복수예ఀ선정_x0"/>
      <sheetName val=" 입력Ｉ 封Íೈ⃒⣌츀ÌÂ؀Ā복수예ఀ선정_x005f_x0000__x"/>
      <sheetName val="6호기"/>
      <sheetName val="우석문틀"/>
      <sheetName val="40단가산출서"/>
      <sheetName val="DCS"/>
      <sheetName val="ANALYSER"/>
      <sheetName val="한강운반비"/>
      <sheetName val="건축공사실행"/>
      <sheetName val=" 입력Ｉ_x005f_x0009_封Íೈ⃒⣌츀ÌÂ؀Ā복수예ఀ선정"/>
      <sheetName val="내역_x005f_x0002_²বĀ원가계산서(남측)_x005f_x0003_²"/>
      <sheetName val=" 입력Ｉ 封Íೈ⃒⣌츀ÌÂ؀Ā복수예ఀ선정?_x005f_x0001_ÿ"/>
      <sheetName val=" 입력Ｉ_x005f_x0009_封Íೈ⃒⣌츀ÌÂ؀Ā복수예ఀ선정?_x"/>
      <sheetName val="도로토공공_x0000__x0000_"/>
      <sheetName val="계화총괄"/>
      <sheetName val="계화배수(3대)"/>
      <sheetName val="UTCW"/>
      <sheetName val="Control Sheet"/>
      <sheetName val="포장현황"/>
      <sheetName val="관급공사표지"/>
      <sheetName val="조달3내역"/>
      <sheetName val="기본단가표"/>
      <sheetName val="간접비"/>
      <sheetName val="Front"/>
      <sheetName val="표지(관리)"/>
      <sheetName val="A. 목차 및 개정 이력"/>
      <sheetName val="B. 공사 개요"/>
      <sheetName val="C. 용어의 정의"/>
      <sheetName val="D. 일반원칙"/>
      <sheetName val="1장 현장 안전보건방침"/>
      <sheetName val="2.1 위험성평가"/>
      <sheetName val="2.2 목표 및 추진계획"/>
      <sheetName val="2.3 안전보건관리 예산"/>
      <sheetName val="3.1 현장조직 및 책임"/>
      <sheetName val="3.2 안전보건교육"/>
      <sheetName val="3.3 의사소통 회의"/>
      <sheetName val="3.4 현장문서 및 기록관리"/>
      <sheetName val="3.5 안전보건재해예방활동"/>
      <sheetName val="3.6 비상시 조치계획 및 대응"/>
      <sheetName val="4.1 성과측정"/>
      <sheetName val="4.2 안전점검 및 시정조치"/>
      <sheetName val="4.3 평가와 상벌관리"/>
      <sheetName val="1월 3주차"/>
      <sheetName val="차도부연장현황"/>
      <sheetName val="현황표-원래"/>
      <sheetName val="건축2"/>
      <sheetName val="기초일위"/>
      <sheetName val="수목단가 "/>
      <sheetName val=""/>
      <sheetName val="방송(체육관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3"/>
      <sheetName val="Module4"/>
      <sheetName val="1"/>
      <sheetName val="도움말"/>
      <sheetName val="사용설명"/>
      <sheetName val="기타경비산출근거"/>
      <sheetName val="갑지"/>
      <sheetName val="원가계산기준"/>
      <sheetName val="갑지인쇄"/>
      <sheetName val="공사비내역서"/>
      <sheetName val="일반자재단가"/>
      <sheetName val="중기가격"/>
      <sheetName val="중기산출"/>
      <sheetName val="노임단가"/>
      <sheetName val="시중노임인쇄"/>
      <sheetName val="Dialog2"/>
      <sheetName val="TW"/>
      <sheetName val="BW"/>
      <sheetName val="UW"/>
      <sheetName val="GJ"/>
      <sheetName val="PJ"/>
      <sheetName val="BD"/>
      <sheetName val="CODE"/>
      <sheetName val="Dialog4"/>
      <sheetName val="Dialog5"/>
      <sheetName val="Dialog6"/>
      <sheetName val="Dialog7"/>
      <sheetName val="Dialog8"/>
      <sheetName val="Dialog9"/>
      <sheetName val="Dialog10"/>
      <sheetName val="목록보기"/>
      <sheetName val="초기"/>
      <sheetName val="토공목차"/>
      <sheetName val="법면목차"/>
      <sheetName val="배수공목차"/>
      <sheetName val="구조물공목차"/>
      <sheetName val="포장공목차"/>
      <sheetName val="부대공목차"/>
      <sheetName val="토공"/>
      <sheetName val="법면"/>
      <sheetName val="배수공1"/>
      <sheetName val="포장공"/>
      <sheetName val="구조물공"/>
      <sheetName val="부대공"/>
      <sheetName val="중기일위대가"/>
      <sheetName val="중기일위대가목록인쇄"/>
      <sheetName val="예정공정표"/>
      <sheetName val="일위대가표"/>
      <sheetName val="2F 회의실견적(5_14 일대)"/>
      <sheetName val="정부노임단가"/>
      <sheetName val="일위대가목록"/>
      <sheetName val="COVER"/>
      <sheetName val="재료산출"/>
      <sheetName val="건설내역"/>
      <sheetName val="차액보증"/>
      <sheetName val="ITEM"/>
      <sheetName val="약품공급2"/>
      <sheetName val="약품설비"/>
      <sheetName val="일위대가(가설)"/>
      <sheetName val="산출내역서집계표"/>
      <sheetName val="4차원가계산서"/>
      <sheetName val="내역"/>
      <sheetName val="공비대비"/>
      <sheetName val="토목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>
        <row r="25">
          <cell r="I25">
            <v>18629</v>
          </cell>
          <cell r="J25">
            <v>6892</v>
          </cell>
          <cell r="K25">
            <v>2311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변압기용량"/>
      <sheetName val="전압조건"/>
      <sheetName val="전압(성남)"/>
      <sheetName val="부하조건"/>
      <sheetName val="부하(성남)"/>
      <sheetName val="내역서"/>
      <sheetName val="조도계산서 (도서)"/>
      <sheetName val="LOPCALC"/>
      <sheetName val="가로등제어반 설치공사(수량)"/>
      <sheetName val="부하LOAD"/>
      <sheetName val="일위대가(원본)"/>
      <sheetName val="수량이동"/>
      <sheetName val="부하계산서"/>
      <sheetName val="발신정보"/>
      <sheetName val="부하_성남_"/>
      <sheetName val="SUNGNAM1"/>
      <sheetName val="102역사"/>
      <sheetName val="정부노임단가"/>
      <sheetName val="DATA"/>
      <sheetName val="MO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내역서"/>
      <sheetName val="BOQ"/>
      <sheetName val="가설건물"/>
      <sheetName val="대비"/>
      <sheetName val="부하LOAD"/>
      <sheetName val="SD"/>
      <sheetName val="조도계산서 (도서)"/>
      <sheetName val="내역"/>
      <sheetName val="정부노임단가"/>
      <sheetName val="중기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총괄"/>
      <sheetName val="工총괄 (2)"/>
      <sheetName val="공-직集"/>
      <sheetName val="공-직비"/>
      <sheetName val="공-물량"/>
      <sheetName val="일위"/>
      <sheetName val="공-간노"/>
      <sheetName val="工경비"/>
      <sheetName val="工간노율"/>
      <sheetName val="工경비율"/>
      <sheetName val="工완성공사율"/>
      <sheetName val="工산재율"/>
      <sheetName val="工안전관리율"/>
      <sheetName val="工관리비율"/>
      <sheetName val="__MAIN"/>
      <sheetName val="과천MAIN"/>
      <sheetName val="I一般比"/>
      <sheetName val="견적-내역"/>
      <sheetName val="OSM0809"/>
      <sheetName val="견적"/>
      <sheetName val="N賃率-職"/>
      <sheetName val="인건-측정"/>
      <sheetName val="노임"/>
      <sheetName val="9903모빌랙및이중마루설치"/>
      <sheetName val="Sheet1"/>
      <sheetName val="설비"/>
      <sheetName val="IMPEADENCE MAP 취수장"/>
      <sheetName val="외자배분"/>
      <sheetName val="재1"/>
      <sheetName val="내역서"/>
      <sheetName val="MOTOR"/>
      <sheetName val="MDL"/>
      <sheetName val="중기일위대가"/>
      <sheetName val="단가비교표"/>
      <sheetName val="012803"/>
      <sheetName val="구성비"/>
      <sheetName val="J直材4"/>
      <sheetName val="갑지"/>
      <sheetName val="합천내역"/>
      <sheetName val="수량산출"/>
      <sheetName val="장비 (2)"/>
      <sheetName val="Sheet1 (2)"/>
      <sheetName val="NOMUBI"/>
      <sheetName val="sw1"/>
      <sheetName val="공통(20-91)"/>
      <sheetName val="정부노임단가"/>
      <sheetName val="2F 회의실견적(5_14 일대)"/>
      <sheetName val="소계정"/>
      <sheetName val="공사원가계산서"/>
      <sheetName val="가공비"/>
      <sheetName val="부하계산서"/>
      <sheetName val="Project Brief"/>
      <sheetName val="TYPE-A"/>
      <sheetName val="부하(성남)"/>
      <sheetName val="EP0618"/>
      <sheetName val="내역"/>
      <sheetName val="동원(3)"/>
      <sheetName val="예정(3)"/>
      <sheetName val="TEST1"/>
      <sheetName val="Pier 3"/>
      <sheetName val="9GNG운반"/>
      <sheetName val="연부97-1"/>
      <sheetName val="터널조도"/>
      <sheetName val="부산4"/>
      <sheetName val="Y-WORK"/>
      <sheetName val="환율"/>
      <sheetName val="갑지(추정)"/>
      <sheetName val="Sheet4"/>
      <sheetName val="유기공정"/>
      <sheetName val="일위대가"/>
      <sheetName val="설직재-1"/>
      <sheetName val="Sheet2"/>
      <sheetName val="실행철강하도"/>
      <sheetName val="JUCK"/>
      <sheetName val="8-3기계경비"/>
      <sheetName val="을"/>
      <sheetName val="MACRO(전선관)"/>
      <sheetName val="외자내역"/>
      <sheetName val="을 2"/>
      <sheetName val="을 1"/>
      <sheetName val="연결임시"/>
      <sheetName val="산출금액내역"/>
      <sheetName val="사급자재"/>
      <sheetName val="제출(사우나)"/>
      <sheetName val="잡비"/>
      <sheetName val="조도계산"/>
      <sheetName val="자료입력"/>
      <sheetName val="기술자료 (연수)"/>
      <sheetName val="부속동"/>
      <sheetName val="APT"/>
      <sheetName val="변품8-37"/>
      <sheetName val="원가계산서"/>
      <sheetName val="#REF"/>
      <sheetName val="공통가설"/>
      <sheetName val="노무비"/>
      <sheetName val="silicate"/>
      <sheetName val="포장절단"/>
      <sheetName val="工총괄_(2)"/>
      <sheetName val="IMPEADENCE_MAP_취수장"/>
      <sheetName val="장비_(2)"/>
      <sheetName val="Sheet1_(2)"/>
      <sheetName val="2F_회의실견적(5_14_일대)"/>
      <sheetName val="Project_Brief"/>
      <sheetName val="Pier_3"/>
      <sheetName val="WORK"/>
      <sheetName val="2F 회의실견적_5_14 일대_"/>
      <sheetName val="BOQ"/>
      <sheetName val="노임단가"/>
    </sheetNames>
    <sheetDataSet>
      <sheetData sheetId="0">
        <row r="1">
          <cell r="A1" t="str">
            <v>&lt;표 8-4&gt; 완성공사 원가구성분석(경비율)</v>
          </cell>
        </row>
      </sheetData>
      <sheetData sheetId="1">
        <row r="1">
          <cell r="A1" t="str">
            <v>&lt;표 8-7&gt; 일반관리비 및 이윤 비율 명세표</v>
          </cell>
        </row>
      </sheetData>
      <sheetData sheetId="2">
        <row r="1">
          <cell r="A1" t="str">
            <v>&lt;표 8-4&gt; 완성공사 원가구성분석(경비율)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&lt;표 8-4&gt; 완성공사 원가구성분석(경비율)</v>
          </cell>
        </row>
        <row r="2">
          <cell r="A2" t="str">
            <v>가) 공사 종류별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 t="str">
            <v xml:space="preserve">   단위 : 천원</v>
          </cell>
          <cell r="J2">
            <v>0</v>
          </cell>
          <cell r="K2" t="str">
            <v>나) 공사 규모별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 t="str">
            <v xml:space="preserve">   단위 : 천원</v>
          </cell>
          <cell r="T2">
            <v>0</v>
          </cell>
          <cell r="U2" t="str">
            <v>다) 공사 기간별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 t="str">
            <v xml:space="preserve">   단위 : 천원</v>
          </cell>
        </row>
        <row r="3">
          <cell r="B3" t="str">
            <v xml:space="preserve">       건          축</v>
          </cell>
          <cell r="C3">
            <v>0</v>
          </cell>
          <cell r="D3">
            <v>0</v>
          </cell>
          <cell r="E3" t="str">
            <v xml:space="preserve">       토          목</v>
          </cell>
          <cell r="F3">
            <v>0</v>
          </cell>
          <cell r="G3">
            <v>0</v>
          </cell>
          <cell r="H3" t="str">
            <v>산  업  설  비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    5  억  원    미  만</v>
          </cell>
          <cell r="M3">
            <v>0</v>
          </cell>
          <cell r="N3">
            <v>0</v>
          </cell>
          <cell r="O3" t="str">
            <v xml:space="preserve">    5억원 ∼ 30억원 미만</v>
          </cell>
          <cell r="P3">
            <v>0</v>
          </cell>
          <cell r="Q3">
            <v>0</v>
          </cell>
          <cell r="R3" t="str">
            <v xml:space="preserve">   3 0  억  원    이  상</v>
          </cell>
          <cell r="S3">
            <v>0</v>
          </cell>
          <cell r="T3">
            <v>0</v>
          </cell>
          <cell r="U3">
            <v>0</v>
          </cell>
          <cell r="V3" t="str">
            <v xml:space="preserve">    6  개  월   이  하</v>
          </cell>
          <cell r="W3">
            <v>0</v>
          </cell>
          <cell r="X3">
            <v>0</v>
          </cell>
          <cell r="Y3" t="str">
            <v xml:space="preserve">  7개월이상 ~ 12개월이하</v>
          </cell>
          <cell r="Z3">
            <v>0</v>
          </cell>
          <cell r="AA3">
            <v>0</v>
          </cell>
          <cell r="AB3" t="str">
            <v xml:space="preserve">   1 3  개  월    이  상</v>
          </cell>
        </row>
        <row r="4">
          <cell r="B4" t="str">
            <v>금    액</v>
          </cell>
          <cell r="C4" t="str">
            <v>구 성 비</v>
          </cell>
          <cell r="D4" t="str">
            <v>경 비 율</v>
          </cell>
          <cell r="E4" t="str">
            <v>금    액</v>
          </cell>
          <cell r="F4" t="str">
            <v>구 성 비</v>
          </cell>
          <cell r="G4" t="str">
            <v>경 비 율</v>
          </cell>
          <cell r="H4" t="str">
            <v>금    액</v>
          </cell>
          <cell r="I4" t="str">
            <v>구 성 비</v>
          </cell>
          <cell r="J4" t="str">
            <v>경 비 율</v>
          </cell>
          <cell r="K4">
            <v>0</v>
          </cell>
          <cell r="L4" t="str">
            <v>금    액</v>
          </cell>
          <cell r="M4" t="str">
            <v>구 성 비</v>
          </cell>
          <cell r="N4" t="str">
            <v>경 비 율</v>
          </cell>
          <cell r="O4" t="str">
            <v>금    액</v>
          </cell>
          <cell r="P4" t="str">
            <v>구 성 비</v>
          </cell>
          <cell r="Q4" t="str">
            <v>경 비 율</v>
          </cell>
          <cell r="R4" t="str">
            <v>금    액</v>
          </cell>
          <cell r="S4" t="str">
            <v>구 성 비</v>
          </cell>
          <cell r="T4" t="str">
            <v>경 비 율</v>
          </cell>
          <cell r="U4">
            <v>0</v>
          </cell>
          <cell r="V4" t="str">
            <v>금    액</v>
          </cell>
          <cell r="W4" t="str">
            <v>구 성 비</v>
          </cell>
          <cell r="X4" t="str">
            <v>경 비 율</v>
          </cell>
          <cell r="Y4" t="str">
            <v>금    액</v>
          </cell>
          <cell r="Z4" t="str">
            <v>구 성 비</v>
          </cell>
          <cell r="AA4" t="str">
            <v>경 비 율</v>
          </cell>
          <cell r="AB4" t="str">
            <v>금    액</v>
          </cell>
          <cell r="AC4" t="str">
            <v>구 성 비</v>
          </cell>
          <cell r="AD4" t="str">
            <v>경 비 율</v>
          </cell>
        </row>
        <row r="5">
          <cell r="A5" t="str">
            <v>1. 재        료        비</v>
          </cell>
          <cell r="B5">
            <v>950743</v>
          </cell>
          <cell r="C5">
            <v>0.27543000000000001</v>
          </cell>
          <cell r="D5">
            <v>0</v>
          </cell>
          <cell r="E5">
            <v>437329</v>
          </cell>
          <cell r="F5">
            <v>0.18584999999999999</v>
          </cell>
          <cell r="G5">
            <v>0</v>
          </cell>
          <cell r="H5">
            <v>2748545</v>
          </cell>
          <cell r="I5">
            <v>0.24590999999999999</v>
          </cell>
          <cell r="J5">
            <v>0</v>
          </cell>
          <cell r="K5" t="str">
            <v>1. 재        료        비</v>
          </cell>
          <cell r="L5">
            <v>104101</v>
          </cell>
          <cell r="M5">
            <v>0.30448999999999998</v>
          </cell>
          <cell r="N5">
            <v>0</v>
          </cell>
          <cell r="O5">
            <v>235764</v>
          </cell>
          <cell r="P5">
            <v>0.24213999999999999</v>
          </cell>
          <cell r="Q5">
            <v>0</v>
          </cell>
          <cell r="R5">
            <v>3583135</v>
          </cell>
          <cell r="S5">
            <v>0.25401000000000001</v>
          </cell>
          <cell r="T5">
            <v>0</v>
          </cell>
          <cell r="U5" t="str">
            <v>1. 재        료        비</v>
          </cell>
          <cell r="V5">
            <v>222694</v>
          </cell>
          <cell r="W5">
            <v>0.26834000000000002</v>
          </cell>
          <cell r="X5">
            <v>0</v>
          </cell>
          <cell r="Y5">
            <v>374143</v>
          </cell>
          <cell r="Z5">
            <v>0.22874</v>
          </cell>
          <cell r="AA5">
            <v>0</v>
          </cell>
          <cell r="AB5">
            <v>1997456</v>
          </cell>
          <cell r="AC5">
            <v>0.26143</v>
          </cell>
        </row>
        <row r="7">
          <cell r="A7" t="str">
            <v>2. 노        무        비</v>
          </cell>
          <cell r="B7">
            <v>375520</v>
          </cell>
          <cell r="C7">
            <v>0.10879</v>
          </cell>
          <cell r="D7">
            <v>0</v>
          </cell>
          <cell r="E7">
            <v>383528</v>
          </cell>
          <cell r="F7">
            <v>0.16299</v>
          </cell>
          <cell r="G7">
            <v>0</v>
          </cell>
          <cell r="H7">
            <v>868525</v>
          </cell>
          <cell r="I7">
            <v>7.7710000000000001E-2</v>
          </cell>
          <cell r="J7">
            <v>0</v>
          </cell>
          <cell r="K7" t="str">
            <v>2. 노        무        비</v>
          </cell>
          <cell r="L7">
            <v>97163</v>
          </cell>
          <cell r="M7">
            <v>0.28419</v>
          </cell>
          <cell r="N7">
            <v>0</v>
          </cell>
          <cell r="O7">
            <v>204054</v>
          </cell>
          <cell r="P7">
            <v>0.20957000000000001</v>
          </cell>
          <cell r="Q7">
            <v>0</v>
          </cell>
          <cell r="R7">
            <v>1340718</v>
          </cell>
          <cell r="S7">
            <v>9.5039999999999999E-2</v>
          </cell>
          <cell r="T7">
            <v>0</v>
          </cell>
          <cell r="U7" t="str">
            <v>2. 노        무        비</v>
          </cell>
          <cell r="V7">
            <v>177759</v>
          </cell>
          <cell r="W7">
            <v>0.2142</v>
          </cell>
          <cell r="X7">
            <v>0</v>
          </cell>
          <cell r="Y7">
            <v>265884</v>
          </cell>
          <cell r="Z7">
            <v>0.16255</v>
          </cell>
          <cell r="AA7">
            <v>0</v>
          </cell>
          <cell r="AB7">
            <v>738597</v>
          </cell>
          <cell r="AC7">
            <v>9.6670000000000006E-2</v>
          </cell>
        </row>
        <row r="8">
          <cell r="A8" t="str">
            <v xml:space="preserve">   (1) 직  접  노  무  비</v>
          </cell>
          <cell r="B8">
            <v>278122</v>
          </cell>
          <cell r="C8">
            <v>8.0570000000000003E-2</v>
          </cell>
          <cell r="D8">
            <v>0</v>
          </cell>
          <cell r="E8">
            <v>303398</v>
          </cell>
          <cell r="F8">
            <v>0.12894</v>
          </cell>
          <cell r="G8">
            <v>0</v>
          </cell>
          <cell r="H8">
            <v>554602</v>
          </cell>
          <cell r="I8">
            <v>4.9619999999999997E-2</v>
          </cell>
          <cell r="J8">
            <v>0</v>
          </cell>
          <cell r="K8" t="str">
            <v xml:space="preserve">   (1) 직  접  노  무  비</v>
          </cell>
          <cell r="L8">
            <v>83105</v>
          </cell>
          <cell r="M8">
            <v>0.24307000000000001</v>
          </cell>
          <cell r="N8">
            <v>0</v>
          </cell>
          <cell r="O8">
            <v>171603</v>
          </cell>
          <cell r="P8">
            <v>0.17624999999999999</v>
          </cell>
          <cell r="Q8">
            <v>0</v>
          </cell>
          <cell r="R8">
            <v>942419</v>
          </cell>
          <cell r="S8">
            <v>6.6809999999999994E-2</v>
          </cell>
          <cell r="T8">
            <v>0</v>
          </cell>
          <cell r="U8" t="str">
            <v xml:space="preserve">   (1) 직  접  노  무  비</v>
          </cell>
          <cell r="V8">
            <v>143966</v>
          </cell>
          <cell r="W8">
            <v>0.17348</v>
          </cell>
          <cell r="X8">
            <v>0</v>
          </cell>
          <cell r="Y8">
            <v>214710</v>
          </cell>
          <cell r="Z8">
            <v>0.13127</v>
          </cell>
          <cell r="AA8">
            <v>0</v>
          </cell>
          <cell r="AB8">
            <v>527041</v>
          </cell>
          <cell r="AC8">
            <v>6.898E-2</v>
          </cell>
        </row>
        <row r="9">
          <cell r="A9" t="str">
            <v xml:space="preserve">   (2) 간  접  노  무  비</v>
          </cell>
          <cell r="B9">
            <v>97398</v>
          </cell>
          <cell r="C9">
            <v>2.8219999999999999E-2</v>
          </cell>
          <cell r="D9">
            <v>0</v>
          </cell>
          <cell r="E9">
            <v>80130</v>
          </cell>
          <cell r="F9">
            <v>3.4049999999999997E-2</v>
          </cell>
          <cell r="G9">
            <v>0</v>
          </cell>
          <cell r="H9">
            <v>313923</v>
          </cell>
          <cell r="I9">
            <v>2.809E-2</v>
          </cell>
          <cell r="J9">
            <v>0</v>
          </cell>
          <cell r="K9" t="str">
            <v xml:space="preserve">   (2) 간  접  노  무  비</v>
          </cell>
          <cell r="L9">
            <v>14058</v>
          </cell>
          <cell r="M9">
            <v>4.1119999999999997E-2</v>
          </cell>
          <cell r="N9">
            <v>0</v>
          </cell>
          <cell r="O9">
            <v>32451</v>
          </cell>
          <cell r="P9">
            <v>3.3329999999999999E-2</v>
          </cell>
          <cell r="Q9">
            <v>0</v>
          </cell>
          <cell r="R9">
            <v>398299</v>
          </cell>
          <cell r="S9">
            <v>2.8240000000000001E-2</v>
          </cell>
          <cell r="T9">
            <v>0</v>
          </cell>
          <cell r="U9" t="str">
            <v xml:space="preserve">   (2) 간  접  노  무  비</v>
          </cell>
          <cell r="V9">
            <v>33793</v>
          </cell>
          <cell r="W9">
            <v>4.0719999999999999E-2</v>
          </cell>
          <cell r="X9">
            <v>0</v>
          </cell>
          <cell r="Y9">
            <v>51175</v>
          </cell>
          <cell r="Z9">
            <v>3.1289999999999998E-2</v>
          </cell>
          <cell r="AA9">
            <v>0</v>
          </cell>
          <cell r="AB9">
            <v>211557</v>
          </cell>
          <cell r="AC9">
            <v>2.7689999999999999E-2</v>
          </cell>
        </row>
        <row r="11">
          <cell r="A11" t="str">
            <v xml:space="preserve">   (재 료 비  +  노 무 비)</v>
          </cell>
          <cell r="B11">
            <v>1326263</v>
          </cell>
          <cell r="C11">
            <v>0.38422000000000001</v>
          </cell>
          <cell r="D11">
            <v>1</v>
          </cell>
          <cell r="E11">
            <v>820857</v>
          </cell>
          <cell r="F11">
            <v>0.34883999999999998</v>
          </cell>
          <cell r="G11">
            <v>1</v>
          </cell>
          <cell r="H11">
            <v>3617070</v>
          </cell>
          <cell r="I11">
            <v>0.32361000000000001</v>
          </cell>
          <cell r="J11">
            <v>1</v>
          </cell>
          <cell r="K11" t="str">
            <v xml:space="preserve">   (재 료 비  +  노 무 비)</v>
          </cell>
          <cell r="L11">
            <v>201264</v>
          </cell>
          <cell r="M11">
            <v>0.58867999999999998</v>
          </cell>
          <cell r="N11">
            <v>1</v>
          </cell>
          <cell r="O11">
            <v>439818</v>
          </cell>
          <cell r="P11">
            <v>0.45172000000000001</v>
          </cell>
          <cell r="Q11">
            <v>1</v>
          </cell>
          <cell r="R11">
            <v>4923853</v>
          </cell>
          <cell r="S11">
            <v>0.34905999999999998</v>
          </cell>
          <cell r="T11">
            <v>1</v>
          </cell>
          <cell r="U11" t="str">
            <v xml:space="preserve">   (재 료 비  +  노 무 비)</v>
          </cell>
          <cell r="V11">
            <v>400453</v>
          </cell>
          <cell r="W11">
            <v>0.48254000000000002</v>
          </cell>
          <cell r="X11">
            <v>1</v>
          </cell>
          <cell r="Y11">
            <v>640027</v>
          </cell>
          <cell r="Z11">
            <v>0.39129000000000003</v>
          </cell>
          <cell r="AA11">
            <v>1</v>
          </cell>
          <cell r="AB11">
            <v>2736053</v>
          </cell>
          <cell r="AC11">
            <v>0.35809999999999997</v>
          </cell>
          <cell r="AD11">
            <v>1</v>
          </cell>
        </row>
        <row r="13">
          <cell r="A13" t="str">
            <v>3. 외        주        비</v>
          </cell>
          <cell r="B13">
            <v>1795062</v>
          </cell>
          <cell r="C13">
            <v>0.52002999999999999</v>
          </cell>
          <cell r="D13">
            <v>0</v>
          </cell>
          <cell r="E13">
            <v>1119318</v>
          </cell>
          <cell r="F13">
            <v>0.47567999999999999</v>
          </cell>
          <cell r="G13">
            <v>0</v>
          </cell>
          <cell r="H13">
            <v>6408556</v>
          </cell>
          <cell r="I13">
            <v>0.57335999999999998</v>
          </cell>
          <cell r="J13">
            <v>0</v>
          </cell>
          <cell r="K13" t="str">
            <v>3. 외        주        비</v>
          </cell>
          <cell r="L13">
            <v>98045</v>
          </cell>
          <cell r="M13">
            <v>0.28677000000000002</v>
          </cell>
          <cell r="N13">
            <v>0</v>
          </cell>
          <cell r="O13">
            <v>415658</v>
          </cell>
          <cell r="P13">
            <v>0.4269</v>
          </cell>
          <cell r="Q13">
            <v>0</v>
          </cell>
          <cell r="R13">
            <v>7606806</v>
          </cell>
          <cell r="S13">
            <v>0.53925000000000001</v>
          </cell>
          <cell r="T13">
            <v>0</v>
          </cell>
          <cell r="U13" t="str">
            <v>3. 외        주        비</v>
          </cell>
          <cell r="V13">
            <v>340924</v>
          </cell>
          <cell r="W13">
            <v>0.41081000000000001</v>
          </cell>
          <cell r="X13">
            <v>0</v>
          </cell>
          <cell r="Y13">
            <v>820604</v>
          </cell>
          <cell r="Z13">
            <v>0.50168999999999997</v>
          </cell>
          <cell r="AA13">
            <v>0</v>
          </cell>
          <cell r="AB13">
            <v>4036844</v>
          </cell>
          <cell r="AC13">
            <v>0.52836000000000005</v>
          </cell>
        </row>
        <row r="15">
          <cell r="A15" t="str">
            <v>4. 현    장      경    비</v>
          </cell>
          <cell r="B15">
            <v>330494</v>
          </cell>
          <cell r="C15">
            <v>9.5740000000000006E-2</v>
          </cell>
          <cell r="D15">
            <v>0</v>
          </cell>
          <cell r="E15">
            <v>412899</v>
          </cell>
          <cell r="F15">
            <v>0.17546999999999999</v>
          </cell>
          <cell r="G15">
            <v>0</v>
          </cell>
          <cell r="H15">
            <v>1151508</v>
          </cell>
          <cell r="I15">
            <v>0.10302</v>
          </cell>
          <cell r="J15">
            <v>0</v>
          </cell>
          <cell r="K15" t="str">
            <v>4. 현    장      경    비</v>
          </cell>
          <cell r="L15">
            <v>42578</v>
          </cell>
          <cell r="M15">
            <v>0.12454</v>
          </cell>
          <cell r="N15">
            <v>0</v>
          </cell>
          <cell r="O15">
            <v>118173</v>
          </cell>
          <cell r="P15">
            <v>0.12137000000000001</v>
          </cell>
          <cell r="Q15">
            <v>0</v>
          </cell>
          <cell r="R15">
            <v>1575558</v>
          </cell>
          <cell r="S15">
            <v>0.11169</v>
          </cell>
          <cell r="T15">
            <v>0</v>
          </cell>
          <cell r="U15" t="str">
            <v>4. 현    장      경    비</v>
          </cell>
          <cell r="V15">
            <v>88506</v>
          </cell>
          <cell r="W15">
            <v>0.10664999999999999</v>
          </cell>
          <cell r="X15">
            <v>0</v>
          </cell>
          <cell r="Y15">
            <v>175029</v>
          </cell>
          <cell r="Z15">
            <v>0.10700999999999999</v>
          </cell>
          <cell r="AA15">
            <v>0</v>
          </cell>
          <cell r="AB15">
            <v>887468</v>
          </cell>
          <cell r="AC15">
            <v>0.11616</v>
          </cell>
        </row>
        <row r="16">
          <cell r="A16" t="str">
            <v xml:space="preserve">   (1) 전      력      비</v>
          </cell>
          <cell r="B16">
            <v>2984</v>
          </cell>
          <cell r="C16">
            <v>8.5999999999999998E-4</v>
          </cell>
          <cell r="D16">
            <v>0</v>
          </cell>
          <cell r="E16">
            <v>1654</v>
          </cell>
          <cell r="F16">
            <v>6.9999999999999999E-4</v>
          </cell>
          <cell r="G16">
            <v>0</v>
          </cell>
          <cell r="H16">
            <v>2049</v>
          </cell>
          <cell r="I16">
            <v>1.8000000000000001E-4</v>
          </cell>
          <cell r="J16">
            <v>0</v>
          </cell>
          <cell r="K16" t="str">
            <v xml:space="preserve">   (1) 전      력      비</v>
          </cell>
          <cell r="L16">
            <v>134</v>
          </cell>
          <cell r="M16">
            <v>3.8999999999999999E-4</v>
          </cell>
          <cell r="N16">
            <v>0</v>
          </cell>
          <cell r="O16">
            <v>595</v>
          </cell>
          <cell r="P16">
            <v>6.0999999999999997E-4</v>
          </cell>
          <cell r="Q16">
            <v>0</v>
          </cell>
          <cell r="R16">
            <v>11776</v>
          </cell>
          <cell r="S16">
            <v>8.3000000000000001E-4</v>
          </cell>
          <cell r="T16">
            <v>0</v>
          </cell>
          <cell r="U16" t="str">
            <v xml:space="preserve">   (1) 전      력      비</v>
          </cell>
          <cell r="V16">
            <v>632</v>
          </cell>
          <cell r="W16">
            <v>7.6000000000000004E-4</v>
          </cell>
          <cell r="X16">
            <v>0</v>
          </cell>
          <cell r="Y16">
            <v>756</v>
          </cell>
          <cell r="Z16">
            <v>4.6000000000000001E-4</v>
          </cell>
          <cell r="AA16">
            <v>0</v>
          </cell>
          <cell r="AB16">
            <v>6685</v>
          </cell>
          <cell r="AC16">
            <v>8.7000000000000001E-4</v>
          </cell>
        </row>
        <row r="17">
          <cell r="A17" t="str">
            <v xml:space="preserve">   (2) 운      반      비</v>
          </cell>
          <cell r="B17">
            <v>10810</v>
          </cell>
          <cell r="C17">
            <v>3.13E-3</v>
          </cell>
          <cell r="D17" t="str">
            <v>개별계산</v>
          </cell>
          <cell r="E17">
            <v>27511</v>
          </cell>
          <cell r="F17">
            <v>1.1690000000000001E-2</v>
          </cell>
          <cell r="G17" t="str">
            <v>개별계산</v>
          </cell>
          <cell r="H17">
            <v>101078</v>
          </cell>
          <cell r="I17">
            <v>9.0399999999999994E-3</v>
          </cell>
          <cell r="J17" t="str">
            <v>개별계산</v>
          </cell>
          <cell r="K17" t="str">
            <v xml:space="preserve">   (2) 운      반      비</v>
          </cell>
          <cell r="L17">
            <v>2598</v>
          </cell>
          <cell r="M17">
            <v>7.6E-3</v>
          </cell>
          <cell r="N17" t="str">
            <v>개별계산</v>
          </cell>
          <cell r="O17">
            <v>7587</v>
          </cell>
          <cell r="P17">
            <v>7.79E-3</v>
          </cell>
          <cell r="Q17" t="str">
            <v>개별계산</v>
          </cell>
          <cell r="R17">
            <v>68040</v>
          </cell>
          <cell r="S17">
            <v>4.8199999999999996E-3</v>
          </cell>
          <cell r="T17" t="str">
            <v>개별계산</v>
          </cell>
          <cell r="U17" t="str">
            <v xml:space="preserve">   (2) 운      반      비</v>
          </cell>
          <cell r="V17">
            <v>5153</v>
          </cell>
          <cell r="W17">
            <v>6.2100000000000002E-3</v>
          </cell>
          <cell r="X17" t="str">
            <v>개별계산</v>
          </cell>
          <cell r="Y17">
            <v>10060</v>
          </cell>
          <cell r="Z17">
            <v>6.1500000000000001E-3</v>
          </cell>
          <cell r="AA17" t="str">
            <v>개별계산</v>
          </cell>
          <cell r="AB17">
            <v>38778</v>
          </cell>
          <cell r="AC17">
            <v>5.0800000000000003E-3</v>
          </cell>
          <cell r="AD17" t="str">
            <v>개별계산</v>
          </cell>
        </row>
        <row r="18">
          <cell r="A18" t="str">
            <v xml:space="preserve">   (3) 기   계    경   비</v>
          </cell>
          <cell r="B18">
            <v>57736</v>
          </cell>
          <cell r="C18">
            <v>1.6729999999999998E-2</v>
          </cell>
          <cell r="D18" t="str">
            <v>개별계산</v>
          </cell>
          <cell r="E18">
            <v>199247</v>
          </cell>
          <cell r="F18">
            <v>8.4669999999999995E-2</v>
          </cell>
          <cell r="G18" t="str">
            <v>개별계산</v>
          </cell>
          <cell r="H18">
            <v>238441</v>
          </cell>
          <cell r="I18">
            <v>2.1329999999999998E-2</v>
          </cell>
          <cell r="J18" t="str">
            <v>개별계산</v>
          </cell>
          <cell r="K18" t="str">
            <v xml:space="preserve">   (3) 기   계    경   비</v>
          </cell>
          <cell r="L18">
            <v>20486</v>
          </cell>
          <cell r="M18">
            <v>5.9920000000000001E-2</v>
          </cell>
          <cell r="N18" t="str">
            <v>개별계산</v>
          </cell>
          <cell r="O18">
            <v>51506</v>
          </cell>
          <cell r="P18">
            <v>5.2900000000000003E-2</v>
          </cell>
          <cell r="Q18" t="str">
            <v>개별계산</v>
          </cell>
          <cell r="R18">
            <v>378003</v>
          </cell>
          <cell r="S18">
            <v>2.6800000000000001E-2</v>
          </cell>
          <cell r="T18" t="str">
            <v>개별계산</v>
          </cell>
          <cell r="U18" t="str">
            <v xml:space="preserve">   (3) 기   계    경   비</v>
          </cell>
          <cell r="V18">
            <v>34434</v>
          </cell>
          <cell r="W18">
            <v>4.1489999999999999E-2</v>
          </cell>
          <cell r="X18" t="str">
            <v>개별계산</v>
          </cell>
          <cell r="Y18">
            <v>68719</v>
          </cell>
          <cell r="Z18">
            <v>4.2009999999999999E-2</v>
          </cell>
          <cell r="AA18" t="str">
            <v>개별계산</v>
          </cell>
          <cell r="AB18">
            <v>215197</v>
          </cell>
          <cell r="AC18">
            <v>2.8170000000000001E-2</v>
          </cell>
          <cell r="AD18" t="str">
            <v>개별계산</v>
          </cell>
        </row>
        <row r="19">
          <cell r="A19" t="str">
            <v xml:space="preserve">   (4) 특 허 권  사 용 료</v>
          </cell>
          <cell r="B19">
            <v>174</v>
          </cell>
          <cell r="C19">
            <v>5.0000000000000002E-5</v>
          </cell>
          <cell r="D19">
            <v>0</v>
          </cell>
          <cell r="E19">
            <v>81</v>
          </cell>
          <cell r="F19">
            <v>3.0000000000000001E-5</v>
          </cell>
          <cell r="G19">
            <v>0</v>
          </cell>
          <cell r="H19">
            <v>0</v>
          </cell>
          <cell r="I19" t="str">
            <v xml:space="preserve"> </v>
          </cell>
          <cell r="J19">
            <v>0</v>
          </cell>
          <cell r="K19" t="str">
            <v xml:space="preserve">   (4) 특 허 권  사 용 료</v>
          </cell>
          <cell r="L19">
            <v>36</v>
          </cell>
          <cell r="M19">
            <v>1.1E-4</v>
          </cell>
          <cell r="N19">
            <v>0</v>
          </cell>
          <cell r="O19">
            <v>42</v>
          </cell>
          <cell r="P19">
            <v>4.0000000000000003E-5</v>
          </cell>
          <cell r="Q19">
            <v>0</v>
          </cell>
          <cell r="R19">
            <v>591</v>
          </cell>
          <cell r="S19">
            <v>4.0000000000000003E-5</v>
          </cell>
          <cell r="T19">
            <v>0</v>
          </cell>
          <cell r="U19" t="str">
            <v xml:space="preserve">   (4) 특 허 권  사 용 료</v>
          </cell>
          <cell r="V19">
            <v>111</v>
          </cell>
          <cell r="W19">
            <v>1.2999999999999999E-4</v>
          </cell>
          <cell r="X19">
            <v>0</v>
          </cell>
          <cell r="Y19">
            <v>120</v>
          </cell>
          <cell r="Z19">
            <v>6.9999999999999994E-5</v>
          </cell>
          <cell r="AA19">
            <v>0</v>
          </cell>
          <cell r="AB19">
            <v>200</v>
          </cell>
          <cell r="AC19">
            <v>3.0000000000000001E-5</v>
          </cell>
        </row>
        <row r="20">
          <cell r="A20" t="str">
            <v xml:space="preserve">   (5) 기      술      료</v>
          </cell>
          <cell r="B20">
            <v>1069</v>
          </cell>
          <cell r="C20">
            <v>3.1E-4</v>
          </cell>
          <cell r="D20">
            <v>0</v>
          </cell>
          <cell r="E20">
            <v>210</v>
          </cell>
          <cell r="F20">
            <v>9.0000000000000006E-5</v>
          </cell>
          <cell r="G20">
            <v>0</v>
          </cell>
          <cell r="H20">
            <v>777</v>
          </cell>
          <cell r="I20">
            <v>6.9999999999999994E-5</v>
          </cell>
          <cell r="J20">
            <v>0</v>
          </cell>
          <cell r="K20" t="str">
            <v xml:space="preserve">   (5) 기      술      료</v>
          </cell>
          <cell r="L20">
            <v>16</v>
          </cell>
          <cell r="M20">
            <v>5.0000000000000002E-5</v>
          </cell>
          <cell r="N20">
            <v>0</v>
          </cell>
          <cell r="O20">
            <v>103</v>
          </cell>
          <cell r="P20">
            <v>1.1E-4</v>
          </cell>
          <cell r="Q20">
            <v>0</v>
          </cell>
          <cell r="R20">
            <v>3965</v>
          </cell>
          <cell r="S20">
            <v>2.7999999999999998E-4</v>
          </cell>
          <cell r="T20">
            <v>0</v>
          </cell>
          <cell r="U20" t="str">
            <v xml:space="preserve">   (5) 기      술      료</v>
          </cell>
          <cell r="V20">
            <v>44</v>
          </cell>
          <cell r="W20">
            <v>5.0000000000000002E-5</v>
          </cell>
          <cell r="X20">
            <v>0</v>
          </cell>
          <cell r="Y20">
            <v>80</v>
          </cell>
          <cell r="Z20">
            <v>5.0000000000000002E-5</v>
          </cell>
          <cell r="AA20">
            <v>0</v>
          </cell>
          <cell r="AB20">
            <v>2448</v>
          </cell>
          <cell r="AC20">
            <v>3.2000000000000003E-4</v>
          </cell>
        </row>
        <row r="21">
          <cell r="A21" t="str">
            <v xml:space="preserve">   (6) 품  질  관  리  비</v>
          </cell>
          <cell r="B21">
            <v>562</v>
          </cell>
          <cell r="C21">
            <v>1.6000000000000001E-4</v>
          </cell>
          <cell r="D21">
            <v>0</v>
          </cell>
          <cell r="E21">
            <v>421</v>
          </cell>
          <cell r="F21">
            <v>1.8000000000000001E-4</v>
          </cell>
          <cell r="G21">
            <v>0</v>
          </cell>
          <cell r="H21">
            <v>5065</v>
          </cell>
          <cell r="I21">
            <v>4.4999999999999999E-4</v>
          </cell>
          <cell r="J21">
            <v>0</v>
          </cell>
          <cell r="K21" t="str">
            <v xml:space="preserve">   (6) 품  질  관  리  비</v>
          </cell>
          <cell r="L21">
            <v>20</v>
          </cell>
          <cell r="M21">
            <v>6.0000000000000002E-5</v>
          </cell>
          <cell r="N21">
            <v>0</v>
          </cell>
          <cell r="O21">
            <v>104</v>
          </cell>
          <cell r="P21">
            <v>1.1E-4</v>
          </cell>
          <cell r="Q21">
            <v>0</v>
          </cell>
          <cell r="R21">
            <v>2863</v>
          </cell>
          <cell r="S21">
            <v>2.0000000000000001E-4</v>
          </cell>
          <cell r="T21">
            <v>0</v>
          </cell>
          <cell r="U21" t="str">
            <v xml:space="preserve">   (6) 품  질  관  리  비</v>
          </cell>
          <cell r="V21">
            <v>74</v>
          </cell>
          <cell r="W21">
            <v>9.0000000000000006E-5</v>
          </cell>
          <cell r="X21">
            <v>0</v>
          </cell>
          <cell r="Y21">
            <v>221</v>
          </cell>
          <cell r="Z21">
            <v>1.3999999999999999E-4</v>
          </cell>
          <cell r="AA21">
            <v>0</v>
          </cell>
          <cell r="AB21">
            <v>1580</v>
          </cell>
          <cell r="AC21">
            <v>2.1000000000000001E-4</v>
          </cell>
        </row>
        <row r="22">
          <cell r="A22" t="str">
            <v xml:space="preserve">   (7) 가      설      비</v>
          </cell>
          <cell r="B22">
            <v>4695</v>
          </cell>
          <cell r="C22">
            <v>1.3600000000000001E-3</v>
          </cell>
          <cell r="D22">
            <v>0</v>
          </cell>
          <cell r="E22">
            <v>3662</v>
          </cell>
          <cell r="F22">
            <v>1.56E-3</v>
          </cell>
          <cell r="G22">
            <v>0</v>
          </cell>
          <cell r="H22">
            <v>12124</v>
          </cell>
          <cell r="I22">
            <v>1.08E-3</v>
          </cell>
          <cell r="J22">
            <v>0</v>
          </cell>
          <cell r="K22" t="str">
            <v xml:space="preserve">   (7) 가      설      비</v>
          </cell>
          <cell r="L22">
            <v>433</v>
          </cell>
          <cell r="M22">
            <v>1.2700000000000001E-3</v>
          </cell>
          <cell r="N22">
            <v>0</v>
          </cell>
          <cell r="O22">
            <v>1509</v>
          </cell>
          <cell r="P22">
            <v>1.5499999999999999E-3</v>
          </cell>
          <cell r="Q22">
            <v>0</v>
          </cell>
          <cell r="R22">
            <v>19116</v>
          </cell>
          <cell r="S22">
            <v>1.3600000000000001E-3</v>
          </cell>
          <cell r="T22">
            <v>0</v>
          </cell>
          <cell r="U22" t="str">
            <v xml:space="preserve">   (7) 가      설      비</v>
          </cell>
          <cell r="V22">
            <v>827</v>
          </cell>
          <cell r="W22">
            <v>1E-3</v>
          </cell>
          <cell r="X22">
            <v>0</v>
          </cell>
          <cell r="Y22">
            <v>1621</v>
          </cell>
          <cell r="Z22">
            <v>9.8999999999999999E-4</v>
          </cell>
          <cell r="AA22">
            <v>0</v>
          </cell>
          <cell r="AB22">
            <v>11694</v>
          </cell>
          <cell r="AC22">
            <v>1.5299999999999999E-3</v>
          </cell>
        </row>
        <row r="23">
          <cell r="A23" t="str">
            <v xml:space="preserve">   (8) 지  급  임  차  료</v>
          </cell>
          <cell r="B23">
            <v>11620</v>
          </cell>
          <cell r="C23">
            <v>3.3700000000000002E-3</v>
          </cell>
          <cell r="D23">
            <v>0</v>
          </cell>
          <cell r="E23">
            <v>24842</v>
          </cell>
          <cell r="F23">
            <v>1.056E-2</v>
          </cell>
          <cell r="G23">
            <v>0</v>
          </cell>
          <cell r="H23">
            <v>28945</v>
          </cell>
          <cell r="I23">
            <v>2.5899999999999999E-3</v>
          </cell>
          <cell r="J23">
            <v>0</v>
          </cell>
          <cell r="K23" t="str">
            <v xml:space="preserve">   (8) 지  급  임  차  료</v>
          </cell>
          <cell r="L23">
            <v>1065</v>
          </cell>
          <cell r="M23">
            <v>3.1199999999999999E-3</v>
          </cell>
          <cell r="N23">
            <v>0</v>
          </cell>
          <cell r="O23">
            <v>3906</v>
          </cell>
          <cell r="P23">
            <v>4.0099999999999997E-3</v>
          </cell>
          <cell r="Q23">
            <v>0</v>
          </cell>
          <cell r="R23">
            <v>72832</v>
          </cell>
          <cell r="S23">
            <v>5.1599999999999997E-3</v>
          </cell>
          <cell r="T23">
            <v>0</v>
          </cell>
          <cell r="U23" t="str">
            <v xml:space="preserve">   (8) 지  급  임  차  료</v>
          </cell>
          <cell r="V23">
            <v>2695</v>
          </cell>
          <cell r="W23">
            <v>3.2499999999999999E-3</v>
          </cell>
          <cell r="X23">
            <v>0</v>
          </cell>
          <cell r="Y23">
            <v>4821</v>
          </cell>
          <cell r="Z23">
            <v>2.9499999999999999E-3</v>
          </cell>
          <cell r="AA23">
            <v>0</v>
          </cell>
          <cell r="AB23">
            <v>43025</v>
          </cell>
          <cell r="AC23">
            <v>5.6299999999999996E-3</v>
          </cell>
        </row>
        <row r="24">
          <cell r="A24" t="str">
            <v xml:space="preserve">   (9) 보      험      료</v>
          </cell>
          <cell r="B24">
            <v>22684</v>
          </cell>
          <cell r="C24">
            <v>6.5700000000000003E-3</v>
          </cell>
          <cell r="D24" t="str">
            <v>개별계산</v>
          </cell>
          <cell r="E24">
            <v>18494</v>
          </cell>
          <cell r="F24">
            <v>7.8600000000000007E-3</v>
          </cell>
          <cell r="G24" t="str">
            <v>개별계산</v>
          </cell>
          <cell r="H24">
            <v>78841</v>
          </cell>
          <cell r="I24">
            <v>7.0499999999999998E-3</v>
          </cell>
          <cell r="J24" t="str">
            <v>개별계산</v>
          </cell>
          <cell r="K24" t="str">
            <v xml:space="preserve">   (9) 보      험      료</v>
          </cell>
          <cell r="L24">
            <v>2621</v>
          </cell>
          <cell r="M24">
            <v>7.6699999999999997E-3</v>
          </cell>
          <cell r="N24" t="str">
            <v>개별계산</v>
          </cell>
          <cell r="O24">
            <v>6851</v>
          </cell>
          <cell r="P24">
            <v>7.0400000000000003E-3</v>
          </cell>
          <cell r="Q24" t="str">
            <v>개별계산</v>
          </cell>
          <cell r="R24">
            <v>96119</v>
          </cell>
          <cell r="S24">
            <v>6.8100000000000001E-3</v>
          </cell>
          <cell r="T24" t="str">
            <v>개별계산</v>
          </cell>
          <cell r="U24" t="str">
            <v xml:space="preserve">   (9) 보      험      료</v>
          </cell>
          <cell r="V24">
            <v>5838</v>
          </cell>
          <cell r="W24">
            <v>7.0299999999999998E-3</v>
          </cell>
          <cell r="X24" t="str">
            <v>개별계산</v>
          </cell>
          <cell r="Y24">
            <v>13414</v>
          </cell>
          <cell r="Z24">
            <v>8.2000000000000007E-3</v>
          </cell>
          <cell r="AA24" t="str">
            <v>개별계산</v>
          </cell>
          <cell r="AB24">
            <v>49692</v>
          </cell>
          <cell r="AC24">
            <v>6.4999999999999997E-3</v>
          </cell>
          <cell r="AD24" t="str">
            <v>개별계산</v>
          </cell>
        </row>
        <row r="25">
          <cell r="A25" t="str">
            <v xml:space="preserve">  (10) 보      관      비</v>
          </cell>
          <cell r="B25">
            <v>353</v>
          </cell>
          <cell r="C25">
            <v>1E-4</v>
          </cell>
          <cell r="D25">
            <v>0</v>
          </cell>
          <cell r="E25">
            <v>486</v>
          </cell>
          <cell r="F25">
            <v>2.1000000000000001E-4</v>
          </cell>
          <cell r="G25">
            <v>0</v>
          </cell>
          <cell r="H25">
            <v>2382</v>
          </cell>
          <cell r="I25">
            <v>0</v>
          </cell>
          <cell r="J25">
            <v>0</v>
          </cell>
          <cell r="K25" t="str">
            <v xml:space="preserve">  (10) 보      관      비</v>
          </cell>
          <cell r="L25">
            <v>86</v>
          </cell>
          <cell r="M25">
            <v>2.5000000000000001E-4</v>
          </cell>
          <cell r="N25">
            <v>0</v>
          </cell>
          <cell r="O25">
            <v>244</v>
          </cell>
          <cell r="P25">
            <v>2.5000000000000001E-4</v>
          </cell>
          <cell r="Q25">
            <v>0</v>
          </cell>
          <cell r="R25">
            <v>1480</v>
          </cell>
          <cell r="S25">
            <v>1E-4</v>
          </cell>
          <cell r="T25">
            <v>0</v>
          </cell>
          <cell r="U25" t="str">
            <v xml:space="preserve">  (10) 보      관      비</v>
          </cell>
          <cell r="V25">
            <v>111</v>
          </cell>
          <cell r="W25">
            <v>1.2999999999999999E-4</v>
          </cell>
          <cell r="X25">
            <v>0</v>
          </cell>
          <cell r="Y25">
            <v>322</v>
          </cell>
          <cell r="Z25">
            <v>2.0000000000000001E-4</v>
          </cell>
          <cell r="AA25">
            <v>0</v>
          </cell>
          <cell r="AB25">
            <v>877</v>
          </cell>
          <cell r="AC25">
            <v>1.1E-4</v>
          </cell>
        </row>
        <row r="26">
          <cell r="A26" t="str">
            <v xml:space="preserve">  (11) 외  주  가  공  비</v>
          </cell>
          <cell r="B26">
            <v>8337</v>
          </cell>
          <cell r="C26">
            <v>2.4199999999999998E-3</v>
          </cell>
          <cell r="D26">
            <v>0</v>
          </cell>
          <cell r="E26">
            <v>4158</v>
          </cell>
          <cell r="F26">
            <v>1.7700000000000001E-3</v>
          </cell>
          <cell r="G26">
            <v>0</v>
          </cell>
          <cell r="H26">
            <v>21853</v>
          </cell>
          <cell r="I26">
            <v>1.9599999999999999E-3</v>
          </cell>
          <cell r="J26">
            <v>0</v>
          </cell>
          <cell r="K26" t="str">
            <v xml:space="preserve">  (11) 외  주  가  공  비</v>
          </cell>
          <cell r="L26">
            <v>1353</v>
          </cell>
          <cell r="M26">
            <v>3.96E-3</v>
          </cell>
          <cell r="N26">
            <v>0</v>
          </cell>
          <cell r="O26">
            <v>4396</v>
          </cell>
          <cell r="P26">
            <v>4.5100000000000001E-3</v>
          </cell>
          <cell r="Q26">
            <v>0</v>
          </cell>
          <cell r="R26">
            <v>24457</v>
          </cell>
          <cell r="S26">
            <v>1.73E-3</v>
          </cell>
          <cell r="T26">
            <v>0</v>
          </cell>
          <cell r="U26" t="str">
            <v xml:space="preserve">  (11) 외  주  가  공  비</v>
          </cell>
          <cell r="V26">
            <v>2935</v>
          </cell>
          <cell r="W26">
            <v>3.5400000000000002E-3</v>
          </cell>
          <cell r="X26">
            <v>0</v>
          </cell>
          <cell r="Y26">
            <v>4419</v>
          </cell>
          <cell r="Z26">
            <v>2.7000000000000001E-3</v>
          </cell>
          <cell r="AA26">
            <v>0</v>
          </cell>
          <cell r="AB26">
            <v>15059</v>
          </cell>
          <cell r="AC26">
            <v>1.97E-3</v>
          </cell>
        </row>
        <row r="27">
          <cell r="A27" t="str">
            <v xml:space="preserve">  (12) 안  전  관  리  비</v>
          </cell>
          <cell r="B27">
            <v>5060</v>
          </cell>
          <cell r="C27">
            <v>1.47E-3</v>
          </cell>
          <cell r="D27" t="str">
            <v>개별계산</v>
          </cell>
          <cell r="E27">
            <v>5663</v>
          </cell>
          <cell r="F27">
            <v>2.4099999999999998E-3</v>
          </cell>
          <cell r="G27" t="str">
            <v>개별계산</v>
          </cell>
          <cell r="H27">
            <v>23247</v>
          </cell>
          <cell r="I27">
            <v>2.0799999999999998E-3</v>
          </cell>
          <cell r="J27" t="str">
            <v>개별계산</v>
          </cell>
          <cell r="K27" t="str">
            <v xml:space="preserve">  (12) 안  전  관  리  비</v>
          </cell>
          <cell r="L27">
            <v>645</v>
          </cell>
          <cell r="M27">
            <v>1.89E-3</v>
          </cell>
          <cell r="N27" t="str">
            <v>개별계산</v>
          </cell>
          <cell r="O27">
            <v>1833</v>
          </cell>
          <cell r="P27">
            <v>1.8799999999999999E-3</v>
          </cell>
          <cell r="Q27" t="str">
            <v>개별계산</v>
          </cell>
          <cell r="R27">
            <v>23548</v>
          </cell>
          <cell r="S27">
            <v>1.67E-3</v>
          </cell>
          <cell r="T27" t="str">
            <v>개별계산</v>
          </cell>
          <cell r="U27" t="str">
            <v xml:space="preserve">  (12) 안  전  관  리  비</v>
          </cell>
          <cell r="V27">
            <v>1967</v>
          </cell>
          <cell r="W27">
            <v>2.3700000000000001E-3</v>
          </cell>
          <cell r="X27" t="str">
            <v>개별계산</v>
          </cell>
          <cell r="Y27">
            <v>2820</v>
          </cell>
          <cell r="Z27">
            <v>1.72E-3</v>
          </cell>
          <cell r="AA27" t="str">
            <v>개별계산</v>
          </cell>
          <cell r="AB27">
            <v>12469</v>
          </cell>
          <cell r="AC27">
            <v>1.6299999999999999E-3</v>
          </cell>
          <cell r="AD27" t="str">
            <v>개별계산</v>
          </cell>
        </row>
        <row r="28">
          <cell r="A28" t="str">
            <v xml:space="preserve">  (13) 수  도  광  열  비</v>
          </cell>
          <cell r="B28">
            <v>9094</v>
          </cell>
          <cell r="C28">
            <v>2.63E-3</v>
          </cell>
          <cell r="D28">
            <v>6.8599999999999998E-3</v>
          </cell>
          <cell r="E28">
            <v>4697</v>
          </cell>
          <cell r="F28">
            <v>2E-3</v>
          </cell>
          <cell r="G28">
            <v>5.7200000000000003E-3</v>
          </cell>
          <cell r="H28">
            <v>10966</v>
          </cell>
          <cell r="I28">
            <v>9.7999999999999997E-4</v>
          </cell>
          <cell r="J28">
            <v>3.0300000000000001E-3</v>
          </cell>
          <cell r="K28" t="str">
            <v xml:space="preserve">  (13) 수  도  광  열  비</v>
          </cell>
          <cell r="L28">
            <v>278</v>
          </cell>
          <cell r="M28">
            <v>8.0999999999999996E-4</v>
          </cell>
          <cell r="N28">
            <v>1.3799999999999999E-3</v>
          </cell>
          <cell r="O28">
            <v>1292</v>
          </cell>
          <cell r="P28">
            <v>1.33E-3</v>
          </cell>
          <cell r="Q28">
            <v>2.9399999999999999E-3</v>
          </cell>
          <cell r="R28">
            <v>37457</v>
          </cell>
          <cell r="S28">
            <v>2.66E-3</v>
          </cell>
          <cell r="T28">
            <v>7.6099999999999996E-3</v>
          </cell>
          <cell r="U28" t="str">
            <v xml:space="preserve">  (13) 수  도  광  열  비</v>
          </cell>
          <cell r="V28">
            <v>916</v>
          </cell>
          <cell r="W28">
            <v>1.1000000000000001E-3</v>
          </cell>
          <cell r="X28">
            <v>2.2899999999999999E-3</v>
          </cell>
          <cell r="Y28">
            <v>1759</v>
          </cell>
          <cell r="Z28">
            <v>1.08E-3</v>
          </cell>
          <cell r="AA28">
            <v>2.7499999999999998E-3</v>
          </cell>
          <cell r="AB28">
            <v>22032</v>
          </cell>
          <cell r="AC28">
            <v>2.8800000000000002E-3</v>
          </cell>
          <cell r="AD28">
            <v>8.0499999999999999E-3</v>
          </cell>
        </row>
        <row r="29">
          <cell r="A29" t="str">
            <v xml:space="preserve">  (14) 연  구  개  발  비</v>
          </cell>
          <cell r="B29">
            <v>1858</v>
          </cell>
          <cell r="C29">
            <v>5.4000000000000001E-4</v>
          </cell>
          <cell r="D29">
            <v>0</v>
          </cell>
          <cell r="E29">
            <v>1329</v>
          </cell>
          <cell r="F29">
            <v>5.5999999999999995E-4</v>
          </cell>
          <cell r="G29">
            <v>0</v>
          </cell>
          <cell r="H29">
            <v>8068</v>
          </cell>
          <cell r="I29">
            <v>7.2000000000000005E-4</v>
          </cell>
          <cell r="J29">
            <v>0</v>
          </cell>
          <cell r="K29" t="str">
            <v xml:space="preserve">  (14) 연  구  개  발  비</v>
          </cell>
          <cell r="L29">
            <v>8</v>
          </cell>
          <cell r="M29">
            <v>2.0000000000000002E-5</v>
          </cell>
          <cell r="N29">
            <v>0</v>
          </cell>
          <cell r="O29">
            <v>74</v>
          </cell>
          <cell r="P29">
            <v>8.0000000000000007E-5</v>
          </cell>
          <cell r="Q29">
            <v>0</v>
          </cell>
          <cell r="R29">
            <v>9385</v>
          </cell>
          <cell r="S29">
            <v>6.7000000000000002E-4</v>
          </cell>
          <cell r="T29">
            <v>0</v>
          </cell>
          <cell r="U29" t="str">
            <v xml:space="preserve">  (14) 연  구  개  발  비</v>
          </cell>
          <cell r="V29">
            <v>54</v>
          </cell>
          <cell r="W29">
            <v>6.9999999999999994E-5</v>
          </cell>
          <cell r="X29">
            <v>0</v>
          </cell>
          <cell r="Y29">
            <v>423</v>
          </cell>
          <cell r="Z29">
            <v>2.5999999999999998E-4</v>
          </cell>
          <cell r="AA29">
            <v>0</v>
          </cell>
          <cell r="AB29">
            <v>5241</v>
          </cell>
          <cell r="AC29">
            <v>6.8999999999999997E-4</v>
          </cell>
        </row>
        <row r="30">
          <cell r="A30" t="str">
            <v xml:space="preserve">  (15) 복  리  후  생  비</v>
          </cell>
          <cell r="B30">
            <v>28988</v>
          </cell>
          <cell r="C30">
            <v>8.3999999999999995E-3</v>
          </cell>
          <cell r="D30">
            <v>2.1860000000000001E-2</v>
          </cell>
          <cell r="E30">
            <v>30834</v>
          </cell>
          <cell r="F30">
            <v>1.3100000000000001E-2</v>
          </cell>
          <cell r="G30">
            <v>3.7560000000000003E-2</v>
          </cell>
          <cell r="H30">
            <v>149586</v>
          </cell>
          <cell r="I30">
            <v>1.338E-2</v>
          </cell>
          <cell r="J30">
            <v>4.1360000000000001E-2</v>
          </cell>
          <cell r="K30" t="str">
            <v xml:space="preserve">  (15) 복  리  후  생  비</v>
          </cell>
          <cell r="L30">
            <v>3547</v>
          </cell>
          <cell r="M30">
            <v>1.0370000000000001E-2</v>
          </cell>
          <cell r="N30">
            <v>1.762E-2</v>
          </cell>
          <cell r="O30">
            <v>10151</v>
          </cell>
          <cell r="P30">
            <v>1.043E-2</v>
          </cell>
          <cell r="Q30">
            <v>2.308E-2</v>
          </cell>
          <cell r="R30">
            <v>135078</v>
          </cell>
          <cell r="S30">
            <v>9.58E-3</v>
          </cell>
          <cell r="T30">
            <v>2.743E-2</v>
          </cell>
          <cell r="U30" t="str">
            <v xml:space="preserve">  (15) 복  리  후  생  비</v>
          </cell>
          <cell r="V30">
            <v>7801</v>
          </cell>
          <cell r="W30">
            <v>9.4000000000000004E-3</v>
          </cell>
          <cell r="X30">
            <v>1.9480000000000001E-2</v>
          </cell>
          <cell r="Y30">
            <v>16050</v>
          </cell>
          <cell r="Z30">
            <v>9.8099999999999993E-3</v>
          </cell>
          <cell r="AA30">
            <v>2.5080000000000002E-2</v>
          </cell>
          <cell r="AB30">
            <v>74495</v>
          </cell>
          <cell r="AC30">
            <v>9.75E-3</v>
          </cell>
          <cell r="AD30">
            <v>2.7230000000000001E-2</v>
          </cell>
        </row>
        <row r="31">
          <cell r="A31" t="str">
            <v xml:space="preserve">  (16) 소   모    품   비</v>
          </cell>
          <cell r="B31">
            <v>15988</v>
          </cell>
          <cell r="C31">
            <v>4.6299999999999996E-3</v>
          </cell>
          <cell r="D31">
            <v>1.205E-2</v>
          </cell>
          <cell r="E31">
            <v>11965</v>
          </cell>
          <cell r="F31">
            <v>5.0800000000000003E-3</v>
          </cell>
          <cell r="G31">
            <v>1.4579999999999999E-2</v>
          </cell>
          <cell r="H31">
            <v>37456</v>
          </cell>
          <cell r="I31">
            <v>3.3500000000000001E-3</v>
          </cell>
          <cell r="J31">
            <v>1.0359999999999999E-2</v>
          </cell>
          <cell r="K31" t="str">
            <v xml:space="preserve">  (16) 소   모    품   비</v>
          </cell>
          <cell r="L31">
            <v>2728</v>
          </cell>
          <cell r="M31">
            <v>7.9799999999999992E-3</v>
          </cell>
          <cell r="N31">
            <v>1.355E-2</v>
          </cell>
          <cell r="O31">
            <v>5979</v>
          </cell>
          <cell r="P31">
            <v>6.1399999999999996E-3</v>
          </cell>
          <cell r="Q31">
            <v>1.359E-2</v>
          </cell>
          <cell r="R31">
            <v>59765</v>
          </cell>
          <cell r="S31">
            <v>4.2399999999999998E-3</v>
          </cell>
          <cell r="T31">
            <v>1.214E-2</v>
          </cell>
          <cell r="U31" t="str">
            <v xml:space="preserve">  (16) 소   모    품   비</v>
          </cell>
          <cell r="V31">
            <v>5171</v>
          </cell>
          <cell r="W31">
            <v>6.2300000000000003E-3</v>
          </cell>
          <cell r="X31">
            <v>1.291E-2</v>
          </cell>
          <cell r="Y31">
            <v>9032</v>
          </cell>
          <cell r="Z31">
            <v>5.5199999999999997E-3</v>
          </cell>
          <cell r="AA31">
            <v>1.4109999999999999E-2</v>
          </cell>
          <cell r="AB31">
            <v>32432</v>
          </cell>
          <cell r="AC31">
            <v>4.2399999999999998E-3</v>
          </cell>
          <cell r="AD31">
            <v>1.1849999999999999E-2</v>
          </cell>
        </row>
        <row r="32">
          <cell r="A32" t="str">
            <v xml:space="preserve">  (17) 여비.교통비.통신비</v>
          </cell>
          <cell r="B32">
            <v>5295</v>
          </cell>
          <cell r="C32">
            <v>1.5299999999999999E-3</v>
          </cell>
          <cell r="D32">
            <v>3.9899999999999996E-3</v>
          </cell>
          <cell r="E32">
            <v>6170</v>
          </cell>
          <cell r="F32">
            <v>2.6199999999999999E-3</v>
          </cell>
          <cell r="G32">
            <v>7.5199999999999998E-3</v>
          </cell>
          <cell r="H32">
            <v>62232</v>
          </cell>
          <cell r="I32">
            <v>5.5700000000000003E-3</v>
          </cell>
          <cell r="J32">
            <v>1.721E-2</v>
          </cell>
          <cell r="K32" t="str">
            <v xml:space="preserve">  (17) 여비.교통비.통신비</v>
          </cell>
          <cell r="L32">
            <v>509</v>
          </cell>
          <cell r="M32">
            <v>1.49E-3</v>
          </cell>
          <cell r="N32">
            <v>2.5300000000000001E-3</v>
          </cell>
          <cell r="O32">
            <v>1643</v>
          </cell>
          <cell r="P32">
            <v>1.6900000000000001E-3</v>
          </cell>
          <cell r="Q32">
            <v>3.7399999999999998E-3</v>
          </cell>
          <cell r="R32">
            <v>29779</v>
          </cell>
          <cell r="S32">
            <v>2.1099999999999999E-3</v>
          </cell>
          <cell r="T32">
            <v>6.0499999999999998E-3</v>
          </cell>
          <cell r="U32" t="str">
            <v xml:space="preserve">  (17) 여비.교통비.통신비</v>
          </cell>
          <cell r="V32">
            <v>1493</v>
          </cell>
          <cell r="W32">
            <v>1.8E-3</v>
          </cell>
          <cell r="X32">
            <v>3.7299999999999998E-3</v>
          </cell>
          <cell r="Y32">
            <v>3160</v>
          </cell>
          <cell r="Z32">
            <v>1.9300000000000001E-3</v>
          </cell>
          <cell r="AA32">
            <v>4.9399999999999999E-3</v>
          </cell>
          <cell r="AB32">
            <v>15855</v>
          </cell>
          <cell r="AC32">
            <v>2.0799999999999998E-3</v>
          </cell>
          <cell r="AD32">
            <v>5.79E-3</v>
          </cell>
        </row>
        <row r="33">
          <cell r="A33" t="str">
            <v xml:space="preserve">  (18) 세  금  과  공  과</v>
          </cell>
          <cell r="B33">
            <v>26387</v>
          </cell>
          <cell r="C33">
            <v>7.6400000000000001E-3</v>
          </cell>
          <cell r="D33">
            <v>1.9900000000000001E-2</v>
          </cell>
          <cell r="E33">
            <v>2587</v>
          </cell>
          <cell r="F33">
            <v>1.1000000000000001E-3</v>
          </cell>
          <cell r="G33">
            <v>3.15E-3</v>
          </cell>
          <cell r="H33">
            <v>61606</v>
          </cell>
          <cell r="I33">
            <v>5.5100000000000001E-3</v>
          </cell>
          <cell r="J33">
            <v>1.703E-2</v>
          </cell>
          <cell r="K33" t="str">
            <v xml:space="preserve">  (18) 세  금  과  공  과</v>
          </cell>
          <cell r="L33">
            <v>298</v>
          </cell>
          <cell r="M33">
            <v>8.7000000000000001E-4</v>
          </cell>
          <cell r="N33">
            <v>1.48E-3</v>
          </cell>
          <cell r="O33">
            <v>1076</v>
          </cell>
          <cell r="P33">
            <v>1.1100000000000001E-3</v>
          </cell>
          <cell r="Q33">
            <v>2.4499999999999999E-3</v>
          </cell>
          <cell r="R33">
            <v>101751</v>
          </cell>
          <cell r="S33">
            <v>7.2100000000000003E-3</v>
          </cell>
          <cell r="T33">
            <v>2.0660000000000001E-2</v>
          </cell>
          <cell r="U33" t="str">
            <v xml:space="preserve">  (18) 세  금  과  공  과</v>
          </cell>
          <cell r="V33">
            <v>1311</v>
          </cell>
          <cell r="W33">
            <v>1.58E-3</v>
          </cell>
          <cell r="X33">
            <v>3.2699999999999999E-3</v>
          </cell>
          <cell r="Y33">
            <v>1986</v>
          </cell>
          <cell r="Z33">
            <v>1.2099999999999999E-3</v>
          </cell>
          <cell r="AA33">
            <v>3.0999999999999999E-3</v>
          </cell>
          <cell r="AB33">
            <v>59986</v>
          </cell>
          <cell r="AC33">
            <v>7.8499999999999993E-3</v>
          </cell>
          <cell r="AD33">
            <v>2.1919999999999999E-2</v>
          </cell>
        </row>
        <row r="34">
          <cell r="A34" t="str">
            <v xml:space="preserve">  (19) 폐 기 물  처 리 비</v>
          </cell>
          <cell r="B34">
            <v>964</v>
          </cell>
          <cell r="C34">
            <v>2.7999999999999998E-4</v>
          </cell>
          <cell r="D34">
            <v>0</v>
          </cell>
          <cell r="E34">
            <v>862</v>
          </cell>
          <cell r="F34">
            <v>3.6999999999999999E-4</v>
          </cell>
          <cell r="G34">
            <v>0</v>
          </cell>
          <cell r="H34">
            <v>348</v>
          </cell>
          <cell r="I34">
            <v>3.0000000000000001E-5</v>
          </cell>
          <cell r="J34">
            <v>0</v>
          </cell>
          <cell r="K34" t="str">
            <v xml:space="preserve">  (19) 폐 기 물  처 리 비</v>
          </cell>
          <cell r="L34">
            <v>322</v>
          </cell>
          <cell r="M34">
            <v>9.3999999999999997E-4</v>
          </cell>
          <cell r="N34">
            <v>0</v>
          </cell>
          <cell r="O34">
            <v>518</v>
          </cell>
          <cell r="P34">
            <v>5.2999999999999998E-4</v>
          </cell>
          <cell r="Q34">
            <v>0</v>
          </cell>
          <cell r="R34">
            <v>2961</v>
          </cell>
          <cell r="S34">
            <v>2.1000000000000001E-4</v>
          </cell>
          <cell r="T34">
            <v>0</v>
          </cell>
          <cell r="U34" t="str">
            <v xml:space="preserve">  (19) 폐 기 물  처 리 비</v>
          </cell>
          <cell r="V34">
            <v>336</v>
          </cell>
          <cell r="W34">
            <v>4.0000000000000002E-4</v>
          </cell>
          <cell r="X34">
            <v>0</v>
          </cell>
          <cell r="Y34">
            <v>538</v>
          </cell>
          <cell r="Z34">
            <v>3.3E-4</v>
          </cell>
          <cell r="AA34">
            <v>0</v>
          </cell>
          <cell r="AB34">
            <v>1971</v>
          </cell>
          <cell r="AC34">
            <v>2.5999999999999998E-4</v>
          </cell>
        </row>
        <row r="35">
          <cell r="A35" t="str">
            <v xml:space="preserve">  (20) 도  서  인  쇄  비</v>
          </cell>
          <cell r="B35">
            <v>1977</v>
          </cell>
          <cell r="C35">
            <v>5.6999999999999998E-4</v>
          </cell>
          <cell r="D35">
            <v>1.49E-3</v>
          </cell>
          <cell r="E35">
            <v>2731</v>
          </cell>
          <cell r="F35">
            <v>1.16E-3</v>
          </cell>
          <cell r="G35">
            <v>3.3300000000000001E-3</v>
          </cell>
          <cell r="H35">
            <v>18450</v>
          </cell>
          <cell r="I35">
            <v>1.65E-3</v>
          </cell>
          <cell r="J35">
            <v>5.1000000000000004E-3</v>
          </cell>
          <cell r="K35" t="str">
            <v xml:space="preserve">  (20) 도  서  인  쇄  비</v>
          </cell>
          <cell r="L35">
            <v>120</v>
          </cell>
          <cell r="M35">
            <v>3.5E-4</v>
          </cell>
          <cell r="N35">
            <v>5.9999999999999995E-4</v>
          </cell>
          <cell r="O35">
            <v>472</v>
          </cell>
          <cell r="P35">
            <v>4.8000000000000001E-4</v>
          </cell>
          <cell r="Q35">
            <v>1.07E-3</v>
          </cell>
          <cell r="R35">
            <v>11824</v>
          </cell>
          <cell r="S35">
            <v>8.4000000000000003E-4</v>
          </cell>
          <cell r="T35">
            <v>2.3999999999999998E-3</v>
          </cell>
          <cell r="U35" t="str">
            <v xml:space="preserve">  (20) 도  서  인  쇄  비</v>
          </cell>
          <cell r="V35">
            <v>266</v>
          </cell>
          <cell r="W35">
            <v>3.2000000000000003E-4</v>
          </cell>
          <cell r="X35">
            <v>6.6E-4</v>
          </cell>
          <cell r="Y35">
            <v>616</v>
          </cell>
          <cell r="Z35">
            <v>3.8000000000000002E-4</v>
          </cell>
          <cell r="AA35">
            <v>9.6000000000000002E-4</v>
          </cell>
          <cell r="AB35">
            <v>7043</v>
          </cell>
          <cell r="AC35">
            <v>9.2000000000000003E-4</v>
          </cell>
          <cell r="AD35">
            <v>2.5699999999999998E-3</v>
          </cell>
        </row>
        <row r="36">
          <cell r="A36" t="str">
            <v xml:space="preserve">  (21) 지  급  수  수  료</v>
          </cell>
          <cell r="B36">
            <v>41292</v>
          </cell>
          <cell r="C36">
            <v>1.196E-2</v>
          </cell>
          <cell r="D36">
            <v>3.1130000000000001E-2</v>
          </cell>
          <cell r="E36">
            <v>20729</v>
          </cell>
          <cell r="F36">
            <v>8.8100000000000001E-3</v>
          </cell>
          <cell r="G36">
            <v>2.5250000000000002E-2</v>
          </cell>
          <cell r="H36">
            <v>151848</v>
          </cell>
          <cell r="I36">
            <v>1.359E-2</v>
          </cell>
          <cell r="J36">
            <v>4.1980000000000003E-2</v>
          </cell>
          <cell r="K36" t="str">
            <v xml:space="preserve">  (21) 지  급  수  수  료</v>
          </cell>
          <cell r="L36">
            <v>1384</v>
          </cell>
          <cell r="M36">
            <v>4.0499999999999998E-3</v>
          </cell>
          <cell r="N36">
            <v>6.8799999999999998E-3</v>
          </cell>
          <cell r="O36">
            <v>4435</v>
          </cell>
          <cell r="P36">
            <v>4.5500000000000002E-3</v>
          </cell>
          <cell r="Q36">
            <v>1.008E-2</v>
          </cell>
          <cell r="R36">
            <v>182328</v>
          </cell>
          <cell r="S36">
            <v>1.2930000000000001E-2</v>
          </cell>
          <cell r="T36">
            <v>3.703E-2</v>
          </cell>
          <cell r="U36" t="str">
            <v xml:space="preserve">  (21) 지  급  수  수  료</v>
          </cell>
          <cell r="V36">
            <v>4390</v>
          </cell>
          <cell r="W36">
            <v>5.2900000000000004E-3</v>
          </cell>
          <cell r="X36">
            <v>1.0959999999999999E-2</v>
          </cell>
          <cell r="Y36">
            <v>9242</v>
          </cell>
          <cell r="Z36">
            <v>5.6499999999999996E-3</v>
          </cell>
          <cell r="AA36">
            <v>1.444E-2</v>
          </cell>
          <cell r="AB36">
            <v>103367</v>
          </cell>
          <cell r="AC36">
            <v>1.353E-2</v>
          </cell>
          <cell r="AD36">
            <v>3.7780000000000001E-2</v>
          </cell>
        </row>
        <row r="37">
          <cell r="A37" t="str">
            <v xml:space="preserve">  (22) 환  경  보  전  비          </v>
          </cell>
          <cell r="B37">
            <v>192</v>
          </cell>
          <cell r="C37">
            <v>6.0000000000000002E-5</v>
          </cell>
          <cell r="D37">
            <v>0</v>
          </cell>
          <cell r="E37">
            <v>60</v>
          </cell>
          <cell r="F37">
            <v>3.0000000000000001E-5</v>
          </cell>
          <cell r="G37">
            <v>0</v>
          </cell>
          <cell r="H37">
            <v>5362</v>
          </cell>
          <cell r="I37">
            <v>4.8000000000000001E-4</v>
          </cell>
          <cell r="J37">
            <v>0</v>
          </cell>
          <cell r="K37" t="str">
            <v xml:space="preserve">  (22) 환  경  보  전  비          </v>
          </cell>
          <cell r="L37">
            <v>22</v>
          </cell>
          <cell r="M37">
            <v>6.0000000000000002E-5</v>
          </cell>
          <cell r="N37">
            <v>0</v>
          </cell>
          <cell r="O37">
            <v>79</v>
          </cell>
          <cell r="P37">
            <v>8.0000000000000007E-5</v>
          </cell>
          <cell r="Q37">
            <v>0</v>
          </cell>
          <cell r="R37">
            <v>1042</v>
          </cell>
          <cell r="S37">
            <v>6.9999999999999994E-5</v>
          </cell>
          <cell r="T37">
            <v>0</v>
          </cell>
          <cell r="U37" t="str">
            <v xml:space="preserve">  (22) 환  경  보  전  비          </v>
          </cell>
          <cell r="V37">
            <v>50</v>
          </cell>
          <cell r="W37">
            <v>6.0000000000000002E-5</v>
          </cell>
          <cell r="X37">
            <v>0</v>
          </cell>
          <cell r="Y37">
            <v>59</v>
          </cell>
          <cell r="Z37">
            <v>4.0000000000000003E-5</v>
          </cell>
          <cell r="AA37">
            <v>0</v>
          </cell>
          <cell r="AB37">
            <v>661</v>
          </cell>
          <cell r="AC37">
            <v>9.0000000000000006E-5</v>
          </cell>
        </row>
        <row r="38">
          <cell r="A38" t="str">
            <v xml:space="preserve">  (23) 보      상      비</v>
          </cell>
          <cell r="B38">
            <v>6596</v>
          </cell>
          <cell r="C38">
            <v>1.91E-3</v>
          </cell>
          <cell r="D38">
            <v>0</v>
          </cell>
          <cell r="E38">
            <v>5129</v>
          </cell>
          <cell r="F38">
            <v>2.1800000000000001E-3</v>
          </cell>
          <cell r="G38">
            <v>0</v>
          </cell>
          <cell r="H38">
            <v>15096</v>
          </cell>
          <cell r="I38">
            <v>1.3500000000000001E-3</v>
          </cell>
          <cell r="J38">
            <v>0</v>
          </cell>
          <cell r="K38" t="str">
            <v xml:space="preserve">  (23) 보      상      비</v>
          </cell>
          <cell r="L38">
            <v>106</v>
          </cell>
          <cell r="M38">
            <v>3.1E-4</v>
          </cell>
          <cell r="N38">
            <v>0</v>
          </cell>
          <cell r="O38">
            <v>523</v>
          </cell>
          <cell r="P38">
            <v>5.4000000000000001E-4</v>
          </cell>
          <cell r="Q38">
            <v>0</v>
          </cell>
          <cell r="R38">
            <v>31892</v>
          </cell>
          <cell r="S38">
            <v>2.2599999999999999E-3</v>
          </cell>
          <cell r="T38">
            <v>0</v>
          </cell>
          <cell r="U38" t="str">
            <v xml:space="preserve">  (23) 보      상      비</v>
          </cell>
          <cell r="V38">
            <v>252</v>
          </cell>
          <cell r="W38">
            <v>2.9999999999999997E-4</v>
          </cell>
          <cell r="X38">
            <v>0</v>
          </cell>
          <cell r="Y38">
            <v>2345</v>
          </cell>
          <cell r="Z38">
            <v>1.4300000000000001E-3</v>
          </cell>
          <cell r="AA38">
            <v>0</v>
          </cell>
          <cell r="AB38">
            <v>17141</v>
          </cell>
          <cell r="AC38">
            <v>2.2399999999999998E-3</v>
          </cell>
        </row>
        <row r="39">
          <cell r="A39" t="str">
            <v xml:space="preserve">  (24) 안  전  점  검  비</v>
          </cell>
          <cell r="B39">
            <v>222</v>
          </cell>
          <cell r="C39">
            <v>6.0000000000000002E-5</v>
          </cell>
          <cell r="D39">
            <v>0</v>
          </cell>
          <cell r="E39">
            <v>103</v>
          </cell>
          <cell r="F39">
            <v>4.0000000000000003E-5</v>
          </cell>
          <cell r="G39">
            <v>0</v>
          </cell>
          <cell r="H39">
            <v>47</v>
          </cell>
          <cell r="I39">
            <v>0</v>
          </cell>
          <cell r="J39">
            <v>0</v>
          </cell>
          <cell r="K39" t="str">
            <v xml:space="preserve">  (24) 안  전  점  검  비</v>
          </cell>
          <cell r="L39">
            <v>24</v>
          </cell>
          <cell r="M39">
            <v>6.9999999999999994E-5</v>
          </cell>
          <cell r="N39">
            <v>0</v>
          </cell>
          <cell r="O39">
            <v>80</v>
          </cell>
          <cell r="P39">
            <v>8.0000000000000007E-5</v>
          </cell>
          <cell r="Q39">
            <v>0</v>
          </cell>
          <cell r="R39">
            <v>731</v>
          </cell>
          <cell r="S39">
            <v>5.0000000000000002E-5</v>
          </cell>
          <cell r="T39">
            <v>0</v>
          </cell>
          <cell r="U39" t="str">
            <v xml:space="preserve">  (24) 안  전  점  검  비</v>
          </cell>
          <cell r="V39">
            <v>48</v>
          </cell>
          <cell r="W39">
            <v>6.0000000000000002E-5</v>
          </cell>
          <cell r="X39">
            <v>0</v>
          </cell>
          <cell r="Y39">
            <v>64</v>
          </cell>
          <cell r="Z39">
            <v>4.0000000000000003E-5</v>
          </cell>
          <cell r="AA39">
            <v>0</v>
          </cell>
          <cell r="AB39">
            <v>474</v>
          </cell>
          <cell r="AC39">
            <v>6.0000000000000002E-5</v>
          </cell>
        </row>
        <row r="40">
          <cell r="A40" t="str">
            <v xml:space="preserve">  (25) 감  가  상  각  비</v>
          </cell>
          <cell r="B40">
            <v>7321</v>
          </cell>
          <cell r="C40">
            <v>2.1199999999999999E-3</v>
          </cell>
          <cell r="D40">
            <v>0</v>
          </cell>
          <cell r="E40">
            <v>7511</v>
          </cell>
          <cell r="F40">
            <v>3.1900000000000001E-3</v>
          </cell>
          <cell r="G40">
            <v>0</v>
          </cell>
          <cell r="H40">
            <v>19660</v>
          </cell>
          <cell r="I40">
            <v>1.7600000000000001E-3</v>
          </cell>
          <cell r="J40">
            <v>0</v>
          </cell>
          <cell r="K40" t="str">
            <v xml:space="preserve">  (25) 감  가  상  각  비</v>
          </cell>
          <cell r="L40">
            <v>295</v>
          </cell>
          <cell r="M40">
            <v>8.5999999999999998E-4</v>
          </cell>
          <cell r="N40">
            <v>0</v>
          </cell>
          <cell r="O40">
            <v>1349</v>
          </cell>
          <cell r="P40">
            <v>1.39E-3</v>
          </cell>
          <cell r="Q40">
            <v>0</v>
          </cell>
          <cell r="R40">
            <v>36235</v>
          </cell>
          <cell r="S40">
            <v>2.5699999999999998E-3</v>
          </cell>
          <cell r="T40">
            <v>0</v>
          </cell>
          <cell r="U40" t="str">
            <v xml:space="preserve">  (25) 감  가  상  각  비</v>
          </cell>
          <cell r="V40">
            <v>1217</v>
          </cell>
          <cell r="W40">
            <v>1.47E-3</v>
          </cell>
          <cell r="X40">
            <v>0</v>
          </cell>
          <cell r="Y40">
            <v>2786</v>
          </cell>
          <cell r="Z40">
            <v>1.6999999999999999E-3</v>
          </cell>
          <cell r="AA40">
            <v>0</v>
          </cell>
          <cell r="AB40">
            <v>19813</v>
          </cell>
          <cell r="AC40">
            <v>2.5899999999999999E-3</v>
          </cell>
        </row>
        <row r="41">
          <cell r="A41" t="str">
            <v xml:space="preserve">  (26) 기 타  법 정 경 비</v>
          </cell>
          <cell r="B41">
            <v>27959</v>
          </cell>
          <cell r="C41">
            <v>8.0999999999999996E-3</v>
          </cell>
          <cell r="D41">
            <v>0</v>
          </cell>
          <cell r="E41">
            <v>15069</v>
          </cell>
          <cell r="F41">
            <v>6.4000000000000003E-3</v>
          </cell>
          <cell r="G41">
            <v>0</v>
          </cell>
          <cell r="H41">
            <v>48498</v>
          </cell>
          <cell r="I41">
            <v>4.3400000000000001E-3</v>
          </cell>
          <cell r="J41">
            <v>0</v>
          </cell>
          <cell r="K41" t="str">
            <v xml:space="preserve">  (26) 기 타  법 정 경 비</v>
          </cell>
          <cell r="L41">
            <v>1245</v>
          </cell>
          <cell r="M41">
            <v>3.64E-3</v>
          </cell>
          <cell r="N41">
            <v>0</v>
          </cell>
          <cell r="O41">
            <v>5009</v>
          </cell>
          <cell r="P41">
            <v>5.1399999999999996E-3</v>
          </cell>
          <cell r="Q41">
            <v>0</v>
          </cell>
          <cell r="R41">
            <v>113968</v>
          </cell>
          <cell r="S41">
            <v>8.0800000000000004E-3</v>
          </cell>
          <cell r="T41">
            <v>0</v>
          </cell>
          <cell r="U41" t="str">
            <v xml:space="preserve">  (26) 기 타  법 정 경 비</v>
          </cell>
          <cell r="V41">
            <v>3210</v>
          </cell>
          <cell r="W41">
            <v>3.8700000000000002E-3</v>
          </cell>
          <cell r="X41">
            <v>0</v>
          </cell>
          <cell r="Y41">
            <v>5644</v>
          </cell>
          <cell r="Z41">
            <v>3.4499999999999999E-3</v>
          </cell>
          <cell r="AA41">
            <v>0</v>
          </cell>
          <cell r="AB41">
            <v>68454</v>
          </cell>
          <cell r="AC41">
            <v>8.9599999999999992E-3</v>
          </cell>
        </row>
        <row r="42">
          <cell r="A42" t="str">
            <v xml:space="preserve">  (27) 하  자  보  수  비</v>
          </cell>
          <cell r="B42">
            <v>3929</v>
          </cell>
          <cell r="C42">
            <v>1.14E-3</v>
          </cell>
          <cell r="D42">
            <v>0</v>
          </cell>
          <cell r="E42">
            <v>3040</v>
          </cell>
          <cell r="F42">
            <v>1.2899999999999999E-3</v>
          </cell>
          <cell r="G42">
            <v>0</v>
          </cell>
          <cell r="H42">
            <v>3111</v>
          </cell>
          <cell r="I42">
            <v>2.7999999999999998E-4</v>
          </cell>
          <cell r="J42">
            <v>0</v>
          </cell>
          <cell r="K42" t="str">
            <v xml:space="preserve">  (27) 하  자  보  수  비</v>
          </cell>
          <cell r="L42">
            <v>55</v>
          </cell>
          <cell r="M42">
            <v>1.6000000000000001E-4</v>
          </cell>
          <cell r="N42">
            <v>0</v>
          </cell>
          <cell r="O42">
            <v>742</v>
          </cell>
          <cell r="P42">
            <v>7.6000000000000004E-4</v>
          </cell>
          <cell r="Q42">
            <v>0</v>
          </cell>
          <cell r="R42">
            <v>17298</v>
          </cell>
          <cell r="S42">
            <v>1.23E-3</v>
          </cell>
          <cell r="T42">
            <v>0</v>
          </cell>
          <cell r="U42" t="str">
            <v xml:space="preserve">  (27) 하  자  보  수  비</v>
          </cell>
          <cell r="V42">
            <v>561</v>
          </cell>
          <cell r="W42">
            <v>6.8000000000000005E-4</v>
          </cell>
          <cell r="X42">
            <v>0</v>
          </cell>
          <cell r="Y42">
            <v>3656</v>
          </cell>
          <cell r="Z42">
            <v>2.2399999999999998E-3</v>
          </cell>
          <cell r="AA42">
            <v>0</v>
          </cell>
          <cell r="AB42">
            <v>6657</v>
          </cell>
          <cell r="AC42">
            <v>8.7000000000000001E-4</v>
          </cell>
        </row>
        <row r="43">
          <cell r="A43" t="str">
            <v xml:space="preserve">  (28) 현  장  관  리  비</v>
          </cell>
          <cell r="B43">
            <v>26350</v>
          </cell>
          <cell r="C43">
            <v>7.6299999999999996E-3</v>
          </cell>
          <cell r="D43">
            <v>0</v>
          </cell>
          <cell r="E43">
            <v>13899</v>
          </cell>
          <cell r="F43">
            <v>5.9100000000000003E-3</v>
          </cell>
          <cell r="G43">
            <v>0</v>
          </cell>
          <cell r="H43">
            <v>44373</v>
          </cell>
          <cell r="I43">
            <v>3.9699999999999996E-3</v>
          </cell>
          <cell r="J43">
            <v>0</v>
          </cell>
          <cell r="K43" t="str">
            <v xml:space="preserve">  (28) 현  장  관  리  비</v>
          </cell>
          <cell r="L43">
            <v>2141</v>
          </cell>
          <cell r="M43">
            <v>6.2599999999999999E-3</v>
          </cell>
          <cell r="N43">
            <v>0</v>
          </cell>
          <cell r="O43">
            <v>6218</v>
          </cell>
          <cell r="P43">
            <v>6.3899999999999998E-3</v>
          </cell>
          <cell r="Q43">
            <v>0</v>
          </cell>
          <cell r="R43">
            <v>101276</v>
          </cell>
          <cell r="S43">
            <v>7.1799999999999998E-3</v>
          </cell>
          <cell r="T43">
            <v>0</v>
          </cell>
          <cell r="U43" t="str">
            <v xml:space="preserve">  (28) 현  장  관  리  비</v>
          </cell>
          <cell r="V43">
            <v>6610</v>
          </cell>
          <cell r="W43">
            <v>7.9600000000000001E-3</v>
          </cell>
          <cell r="X43">
            <v>0</v>
          </cell>
          <cell r="Y43">
            <v>10490</v>
          </cell>
          <cell r="Z43">
            <v>6.4099999999999999E-3</v>
          </cell>
          <cell r="AA43">
            <v>0</v>
          </cell>
          <cell r="AB43">
            <v>54138</v>
          </cell>
          <cell r="AC43">
            <v>7.0899999999999999E-3</v>
          </cell>
        </row>
        <row r="44">
          <cell r="A44" t="str">
            <v>5. 완  성  공  사  원  가</v>
          </cell>
          <cell r="B44">
            <v>3451819</v>
          </cell>
          <cell r="C44">
            <v>1</v>
          </cell>
          <cell r="D44">
            <v>0</v>
          </cell>
          <cell r="E44">
            <v>2353100</v>
          </cell>
          <cell r="F44">
            <v>1</v>
          </cell>
          <cell r="G44">
            <v>0</v>
          </cell>
          <cell r="H44">
            <v>11177134</v>
          </cell>
          <cell r="I44">
            <v>1</v>
          </cell>
          <cell r="J44">
            <v>0</v>
          </cell>
          <cell r="K44" t="str">
            <v>5. 완  성  공  사  원  가</v>
          </cell>
          <cell r="L44">
            <v>341891</v>
          </cell>
          <cell r="M44">
            <v>1</v>
          </cell>
          <cell r="N44" t="str">
            <v xml:space="preserve"> </v>
          </cell>
          <cell r="O44">
            <v>973661</v>
          </cell>
          <cell r="P44">
            <v>1</v>
          </cell>
          <cell r="Q44" t="str">
            <v xml:space="preserve"> </v>
          </cell>
          <cell r="R44">
            <v>14106218</v>
          </cell>
          <cell r="S44">
            <v>1</v>
          </cell>
          <cell r="T44" t="str">
            <v xml:space="preserve"> </v>
          </cell>
          <cell r="U44" t="str">
            <v>5. 완  성  공  사  원  가</v>
          </cell>
          <cell r="V44">
            <v>829888</v>
          </cell>
          <cell r="W44">
            <v>1</v>
          </cell>
          <cell r="X44" t="str">
            <v xml:space="preserve"> </v>
          </cell>
          <cell r="Y44">
            <v>1635677</v>
          </cell>
          <cell r="Z44">
            <v>1</v>
          </cell>
          <cell r="AA44" t="str">
            <v xml:space="preserve"> </v>
          </cell>
          <cell r="AB44">
            <v>7640375</v>
          </cell>
          <cell r="AC44">
            <v>1</v>
          </cell>
          <cell r="AD44" t="str">
            <v xml:space="preserve"> </v>
          </cell>
        </row>
        <row r="45">
          <cell r="A45" t="str">
            <v xml:space="preserve">                                         주) 경비율은 재료비와 노무비합계액에 대한 경비계정별 발생비율임   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 t="str">
            <v xml:space="preserve">                                         주) 경비율은 재료비와 노무비합계액에 대한 경비계정별 발생비율임   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 xml:space="preserve">                                         주) 경비율은 재료비와 노무비합계액에 대한 경비계정별 발생비율임   </v>
          </cell>
        </row>
      </sheetData>
      <sheetData sheetId="11"/>
      <sheetData sheetId="12">
        <row r="1">
          <cell r="A1" t="str">
            <v>&lt;표 8-7&gt; 일반관리비 및 이윤 비율 명세표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P0618"/>
      <sheetName val="제출갑지"/>
      <sheetName val="FAX 갑지"/>
      <sheetName val="견적서 갑지"/>
      <sheetName val="원가계산서"/>
      <sheetName val="SS-1"/>
      <sheetName val="총괄표"/>
      <sheetName val="제조원가계산서(SS-1)"/>
      <sheetName val="운반비원가계산"/>
      <sheetName val="조도계산"/>
      <sheetName val="#REF"/>
      <sheetName val="2.대외공문"/>
      <sheetName val="부대내역"/>
      <sheetName val="견적기본FORM"/>
      <sheetName val="빌딩 안내"/>
      <sheetName val="__MAIN"/>
      <sheetName val="도"/>
      <sheetName val="자재단가"/>
      <sheetName val="S0"/>
      <sheetName val="HVAC"/>
      <sheetName val="정류기"/>
      <sheetName val="DATASPEC(VT1)"/>
      <sheetName val="내역"/>
      <sheetName val="단가산출"/>
      <sheetName val="工완성공사율"/>
      <sheetName val="일위대가"/>
      <sheetName val="SG"/>
      <sheetName val="내역서"/>
      <sheetName val="일위목록"/>
      <sheetName val="요율"/>
      <sheetName val="1~3월통계,정보"/>
      <sheetName val="전략수주잔(3-31)"/>
      <sheetName val="갑지(추정)"/>
      <sheetName val="일위"/>
      <sheetName val="일위(PN)"/>
      <sheetName val="IW-LIST"/>
      <sheetName val="단가사정"/>
      <sheetName val="교통대책내역"/>
      <sheetName val="sw1"/>
      <sheetName val="NOMUBI"/>
      <sheetName val="공사노임"/>
      <sheetName val="단가대비표(SYS)"/>
      <sheetName val="제조노임"/>
      <sheetName val="대로근거"/>
      <sheetName val="중로근거"/>
      <sheetName val="조내역"/>
      <sheetName val="기성금내역서"/>
      <sheetName val="지명송금"/>
      <sheetName val="노임"/>
      <sheetName val="자료입력"/>
      <sheetName val="suk(mac)"/>
      <sheetName val="(A)내역서"/>
      <sheetName val="I一般比"/>
      <sheetName val="표지 (2)"/>
      <sheetName val="MACRO(전선관)"/>
      <sheetName val="401"/>
      <sheetName val="천마갑지"/>
      <sheetName val="공종별자재"/>
      <sheetName val="FAX_갑지"/>
      <sheetName val="견적서_갑지"/>
      <sheetName val="2_대외공문"/>
      <sheetName val="빌딩_안내"/>
      <sheetName val="표지_(2)"/>
      <sheetName val="목차"/>
      <sheetName val="설계명세서"/>
      <sheetName val="실행내역서 "/>
      <sheetName val="환율"/>
      <sheetName val="부하계산서"/>
      <sheetName val="정부노임단가"/>
      <sheetName val="시설일위"/>
      <sheetName val="7.경제성결과"/>
      <sheetName val="데이타"/>
      <sheetName val="식재인부"/>
      <sheetName val="동해title"/>
      <sheetName val="기초일위"/>
      <sheetName val="조명일위"/>
      <sheetName val="RCSPlan"/>
      <sheetName val="여과지동"/>
      <sheetName val="기초자료"/>
      <sheetName val="노무비단가"/>
      <sheetName val="MCC제원"/>
      <sheetName val="일위대가표"/>
      <sheetName val="2000전체분"/>
      <sheetName val="2000년1차"/>
      <sheetName val="74,539,000 (2.22)"/>
      <sheetName val="인건비 "/>
      <sheetName val="DATA"/>
      <sheetName val="방송(체육관)"/>
      <sheetName val="내역(을)"/>
      <sheetName val="과천MAIN"/>
      <sheetName val="견적조건"/>
      <sheetName val="물가시세"/>
      <sheetName val="노임단가"/>
      <sheetName val="총괄"/>
      <sheetName val="일위대가(계측기설치)"/>
      <sheetName val="약품공급2"/>
      <sheetName val="단가표"/>
      <sheetName val="불출요청"/>
      <sheetName val="가설공사비"/>
      <sheetName val="부하(성남)"/>
      <sheetName val="제진기"/>
      <sheetName val="주경기-오배수"/>
      <sheetName val="Macro(차단기)"/>
      <sheetName val="DI-ESTI"/>
      <sheetName val="화재 탐지 설비"/>
      <sheetName val="수량산출"/>
      <sheetName val="접지수량"/>
      <sheetName val="단위수량"/>
      <sheetName val="설계산출표지"/>
      <sheetName val="중기일위대가"/>
      <sheetName val="LANGUAGE"/>
      <sheetName val="수배전반 을지"/>
      <sheetName val="수출모델별원단위"/>
      <sheetName val="날개벽수량표"/>
      <sheetName val="을"/>
      <sheetName val="산출내역서집계표"/>
      <sheetName val="A"/>
      <sheetName val="오억미만"/>
      <sheetName val="wall"/>
      <sheetName val="터널조도"/>
      <sheetName val="공통(20-91)"/>
      <sheetName val="MOTOR"/>
      <sheetName val="예가표"/>
      <sheetName val="L1"/>
      <sheetName val="HV, LV, CONTROL CABLE"/>
      <sheetName val="전기공사일위대가"/>
      <sheetName val="Sheet2"/>
      <sheetName val="제품정보"/>
      <sheetName val="방송"/>
      <sheetName val="SLAB"/>
      <sheetName val="실행철강하도"/>
      <sheetName val="견적을"/>
      <sheetName val="토공"/>
      <sheetName val="BID"/>
      <sheetName val="갑지"/>
      <sheetName val="6PILE  (돌출)"/>
      <sheetName val="공사원가계산서"/>
      <sheetName val="WORK"/>
      <sheetName val="8.PILE  (돌출)"/>
      <sheetName val="자재"/>
      <sheetName val="가로등"/>
      <sheetName val="미드수량"/>
      <sheetName val="공용정보"/>
      <sheetName val="견적서"/>
      <sheetName val="시설물일위"/>
      <sheetName val="가설공사"/>
      <sheetName val="단가결정"/>
      <sheetName val="내역아"/>
      <sheetName val="울타리"/>
      <sheetName val="목도급"/>
      <sheetName val="수량산출서"/>
      <sheetName val="시중노임단가"/>
      <sheetName val="철근단면적"/>
      <sheetName val="설계조건"/>
      <sheetName val="재료값"/>
      <sheetName val="통합"/>
      <sheetName val="목표세부명세"/>
      <sheetName val="DATE"/>
      <sheetName val="기둥(원형)"/>
      <sheetName val="INSTR"/>
      <sheetName val="일반60"/>
      <sheetName val="표지"/>
      <sheetName val="98지급계획"/>
      <sheetName val="충주"/>
      <sheetName val="ABUT수량-A1"/>
      <sheetName val="교각(P1)수량"/>
      <sheetName val="DATA1"/>
      <sheetName val="토목주소"/>
      <sheetName val="05년"/>
      <sheetName val="1.설계기준"/>
      <sheetName val="건축내역"/>
      <sheetName val="노무비"/>
      <sheetName val="설계명세서(선로)"/>
      <sheetName val=" 내역"/>
      <sheetName val="인건-측정"/>
      <sheetName val="설계내역"/>
      <sheetName val="일위대가목차"/>
      <sheetName val="설변내역서"/>
      <sheetName val="예산대비"/>
      <sheetName val="ilch"/>
      <sheetName val="세부내역서"/>
      <sheetName val="무산소조"/>
      <sheetName val="남양시작동010313100%"/>
      <sheetName val="별표"/>
      <sheetName val="허용전류-IEC DATA"/>
      <sheetName val="교각계산"/>
      <sheetName val="Sheet6"/>
      <sheetName val="기초자료입력"/>
      <sheetName val="순환펌프"/>
      <sheetName val="저수조"/>
      <sheetName val="급,배기팬"/>
      <sheetName val="급탕순환펌프"/>
      <sheetName val="b_balju_cho"/>
      <sheetName val="실행내역서_"/>
      <sheetName val="샘플표지"/>
      <sheetName val="노임,재료비"/>
      <sheetName val="타견적(을)"/>
      <sheetName val="노무비산출"/>
      <sheetName val="전기일위목록"/>
      <sheetName val="노임기준"/>
      <sheetName val="IW_LIST"/>
      <sheetName val="노단"/>
      <sheetName val="산출근거"/>
      <sheetName val="FB25JN"/>
      <sheetName val="입찰결과보고"/>
      <sheetName val="일위대가양식"/>
      <sheetName val="프랜트면허"/>
      <sheetName val="TARGET"/>
      <sheetName val="이름"/>
      <sheetName val="REDUCER"/>
      <sheetName val="WE'T"/>
      <sheetName val="S058FL01"/>
      <sheetName val="정산내역"/>
      <sheetName val="품셈총괄표"/>
      <sheetName val="집계표"/>
      <sheetName val="자동제어"/>
      <sheetName val="통신내역서"/>
      <sheetName val="단가"/>
      <sheetName val="XXXXXX"/>
      <sheetName val="주식"/>
      <sheetName val="Sheet1 (2)"/>
      <sheetName val="DT매출"/>
      <sheetName val="MEXICO-C"/>
      <sheetName val="간접비"/>
      <sheetName val="건강보험료"/>
      <sheetName val="고용보험료"/>
      <sheetName val="시중노임"/>
      <sheetName val="품목별 지수"/>
      <sheetName val="연금보험료"/>
      <sheetName val="퇴직공제부금비"/>
      <sheetName val="직접공사비집계표_7"/>
      <sheetName val="공통가설_8"/>
      <sheetName val="판매시설"/>
      <sheetName val="아파트_9"/>
      <sheetName val="주민복지관"/>
      <sheetName val="지하주차장"/>
      <sheetName val="Component Description"/>
      <sheetName val="실행간접비용"/>
      <sheetName val="할증 "/>
      <sheetName val="총 원가계산"/>
      <sheetName val="0001new"/>
      <sheetName val="M"/>
      <sheetName val="TRE TABLE"/>
      <sheetName val="내역전기"/>
      <sheetName val="단가조사"/>
      <sheetName val="공량산출근거서_일위대가"/>
      <sheetName val="우수"/>
      <sheetName val="6동"/>
      <sheetName val="지급자재내역서"/>
      <sheetName val="설계예산내역서"/>
      <sheetName val="일 위 대 가 표"/>
      <sheetName val="FAX_갑지1"/>
      <sheetName val="견적서_갑지1"/>
      <sheetName val="2_대외공문1"/>
      <sheetName val="빌딩_안내1"/>
      <sheetName val="표지_(2)1"/>
      <sheetName val="입출재고현황 (2)"/>
      <sheetName val="단가비교표(통신)"/>
      <sheetName val="Macro1"/>
      <sheetName val="구의동공내역서"/>
      <sheetName val="일위목록-기"/>
      <sheetName val="역사설비(1.증축공사)"/>
      <sheetName val="I一般˔"/>
      <sheetName val=""/>
      <sheetName val="현장지지물물량"/>
      <sheetName val="7_경제성결과"/>
      <sheetName val="화재_탐지_설비"/>
      <sheetName val="HV,_LV,_CONTROL_CABLE"/>
      <sheetName val="인건비_"/>
      <sheetName val="74,539,000_(2_22)"/>
      <sheetName val="수배전반_을지"/>
      <sheetName val="8_PILE__(돌출)"/>
      <sheetName val="6PILE__(돌출)"/>
      <sheetName val="파일의이용"/>
      <sheetName val="외자배분"/>
      <sheetName val="cost"/>
      <sheetName val="수량이동"/>
      <sheetName val="입력"/>
      <sheetName val="자재대"/>
      <sheetName val="98수문일위"/>
      <sheetName val="터파기및재료"/>
      <sheetName val="조립비"/>
      <sheetName val="조건표"/>
      <sheetName val="산출집계표1"/>
      <sheetName val="우성교간선"/>
      <sheetName val="제출내역"/>
      <sheetName val="참조"/>
      <sheetName val="케이블류 OLD"/>
      <sheetName val="구조물철거타공정이월"/>
      <sheetName val="차액보증"/>
      <sheetName val="신규일위대가"/>
      <sheetName val="인사자료총집계"/>
      <sheetName val="1동조도"/>
      <sheetName val="Macro(전기)"/>
      <sheetName val="위치조서"/>
      <sheetName val="골조시행"/>
      <sheetName val="Y-WORK"/>
      <sheetName val="KHEATEX"/>
      <sheetName val="1호토공"/>
      <sheetName val="차트 이름표"/>
      <sheetName val="데이터 액세스"/>
      <sheetName val="작업 반복"/>
      <sheetName val="손익분석"/>
      <sheetName val="갑지1"/>
      <sheetName val="부하LOAD"/>
      <sheetName val="조정금액결과표 (차수별)"/>
      <sheetName val="Sheet1:설계산출표지"/>
      <sheetName val="1공구산출내역서"/>
      <sheetName val="DANGA"/>
      <sheetName val="rate"/>
      <sheetName val="FORM-0"/>
      <sheetName val="대신2차총괄"/>
      <sheetName val="노무산출서"/>
      <sheetName val="국공유지및사유지"/>
      <sheetName val="INPUTDATA"/>
      <sheetName val="cross beam"/>
      <sheetName val="COPING"/>
      <sheetName val="단가비교표"/>
      <sheetName val="토목품셈"/>
      <sheetName val="3차설계"/>
      <sheetName val="UG_BOM"/>
      <sheetName val="배수관토공산출"/>
      <sheetName val="AHU-2"/>
      <sheetName val="공문"/>
      <sheetName val="POOM_MOTO"/>
      <sheetName val="POOM_MOTO2"/>
      <sheetName val="원가계산"/>
      <sheetName val="조명시설"/>
      <sheetName val="간지"/>
      <sheetName val="투찰(하수)"/>
      <sheetName val="업무담당"/>
      <sheetName val="CTEMCOST"/>
      <sheetName val="4-3 보온 기본물량집계"/>
      <sheetName val="TEST1"/>
      <sheetName val="허용전류-IEC"/>
      <sheetName val="총괄집계표"/>
      <sheetName val="일위대가목록"/>
      <sheetName val="단가조사서"/>
      <sheetName val="견적서(보문)"/>
      <sheetName val="견적서(광영)"/>
      <sheetName val="연돌일위집계"/>
      <sheetName val="월별수입"/>
      <sheetName val="업무분장"/>
      <sheetName val="Sheet4"/>
      <sheetName val="물량산출조서"/>
      <sheetName val="밸브설치"/>
      <sheetName val="Pier 3"/>
      <sheetName val="Sheet9"/>
      <sheetName val="전기자료"/>
      <sheetName val="Sheet14"/>
      <sheetName val="Sheet10"/>
      <sheetName val="Sheet13"/>
      <sheetName val="말뚝지지력산정"/>
      <sheetName val="조도계산서 (도서)"/>
      <sheetName val="CODE"/>
      <sheetName val="화전내"/>
      <sheetName val="콘크리트"/>
      <sheetName val="입찰안"/>
      <sheetName val="을지"/>
      <sheetName val="공량산출서"/>
      <sheetName val="ITEM"/>
      <sheetName val="수문보고"/>
      <sheetName val="부대공"/>
      <sheetName val="구조물공"/>
      <sheetName val="포장공"/>
      <sheetName val="배수공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대가 "/>
      <sheetName val="대비"/>
      <sheetName val="단-원산"/>
      <sheetName val="단-천우"/>
      <sheetName val="단-조은"/>
      <sheetName val="MOTOR"/>
      <sheetName val="2F 회의실견적(5_14 일대)"/>
      <sheetName val="정부노임단가"/>
      <sheetName val="조도계산서 (도서)"/>
      <sheetName val="102역사"/>
      <sheetName val="wall"/>
      <sheetName val="인건비"/>
      <sheetName val="MACRO(MCC)"/>
      <sheetName val="중기일위대가"/>
      <sheetName val="통합"/>
      <sheetName val="225-5"/>
      <sheetName val="L_RPTA05_목록"/>
      <sheetName val="ⴭⴭⴭⴭ"/>
      <sheetName val="사전공사"/>
      <sheetName val="Y-WORK"/>
      <sheetName val="수량산출"/>
      <sheetName val="일반공사"/>
      <sheetName val="ITEM"/>
      <sheetName val="노임단가"/>
      <sheetName val="1"/>
      <sheetName val="내역"/>
      <sheetName val="WORK"/>
      <sheetName val="설직재-1"/>
      <sheetName val="안정검토(온1)"/>
      <sheetName val="품셈기준"/>
      <sheetName val="DATA"/>
      <sheetName val="Sheet1"/>
      <sheetName val="일위대가목록"/>
      <sheetName val="금액내역서"/>
      <sheetName val="빌딩 안내"/>
      <sheetName val="을"/>
      <sheetName val="부하_성남_"/>
      <sheetName val="일위대가"/>
      <sheetName val="__MAIN"/>
      <sheetName val="BID"/>
      <sheetName val="giathanh1"/>
      <sheetName val="설계조건"/>
      <sheetName val="#REF"/>
      <sheetName val="합천내역"/>
      <sheetName val="단가산출1"/>
      <sheetName val="표지 (2)"/>
      <sheetName val="98지급계획"/>
      <sheetName val="Total"/>
      <sheetName val="펌프장수량산출(토)"/>
      <sheetName val="3련 BOX"/>
      <sheetName val="입력DATA"/>
      <sheetName val="바닥판"/>
      <sheetName val="업무처리전"/>
      <sheetName val="방송노임"/>
      <sheetName val="하수급견적대비"/>
      <sheetName val="본체"/>
      <sheetName val="발전기계산서"/>
      <sheetName val="부안변전"/>
      <sheetName val="Macro1"/>
      <sheetName val="견적대비 견적서"/>
      <sheetName val="의왕F사"/>
      <sheetName val="가공사"/>
      <sheetName val="재노경"/>
      <sheetName val="BQ"/>
      <sheetName val="FB25JN"/>
      <sheetName val="COVER"/>
      <sheetName val="대가_"/>
      <sheetName val="2F_회의실견적(5_14_일대)"/>
      <sheetName val="조도계산서_(도서)"/>
      <sheetName val="명세서"/>
      <sheetName val="토사(PE)"/>
      <sheetName val="입찰안"/>
      <sheetName val="대공종"/>
      <sheetName val="단가산출집계"/>
      <sheetName val="ABUT수량-A1"/>
      <sheetName val="목차"/>
      <sheetName val="9GNG운반"/>
      <sheetName val="단"/>
      <sheetName val="우수"/>
      <sheetName val="J直材4"/>
      <sheetName val="방송(체육관)"/>
      <sheetName val="적용단가"/>
      <sheetName val="I一般比"/>
      <sheetName val="N賃率-職"/>
      <sheetName val="직재"/>
      <sheetName val="현장지지물물량"/>
      <sheetName val="DM 56"/>
      <sheetName val="TABLE"/>
      <sheetName val="단가산출"/>
      <sheetName val="요율"/>
      <sheetName val="전기일위목록"/>
      <sheetName val="조도계산서 _도서_"/>
      <sheetName val="역T형교대(말뚝기초)"/>
      <sheetName val="표지"/>
      <sheetName val="원가계산서"/>
      <sheetName val="공종별집계표"/>
      <sheetName val="공종별내역서"/>
      <sheetName val="K1자재(3차등)"/>
      <sheetName val="간지"/>
      <sheetName val="조명시설"/>
      <sheetName val="을 2"/>
      <sheetName val="을 1"/>
      <sheetName val="설산1.나"/>
      <sheetName val="본사S"/>
      <sheetName val="EP0618"/>
      <sheetName val="총괄"/>
      <sheetName val="가로등기초"/>
      <sheetName val="HANDHOLE(2)"/>
      <sheetName val="Pier 3"/>
      <sheetName val="단면 (2)"/>
      <sheetName val="노임이"/>
      <sheetName val="과천MAIN"/>
      <sheetName val="신우"/>
      <sheetName val="Requirement(Work Crew)"/>
      <sheetName val="기성집계"/>
      <sheetName val="대가_1"/>
      <sheetName val="2F_회의실견적(5_14_일대)1"/>
      <sheetName val="조도계산서_(도서)1"/>
      <sheetName val="표지_(2)"/>
      <sheetName val="3련_BOX"/>
      <sheetName val="빌딩_안내"/>
      <sheetName val="견적대비_견적서"/>
      <sheetName val="기성금내역서"/>
      <sheetName val="개요"/>
      <sheetName val="건축(충일분)"/>
      <sheetName val="노임"/>
      <sheetName val="tggwan(mac)"/>
      <sheetName val="남양시작동자105노65기1.3화1.2"/>
      <sheetName val="하도급업체"/>
      <sheetName val="__"/>
      <sheetName val="자재단가비교표"/>
      <sheetName val="工완성공사율"/>
      <sheetName val="중기사용료"/>
      <sheetName val="차액보증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료업체"/>
      <sheetName val="결과"/>
      <sheetName val="총괄"/>
      <sheetName val="재료계"/>
      <sheetName val="직재"/>
      <sheetName val="간재"/>
      <sheetName val="노무"/>
      <sheetName val="일위"/>
      <sheetName val="I一般比"/>
      <sheetName val="J直材4"/>
      <sheetName val="갑지"/>
      <sheetName val="CTEMCOST"/>
      <sheetName val="서울시CCTV"/>
      <sheetName val="EP0618"/>
      <sheetName val="내역서"/>
      <sheetName val="S0"/>
      <sheetName val="Macro1"/>
      <sheetName val="工완성공사율"/>
      <sheetName val="Sheet13"/>
      <sheetName val="Sheet14"/>
      <sheetName val="발전기"/>
      <sheetName val="간선"/>
      <sheetName val="#REF"/>
      <sheetName val="GEN"/>
      <sheetName val="내역"/>
      <sheetName val="설직재-1"/>
      <sheetName val="노임-컨벤션 Audio"/>
      <sheetName val="노임-컨벤션 Video"/>
      <sheetName val="RESOURCE"/>
      <sheetName val="工관리비율"/>
      <sheetName val="수압집계"/>
      <sheetName val="단면 (2)"/>
      <sheetName val="01"/>
      <sheetName val="부하계산서"/>
      <sheetName val="목표세부명세"/>
      <sheetName val="제-노임"/>
      <sheetName val="제직재"/>
      <sheetName val="현장관리비 산출내역"/>
      <sheetName val="표지"/>
      <sheetName val="결과조달"/>
      <sheetName val="유림콘도"/>
      <sheetName val="Sheet4"/>
      <sheetName val="유림골조"/>
      <sheetName val="단가대비표"/>
      <sheetName val="DATA 입력란"/>
      <sheetName val="1. 설계조건 2.단면가정 3. 하중계산"/>
      <sheetName val="단가산출"/>
      <sheetName val="입출재고현황 (2)"/>
      <sheetName val="DATA"/>
      <sheetName val="부속동"/>
      <sheetName val="일위목록"/>
      <sheetName val="TOWER 12TON"/>
      <sheetName val="TOWER 10TON"/>
      <sheetName val="중기일위대가"/>
      <sheetName val="예가표"/>
      <sheetName val="3.공통공사대비"/>
      <sheetName val="__MAIN"/>
      <sheetName val="YES-T"/>
      <sheetName val="공량산출서"/>
      <sheetName val="유기공정"/>
      <sheetName val="원재료출고수량"/>
      <sheetName val="N賃率-職"/>
      <sheetName val="20관리비율"/>
      <sheetName val="설계조건"/>
      <sheetName val="단가표 "/>
      <sheetName val="제경집계"/>
      <sheetName val="OPT"/>
      <sheetName val="측량요율"/>
      <sheetName val="노임-컨벤션_Audio"/>
      <sheetName val="노임-컨벤션_Video"/>
      <sheetName val="단면_(2)"/>
      <sheetName val="DATA_입력란"/>
      <sheetName val="1__설계조건_2_단면가정_3__하중계산"/>
      <sheetName val="Pier 3"/>
      <sheetName val="일위_파일"/>
      <sheetName val="남양시작동자105노65기1.3화1.2"/>
      <sheetName val="화재 탐지 설비"/>
      <sheetName val="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一般比"/>
      <sheetName val="N賃率-職"/>
      <sheetName val="A製總"/>
      <sheetName val="IS"/>
      <sheetName val="J間材"/>
      <sheetName val="J輸入計"/>
      <sheetName val="J輸入率1"/>
      <sheetName val="J輸入材"/>
      <sheetName val="J作計"/>
      <sheetName val="J材料量1"/>
      <sheetName val="J材料量2"/>
      <sheetName val="J直材1"/>
      <sheetName val="J直材2"/>
      <sheetName val="J直材3"/>
      <sheetName val="J直材4"/>
      <sheetName val="K減象却"/>
      <sheetName val="K經計"/>
      <sheetName val="K經配賦"/>
      <sheetName val="K經調整"/>
      <sheetName val="K消耗分"/>
      <sheetName val="MS"/>
      <sheetName val="N間勞計"/>
      <sheetName val="N間比率"/>
      <sheetName val="N間時率"/>
      <sheetName val="N工數1"/>
      <sheetName val="N工數2"/>
      <sheetName val="N勞計"/>
      <sheetName val="N勞務分"/>
      <sheetName val="N勞務實"/>
      <sheetName val="N勞作"/>
      <sheetName val="직재"/>
      <sheetName val="증감대비"/>
      <sheetName val="노무비"/>
      <sheetName val="일위"/>
      <sheetName val="N賃率_職"/>
      <sheetName val="제-노임"/>
      <sheetName val="설직재-1"/>
      <sheetName val="제직재"/>
      <sheetName val="약품설비"/>
      <sheetName val="6. 직접경비"/>
      <sheetName val="노임단가표"/>
      <sheetName val="총괄 CCTV수량"/>
      <sheetName val="일위대가(VDS)"/>
      <sheetName val="경산"/>
      <sheetName val="단위일위"/>
      <sheetName val="노임"/>
      <sheetName val="b_balju_cho"/>
      <sheetName val="직노"/>
      <sheetName val="공조기"/>
      <sheetName val="을"/>
      <sheetName val="2공구산출내역"/>
      <sheetName val="예가표"/>
      <sheetName val="제경집계"/>
      <sheetName val="내역"/>
      <sheetName val="mcc일위대가"/>
      <sheetName val="EQ"/>
      <sheetName val="여수토공사비"/>
      <sheetName val="내역서"/>
      <sheetName val="단"/>
      <sheetName val="토사(PE)"/>
      <sheetName val="work-form"/>
      <sheetName val="기초자료입력"/>
      <sheetName val="원가 (2)"/>
      <sheetName val="Sheet3"/>
      <sheetName val="5.설치내역"/>
      <sheetName val="EQ-R1"/>
      <sheetName val="DATA"/>
      <sheetName val="데이타"/>
      <sheetName val="7단가"/>
      <sheetName val="재집"/>
      <sheetName val="Total"/>
      <sheetName val="시행후면적"/>
      <sheetName val="수지예산"/>
      <sheetName val="약품공급2"/>
      <sheetName val="금액내역서"/>
      <sheetName val="20관리비율"/>
      <sheetName val="예정(3)"/>
      <sheetName val="동원(3)"/>
      <sheetName val="납부서"/>
      <sheetName val="#REF"/>
      <sheetName val="품셈표"/>
      <sheetName val="EP0618"/>
      <sheetName val="수량산출"/>
      <sheetName val="노임단가"/>
      <sheetName val="단가조사"/>
      <sheetName val="工완성공사율"/>
      <sheetName val="일위대가(가설)"/>
      <sheetName val="9811"/>
      <sheetName val="갑지"/>
      <sheetName val="집계표"/>
      <sheetName val="인건비 "/>
      <sheetName val="HP1AMLIST"/>
      <sheetName val="2.4 자재단가비교표"/>
      <sheetName val="일위대가목록"/>
      <sheetName val="일위대가(4층원격)"/>
      <sheetName val="일위대가"/>
      <sheetName val="청천내"/>
      <sheetName val="단가산출2"/>
      <sheetName val="단가 및 재료비"/>
      <sheetName val="단가산출1"/>
      <sheetName val="CABLE"/>
      <sheetName val="산출기초(기계터파기)3열"/>
      <sheetName val="전송망집계"/>
      <sheetName val="철거수량(전송)"/>
      <sheetName val="인건비"/>
      <sheetName val="신우"/>
      <sheetName val="유동표"/>
      <sheetName val="Price List"/>
      <sheetName val="Sheet1"/>
      <sheetName val="합천내역"/>
      <sheetName val="정SW_원_"/>
      <sheetName val="수목표준대가"/>
      <sheetName val="NAI"/>
      <sheetName val="자재단가"/>
      <sheetName val="Sheet13"/>
      <sheetName val="Sheet14"/>
      <sheetName val="발전기"/>
      <sheetName val="남양구조시험동"/>
      <sheetName val="G.R300경비"/>
      <sheetName val="품"/>
      <sheetName val="요율"/>
      <sheetName val="소요자재명세서"/>
      <sheetName val="노무비명세서"/>
      <sheetName val="을지"/>
      <sheetName val="확정실적"/>
      <sheetName val="결과조달"/>
      <sheetName val="견적대비 견적서"/>
      <sheetName val="공사내역"/>
      <sheetName val="코드표"/>
      <sheetName val="중기사용료"/>
      <sheetName val="수량산출(가로등)"/>
      <sheetName val="수량 산출서"/>
      <sheetName val="기기리스트"/>
      <sheetName val="총괄_CCTV수량"/>
      <sheetName val="6__직접경비"/>
      <sheetName val="터파기및재료"/>
      <sheetName val="건축내역"/>
      <sheetName val="9GNG운반"/>
      <sheetName val="예산대비"/>
      <sheetName val="CT "/>
      <sheetName val="정SW(원)"/>
      <sheetName val="C-노임단가"/>
      <sheetName val="A4-結果 "/>
      <sheetName val="기본일위"/>
      <sheetName val="내역서2안"/>
      <sheetName val="일위목록"/>
      <sheetName val="접지수량"/>
      <sheetName val="옥외외등집계표"/>
      <sheetName val="자재테이블"/>
      <sheetName val="2000년1차"/>
      <sheetName val="투자-국내2"/>
      <sheetName val="노임단가 (2)"/>
      <sheetName val="원가계산서구조조정"/>
      <sheetName val="DB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전기2005"/>
      <sheetName val="통신2005"/>
      <sheetName val="기본단가표"/>
      <sheetName val="공사원가계산서"/>
      <sheetName val="2000전체분"/>
      <sheetName val="시약"/>
      <sheetName val="재료비"/>
      <sheetName val="자재단가표"/>
      <sheetName val="산출(2)"/>
      <sheetName val="전체제잡비"/>
      <sheetName val="견적서"/>
      <sheetName val="ELEC"/>
      <sheetName val="내   역"/>
      <sheetName val="제작기술지원센터"/>
      <sheetName val="제노임"/>
      <sheetName val="Resource2"/>
      <sheetName val="대포2교접속"/>
      <sheetName val="천방교접속"/>
      <sheetName val="급,배기팬"/>
      <sheetName val="교각계산"/>
      <sheetName val="봉양~조차장간고하개명(신설)"/>
      <sheetName val="신호등일위대가"/>
      <sheetName val=" HIT-&gt;HMC 견적(3900)"/>
      <sheetName val="SHEET PILE단가"/>
      <sheetName val="#3_일위대가목록"/>
      <sheetName val="#2_일위대가목록"/>
      <sheetName val="노단"/>
      <sheetName val="기준"/>
      <sheetName val="현금예금"/>
      <sheetName val="토적계산"/>
      <sheetName val="sh1"/>
      <sheetName val="제출내역 (2)"/>
      <sheetName val="매립"/>
      <sheetName val="총괄"/>
      <sheetName val="과천MAIN"/>
      <sheetName val="INPUT"/>
      <sheetName val="샘플표지"/>
      <sheetName val="01"/>
      <sheetName val="총괄집계표"/>
      <sheetName val="임율"/>
      <sheetName val="부하(성남)"/>
      <sheetName val="C3"/>
      <sheetName val="토공총괄표"/>
      <sheetName val="감가상각"/>
      <sheetName val="HD01"/>
      <sheetName val="98연계표"/>
      <sheetName val="실행철강하도"/>
      <sheetName val="CODE"/>
      <sheetName val="cal"/>
      <sheetName val="성곽내역서"/>
      <sheetName val="Sheet17"/>
      <sheetName val="DATE"/>
      <sheetName val="내역을"/>
      <sheetName val="내역서1-2"/>
      <sheetName val="시설수량표"/>
      <sheetName val="식재수량표"/>
      <sheetName val="건축일위"/>
      <sheetName val="그라우팅일위"/>
      <sheetName val="전기"/>
      <sheetName val="현장관리비"/>
      <sheetName val="단위세대물량"/>
      <sheetName val="기초DATA(2)"/>
      <sheetName val="공정코드"/>
      <sheetName val="조건표"/>
      <sheetName val="전신환매도율"/>
      <sheetName val="하조서"/>
      <sheetName val="DATA 입력란"/>
      <sheetName val="기계경비총괄표"/>
      <sheetName val="일위대가_현장"/>
      <sheetName val="횡배수관집현황(2공구)"/>
      <sheetName val="산출기준자료"/>
      <sheetName val="발전계획"/>
      <sheetName val="패널"/>
      <sheetName val="기존단가 (2)"/>
      <sheetName val="기계경비"/>
      <sheetName val="SLAB&quot;1&quot;"/>
      <sheetName val="단가"/>
      <sheetName val="하부철근수량"/>
      <sheetName val="단가 "/>
      <sheetName val="수목데이타 "/>
      <sheetName val="부대공Ⅱ"/>
      <sheetName val="손익분석"/>
      <sheetName val="변압기 및 발전기 용량"/>
      <sheetName val="입찰안"/>
      <sheetName val="단위수량"/>
      <sheetName val="노무비 "/>
      <sheetName val="프로젝트"/>
      <sheetName val="연부97-1"/>
      <sheetName val="갑지1"/>
      <sheetName val="Baby일위대가"/>
      <sheetName val="목록"/>
      <sheetName val="서식시트"/>
      <sheetName val="횡배수관토공수량"/>
      <sheetName val="BSD _2_"/>
      <sheetName val="유림골조"/>
      <sheetName val="Sheet2"/>
      <sheetName val=" 냉각수펌프"/>
      <sheetName val="2F 회의실견적(5_14 일대)"/>
      <sheetName val="LH3 동양시스템"/>
      <sheetName val="일위대가표"/>
      <sheetName val="한강운반비"/>
      <sheetName val="을-ATYPE"/>
      <sheetName val="danga"/>
      <sheetName val="ilch"/>
      <sheetName val="위치조서"/>
      <sheetName val="제36-40호표"/>
      <sheetName val="샤워실위생"/>
      <sheetName val="unit 4"/>
      <sheetName val="설계조건"/>
      <sheetName val="조경"/>
      <sheetName val="총괄내역서"/>
      <sheetName val="소비자가"/>
      <sheetName val="FANDBS"/>
      <sheetName val="GRDATA"/>
      <sheetName val="SHAFTDBSE"/>
      <sheetName val="산출내역서"/>
      <sheetName val="정산자료"/>
      <sheetName val="본부"/>
      <sheetName val="전주"/>
      <sheetName val="광주"/>
      <sheetName val="순천"/>
      <sheetName val="남원"/>
      <sheetName val="목포"/>
      <sheetName val="군산"/>
      <sheetName val="표지"/>
      <sheetName val="인건-측정"/>
      <sheetName val="A-4"/>
      <sheetName val="금호"/>
      <sheetName val="HVAC"/>
      <sheetName val="실행내역"/>
      <sheetName val="소요자재"/>
      <sheetName val="노무산출서"/>
      <sheetName val="ABUT수량-A1"/>
      <sheetName val="전체"/>
      <sheetName val="조도계산서 (도서)"/>
      <sheetName val="일위대가(계측기설치)"/>
      <sheetName val="정공공사"/>
      <sheetName val="날개벽"/>
      <sheetName val="유기공정"/>
      <sheetName val="적용토목"/>
      <sheetName val="Sheet6"/>
      <sheetName val="공정집계_국별"/>
      <sheetName val="대치판정"/>
      <sheetName val="품셈TABLE"/>
      <sheetName val="연습"/>
      <sheetName val="각형맨홀"/>
      <sheetName val="2"/>
      <sheetName val="96갑지"/>
      <sheetName val="입력"/>
      <sheetName val="말뚝지지력산정"/>
      <sheetName val="99노임기준"/>
      <sheetName val="접속도로1"/>
      <sheetName val="평자재단가"/>
      <sheetName val="주차구획선수량"/>
      <sheetName val="CP-E2 (품셈표)"/>
      <sheetName val="ETC"/>
      <sheetName val="자재단가비교표"/>
      <sheetName val="집수정"/>
      <sheetName val="포장복구집계"/>
      <sheetName val="원효펌프교체020812"/>
      <sheetName val="1.수인터널"/>
      <sheetName val="1.설계조건"/>
      <sheetName val="LEGEND"/>
      <sheetName val="GAEYO"/>
      <sheetName val="양천현"/>
      <sheetName val="을 1"/>
      <sheetName val="을 2"/>
      <sheetName val="내역서-CCTV"/>
      <sheetName val="설비단가표"/>
      <sheetName val="지구단위계획"/>
      <sheetName val="심사계산"/>
      <sheetName val="심사물량"/>
      <sheetName val="도로정위치부표"/>
      <sheetName val="DB구축"/>
      <sheetName val="도로조사부표"/>
      <sheetName val="재정비내역"/>
      <sheetName val="입력변수"/>
      <sheetName val="지적고시내역"/>
      <sheetName val="예방접종계획"/>
      <sheetName val="버스운행안내"/>
      <sheetName val="근태계획서"/>
      <sheetName val="진입부 단위수량"/>
      <sheetName val="조명시설"/>
      <sheetName val="홍보비디오"/>
      <sheetName val="_REF"/>
      <sheetName val="총괄표"/>
      <sheetName val="Sheet4"/>
      <sheetName val="갑지(추정)"/>
      <sheetName val="SP-B1"/>
      <sheetName val="노임조서"/>
      <sheetName val="Curves"/>
      <sheetName val="Tables"/>
      <sheetName val="재고"/>
      <sheetName val="전차선로 물량표"/>
      <sheetName val="가압장(토목)"/>
      <sheetName val="역T형"/>
      <sheetName val="작성기준"/>
      <sheetName val="2001년고정자산"/>
      <sheetName val="직공비"/>
      <sheetName val="공사현황"/>
      <sheetName val="1단계"/>
      <sheetName val="48전력선로일위"/>
      <sheetName val="COST"/>
      <sheetName val="재료비집계"/>
      <sheetName val="일(4)"/>
      <sheetName val="식재인부"/>
      <sheetName val="제조노임"/>
      <sheetName val="원가총괄"/>
      <sheetName val="다목적갑"/>
      <sheetName val="정부노임단가"/>
      <sheetName val="TABLE"/>
      <sheetName val="수목단가"/>
      <sheetName val="소방"/>
      <sheetName val="1.1서버도입"/>
      <sheetName val="ELECTRIC"/>
      <sheetName val="단가대비표 (2)"/>
      <sheetName val="단가대비표1"/>
      <sheetName val="예총"/>
      <sheetName val="공종별 공사비변동"/>
      <sheetName val="입출재고현황 (2)"/>
      <sheetName val="工관리비율"/>
      <sheetName val="외자배분"/>
      <sheetName val="환율"/>
      <sheetName val="단가대비표"/>
      <sheetName val="YOEMAGUM"/>
      <sheetName val="업무분장 "/>
      <sheetName val="File_관급"/>
      <sheetName val="공정집계"/>
      <sheetName val="단중표"/>
      <sheetName val="설계명세서"/>
      <sheetName val="공사가격내역서"/>
      <sheetName val="cost9801"/>
      <sheetName val="일위대가 집계표"/>
      <sheetName val="우수"/>
      <sheetName val="식재가격"/>
      <sheetName val="식재총괄"/>
      <sheetName val="석재장조사"/>
      <sheetName val="교각1"/>
      <sheetName val="Customer Databas"/>
      <sheetName val="원가_(2)"/>
      <sheetName val="5_설치내역"/>
      <sheetName val="내역서1999.8최종"/>
      <sheetName val="기자재비"/>
      <sheetName val="중강당 내역"/>
      <sheetName val="Macro(조도)"/>
      <sheetName val="98수문일위"/>
      <sheetName val="조도계산"/>
      <sheetName val="일위목차"/>
      <sheetName val="케이블및전선관규격표"/>
      <sheetName val="노임단가표 "/>
      <sheetName val="공문"/>
      <sheetName val="설계내역"/>
      <sheetName val="견적대비표"/>
      <sheetName val="M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설비COVER"/>
      <sheetName val="개요 "/>
      <sheetName val="위생기구마감"/>
      <sheetName val="배관재질"/>
      <sheetName val="시운전경비"/>
      <sheetName val="산출근거"/>
      <sheetName val="대비표"/>
      <sheetName val="금액산출"/>
      <sheetName val="산출근거-1"/>
      <sheetName val="결재인"/>
      <sheetName val="EP0618"/>
      <sheetName val="검암2지구(11BL)아파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액내역서"/>
      <sheetName val="총괄내역서"/>
      <sheetName val="2000년1차"/>
      <sheetName val="중기조종사 단위단가"/>
      <sheetName val="I一般比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액내역서"/>
      <sheetName val="총괄내역서"/>
      <sheetName val="2000년1차"/>
      <sheetName val="중기조종사 단위단가"/>
      <sheetName val="I一般比"/>
      <sheetName val="내역서"/>
      <sheetName val="직재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直材4"/>
      <sheetName val="I一般比"/>
      <sheetName val="N賃率-職"/>
      <sheetName val="변전소+TIE POST"/>
      <sheetName val="전차선설비공사"/>
      <sheetName val="금액내역서"/>
      <sheetName val="FB25JN"/>
      <sheetName val="을 2"/>
      <sheetName val="을 1"/>
      <sheetName val="일위대가목차"/>
      <sheetName val="노임단가"/>
      <sheetName val="충돌 내용"/>
      <sheetName val="직재"/>
      <sheetName val="N賃率_職"/>
      <sheetName val="경산"/>
      <sheetName val="단가산출"/>
      <sheetName val="설직재-1"/>
      <sheetName val="철거산출근거"/>
      <sheetName val="내역서"/>
      <sheetName val="인건비"/>
      <sheetName val="원본(갑지)"/>
      <sheetName val="명세서"/>
      <sheetName val="공정집계_국별"/>
      <sheetName val="노임"/>
      <sheetName val="전체"/>
      <sheetName val="사당"/>
      <sheetName val="일위"/>
      <sheetName val="배수설비"/>
      <sheetName val="전신환매도율"/>
      <sheetName val="단"/>
      <sheetName val="연부97-1"/>
      <sheetName val="현지검측내역"/>
      <sheetName val="ABUT수량-A1"/>
      <sheetName val="제직재"/>
      <sheetName val="견적대비표"/>
      <sheetName val="시설물기초"/>
      <sheetName val="일위대가(4층원격)"/>
      <sheetName val="자재표"/>
      <sheetName val="직노"/>
      <sheetName val="재집"/>
      <sheetName val="일위대가목록"/>
      <sheetName val="제-노임"/>
      <sheetName val="패널"/>
      <sheetName val="가로등내역서"/>
      <sheetName val="내역서2안"/>
      <sheetName val="견적서"/>
      <sheetName val="수량산출"/>
      <sheetName val="2공구산출내역"/>
      <sheetName val="터파기및재료"/>
      <sheetName val="20관리비율"/>
      <sheetName val="감가상각"/>
      <sheetName val="원가 (2)"/>
      <sheetName val="Price List"/>
      <sheetName val="G.R300경비"/>
      <sheetName val="DATA"/>
      <sheetName val="SG"/>
      <sheetName val="왕십리방향"/>
      <sheetName val="호남2"/>
      <sheetName val="기존단가 (2)"/>
      <sheetName val="입력"/>
      <sheetName val="제경집계"/>
      <sheetName val="Sheet1"/>
      <sheetName val="대,유,램"/>
      <sheetName val="부하계산서"/>
      <sheetName val="전선 및 전선관"/>
      <sheetName val="1000 DB구축 부표"/>
      <sheetName val="CT "/>
      <sheetName val="97"/>
      <sheetName val="WORK"/>
      <sheetName val="Y-WORK"/>
      <sheetName val="1안"/>
      <sheetName val="#REF"/>
      <sheetName val="토사(PE)"/>
      <sheetName val="일위대가"/>
      <sheetName val="Macro(전선)"/>
      <sheetName val="참조자료"/>
      <sheetName val="단가"/>
      <sheetName val="을지"/>
      <sheetName val="도급예산내역서봉투"/>
      <sheetName val="공사원가계산서"/>
      <sheetName val="기계경비(시간당)"/>
      <sheetName val="설계산출표지"/>
      <sheetName val="도급예산내역서총괄표"/>
      <sheetName val="램머"/>
      <sheetName val="단가조사"/>
      <sheetName val="Baby일위대가"/>
      <sheetName val="분전함신설"/>
      <sheetName val="설계산출기초"/>
      <sheetName val="자재단가"/>
      <sheetName val="을부담운반비"/>
      <sheetName val="운반비산출"/>
      <sheetName val="접지1종"/>
      <sheetName val="조명율표"/>
      <sheetName val="간선계산"/>
      <sheetName val="전기일위대가"/>
      <sheetName val="데이타"/>
      <sheetName val="ITEM"/>
      <sheetName val="Macro(차단기)"/>
      <sheetName val="터널조도"/>
      <sheetName val="실행내역"/>
      <sheetName val="총괄"/>
      <sheetName val="프로젝트"/>
      <sheetName val="우배수"/>
      <sheetName val="공조기(삭제)"/>
      <sheetName val="일위대가(가설)"/>
      <sheetName val=" 냉각수펌프"/>
      <sheetName val="AHU집계"/>
      <sheetName val="관급자재"/>
      <sheetName val="건축공사실행"/>
      <sheetName val="맨홀"/>
      <sheetName val="갑지1"/>
      <sheetName val="_냉각수펌프"/>
      <sheetName val="일위목차"/>
      <sheetName val="제36-40호표"/>
      <sheetName val="을-ATYPE"/>
      <sheetName val="관급_File"/>
      <sheetName val="총괄집계표"/>
      <sheetName val="원가계산서"/>
      <sheetName val="노무비"/>
      <sheetName val="기본사항"/>
      <sheetName val="인테리어내역"/>
      <sheetName val="현금예금"/>
      <sheetName val="간접"/>
      <sheetName val="계정"/>
      <sheetName val="예정(3)"/>
      <sheetName val="C-노임단가"/>
      <sheetName val="실행철강하도"/>
      <sheetName val="설계명세서"/>
      <sheetName val="예산명세서"/>
      <sheetName val="자료입력"/>
      <sheetName val="전기"/>
      <sheetName val="C3"/>
      <sheetName val="토적표"/>
      <sheetName val="data(완전)"/>
      <sheetName val="시화점실행"/>
      <sheetName val="대창(장성)"/>
      <sheetName val="계수시트"/>
      <sheetName val="지구단위계획"/>
      <sheetName val="구의33고"/>
      <sheetName val="대치판정"/>
      <sheetName val="MOTOR"/>
      <sheetName val="건축내역"/>
      <sheetName val="유기공정"/>
      <sheetName val="물가"/>
      <sheetName val="⑻동원인원산출서⑧"/>
      <sheetName val="신호등일위대가"/>
      <sheetName val="1,2공구원가계산서"/>
      <sheetName val="1공구산출내역서"/>
      <sheetName val="노무비 근거"/>
      <sheetName val="선급금신청서"/>
      <sheetName val="1.수인터널"/>
      <sheetName val="C-직노1"/>
      <sheetName val="입찰안"/>
      <sheetName val="96갑지"/>
      <sheetName val="금호"/>
      <sheetName val="DATE"/>
      <sheetName val="Sheet5"/>
      <sheetName val="날개벽"/>
      <sheetName val="3.1내역서(VDS)"/>
      <sheetName val="수량집계"/>
      <sheetName val="민속촌메뉴"/>
      <sheetName val="Galaxy 소비자가격표"/>
      <sheetName val="정부노임단가"/>
      <sheetName val="2F 회의실견적(5_14 일대)"/>
      <sheetName val="BSD (2)"/>
      <sheetName val="A-4"/>
      <sheetName val="소비자가"/>
      <sheetName val="TABLE"/>
      <sheetName val="원형맨홀수량"/>
      <sheetName val="Sheet2"/>
      <sheetName val="정SW(원)"/>
      <sheetName val="공통부대비"/>
      <sheetName val="2F 회의실견적_5_14 일대_"/>
      <sheetName val="단가조사서"/>
      <sheetName val="을"/>
      <sheetName val="부대내역"/>
      <sheetName val="Customer Databas"/>
      <sheetName val="내역서(총)"/>
      <sheetName val="DATA1"/>
      <sheetName val="3BL공동구 수량"/>
      <sheetName val="Macro(전기)"/>
      <sheetName val="갑지(추정)"/>
      <sheetName val="국별인원"/>
      <sheetName val="산출내역서집계표"/>
      <sheetName val="연습"/>
      <sheetName val="기본일위"/>
      <sheetName val="설비단가표"/>
      <sheetName val="총괄내역서"/>
      <sheetName val="을_ATYPE"/>
      <sheetName val="bm(CIcable)"/>
      <sheetName val="신우"/>
      <sheetName val="물집"/>
      <sheetName val="주소"/>
      <sheetName val="Sheet14"/>
      <sheetName val="Sheet13"/>
      <sheetName val="COPING"/>
      <sheetName val="한강운반비"/>
      <sheetName val="danga"/>
      <sheetName val="ilch"/>
      <sheetName val="잡철물"/>
      <sheetName val="Phantom"/>
      <sheetName val="구조대가"/>
      <sheetName val="포설대가1"/>
      <sheetName val="부대대가"/>
      <sheetName val="통신집계표1"/>
      <sheetName val="결과조달"/>
      <sheetName val="입출재고현황 (2)"/>
      <sheetName val="工완성공사율"/>
      <sheetName val="工관리비율"/>
      <sheetName val="외자배분"/>
      <sheetName val="평가데이터"/>
      <sheetName val="일반공사"/>
      <sheetName val="Supplement2"/>
      <sheetName val="일위_파일"/>
      <sheetName val="20_10_100"/>
    </sheetNames>
    <sheetDataSet>
      <sheetData sheetId="0" refreshError="1">
        <row r="5">
          <cell r="G5" t="str">
            <v xml:space="preserve">  수      입      재      료      단      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신호기일지"/>
      <sheetName val="자료업체"/>
      <sheetName val="설비목비율"/>
      <sheetName val="요청목록"/>
      <sheetName val="표지"/>
      <sheetName val="비율"/>
      <sheetName val="신호결과"/>
      <sheetName val="Sheet1"/>
      <sheetName val="설-총괄"/>
      <sheetName val="설재료집"/>
      <sheetName val="설직재-1"/>
      <sheetName val="설직재-2"/>
      <sheetName val="설간재"/>
      <sheetName val="설노무"/>
      <sheetName val="설일위"/>
      <sheetName val="공-노임"/>
      <sheetName val="工간노율"/>
      <sheetName val="설-경비"/>
      <sheetName val="工경비율"/>
      <sheetName val="工완성공사율"/>
      <sheetName val="工완성공사율(2)"/>
      <sheetName val="工산재율"/>
      <sheetName val="工안전관리율"/>
      <sheetName val="설운반"/>
      <sheetName val="설-폐기"/>
      <sheetName val="설감가"/>
      <sheetName val="工관리비율"/>
      <sheetName val="제비목비율 "/>
      <sheetName val="제총괄"/>
      <sheetName val="제-직재집"/>
      <sheetName val="제직재"/>
      <sheetName val="일위"/>
      <sheetName val="J直材4"/>
      <sheetName val="N賃率-職"/>
      <sheetName val="설직재_1"/>
      <sheetName val="직재"/>
      <sheetName val="직노"/>
      <sheetName val="토 적 표"/>
      <sheetName val="지급자재"/>
      <sheetName val="서울시신호-2"/>
      <sheetName val="1.우편집중내역서"/>
      <sheetName val="I一般比"/>
      <sheetName val="집계"/>
      <sheetName val="#REF"/>
      <sheetName val="기본일위"/>
      <sheetName val="내역서2안"/>
      <sheetName val="패널"/>
      <sheetName val="실행내역"/>
      <sheetName val="내역서"/>
      <sheetName val="__"/>
      <sheetName val="교각1"/>
      <sheetName val="업무"/>
      <sheetName val="단"/>
      <sheetName val="재집"/>
      <sheetName val="ABUT수량-A1"/>
      <sheetName val="danga"/>
      <sheetName val="ilch"/>
      <sheetName val=" HIT-&gt;HMC 견적(3900)"/>
      <sheetName val="내역"/>
      <sheetName val="연령현황"/>
      <sheetName val="인건비"/>
      <sheetName val="4.설계예산내역서"/>
      <sheetName val="6.관급자재조서"/>
      <sheetName val="20관리비율"/>
      <sheetName val="금액내역서"/>
      <sheetName val="부서현황"/>
      <sheetName val="제비목비율_"/>
      <sheetName val="토_적_표"/>
      <sheetName val="1_우편집중내역서"/>
      <sheetName val="_HIT-&gt;HMC_견적(3900)"/>
      <sheetName val="4_설계예산내역서"/>
      <sheetName val="6_관급자재조서"/>
      <sheetName val="노임단가표"/>
      <sheetName val="총괄 CCTV수량"/>
      <sheetName val="노무비"/>
      <sheetName val="단가산출2"/>
      <sheetName val="단가산출"/>
      <sheetName val="단위일위"/>
      <sheetName val="6. 직접경비"/>
      <sheetName val="수량산출"/>
      <sheetName val="1-1"/>
      <sheetName val="40총괄"/>
      <sheetName val="40집계"/>
      <sheetName val="을"/>
      <sheetName val="단위수량"/>
      <sheetName val="공사내역"/>
      <sheetName val="guard(mac)"/>
      <sheetName val="골조시행"/>
      <sheetName val="8.PILE  (돌출)"/>
      <sheetName val="Y-WORK"/>
      <sheetName val="ITEM"/>
      <sheetName val="부하(성남)"/>
      <sheetName val="갑지"/>
      <sheetName val="용소리교"/>
      <sheetName val="대가호표"/>
      <sheetName val="건축내역"/>
      <sheetName val="NEYOK"/>
      <sheetName val="견적대비 견적서"/>
      <sheetName val="공사원가계산서"/>
      <sheetName val="경영상태"/>
      <sheetName val="경산"/>
      <sheetName val="산출기준자료"/>
      <sheetName val="공조기"/>
      <sheetName val="단가 "/>
      <sheetName val="일위대가"/>
      <sheetName val="수목데이타 "/>
      <sheetName val="B2BERP"/>
      <sheetName val="K55수출"/>
      <sheetName val="원가 (2)"/>
      <sheetName val="전체"/>
      <sheetName val="내역및총괄"/>
      <sheetName val="COPING"/>
      <sheetName val="제-노임"/>
      <sheetName val="LH3 동양시스템"/>
      <sheetName val="sw1"/>
      <sheetName val="신우"/>
      <sheetName val="광혁기성"/>
      <sheetName val="토공(우물통,기타) "/>
      <sheetName val="input"/>
      <sheetName val="U-TYPE(1)"/>
      <sheetName val="합천내역"/>
      <sheetName val="노임단가"/>
      <sheetName val="적용단가"/>
      <sheetName val="실행"/>
      <sheetName val="EQ-R1"/>
      <sheetName val="BASIC (2)"/>
      <sheetName val="9GNG운반"/>
      <sheetName val="개요"/>
      <sheetName val="wall"/>
      <sheetName val="G.R300경비"/>
      <sheetName val="3.공통공사대비"/>
      <sheetName val="유림골조"/>
      <sheetName val="재료집계"/>
      <sheetName val="기존단가 (2)"/>
      <sheetName val="XL4Poppy"/>
      <sheetName val="포장절단"/>
      <sheetName val="데이타"/>
      <sheetName val="홍보비디오"/>
      <sheetName val="일위대가(계측기설치)"/>
      <sheetName val="공정집계_국별"/>
      <sheetName val="견적990322"/>
      <sheetName val="LOAD-46"/>
      <sheetName val="표지 (2)"/>
      <sheetName val="N賃率_職"/>
      <sheetName val="배수통관(좌)"/>
      <sheetName val="품셈TABLE"/>
      <sheetName val="DB"/>
      <sheetName val="총괄목록"/>
      <sheetName val="견적서"/>
      <sheetName val="HW일위"/>
      <sheetName val="교통대책내역"/>
      <sheetName val="손익분석"/>
      <sheetName val="전신환매도율"/>
      <sheetName val="자재단가"/>
      <sheetName val="LEGEND"/>
      <sheetName val="일위대가(가설)"/>
      <sheetName val="MS"/>
      <sheetName val="공정외주"/>
      <sheetName val="96갑지"/>
      <sheetName val="자재단가비교표"/>
      <sheetName val="대치판정"/>
      <sheetName val="일위대가(4층원격)"/>
      <sheetName val="CODE1"/>
      <sheetName val="결과조달"/>
      <sheetName val="data2"/>
      <sheetName val="부하계산서"/>
      <sheetName val="Sheet6"/>
      <sheetName val="6호기"/>
      <sheetName val="AILC004"/>
      <sheetName val="Summary Sheets"/>
      <sheetName val="이토변실(A3-LINE)"/>
      <sheetName val="제비목비율_1"/>
      <sheetName val="토_적_표1"/>
      <sheetName val="1_우편집중내역서1"/>
      <sheetName val="_HIT-&gt;HMC_견적(3900)1"/>
      <sheetName val="4_설계예산내역서1"/>
      <sheetName val="6_관급자재조서1"/>
      <sheetName val="총괄_CCTV수량"/>
      <sheetName val="6__직접경비"/>
      <sheetName val="8_PILE__(돌출)"/>
      <sheetName val="견적대비_견적서"/>
      <sheetName val="단가_"/>
      <sheetName val="수목데이타_"/>
      <sheetName val="원가_(2)"/>
      <sheetName val="LH3_동양시스템"/>
      <sheetName val="토공(우물통,기타)_"/>
      <sheetName val="설계변경내역서"/>
      <sheetName val="마감사양"/>
      <sheetName val="-배수구조총재료"/>
      <sheetName val="평자재단가"/>
      <sheetName val="공사비"/>
      <sheetName val="노임"/>
      <sheetName val="제경집계"/>
      <sheetName val="기계경비"/>
      <sheetName val="골막이(야매)"/>
      <sheetName val="조건표"/>
      <sheetName val="단가"/>
      <sheetName val="2002공임"/>
      <sheetName val="2002자재가격"/>
      <sheetName val="총괄내역서"/>
      <sheetName val="AP1"/>
      <sheetName val="조명율표"/>
      <sheetName val="견적대비"/>
      <sheetName val="단가조사서"/>
      <sheetName val="목차"/>
      <sheetName val="공문"/>
      <sheetName val="기성검사원"/>
      <sheetName val="기성부분사진"/>
      <sheetName val="1,2공구원가계산서"/>
      <sheetName val="1공구산출내역서"/>
      <sheetName val="예비품"/>
      <sheetName val="노임이"/>
      <sheetName val="설계"/>
      <sheetName val="내역(전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갑지(추정)"/>
      <sheetName val="소요자재"/>
      <sheetName val="노무산출서"/>
      <sheetName val="집계표"/>
      <sheetName val="주차구획선수량"/>
      <sheetName val="98지급계획"/>
      <sheetName val="익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"/>
      <sheetName val="갑"/>
      <sheetName val="을"/>
      <sheetName val="재료비산출 (2)"/>
      <sheetName val="재료비산출"/>
      <sheetName val="공임산출"/>
      <sheetName val="표지"/>
      <sheetName val="일위대가"/>
      <sheetName val="Sheet2"/>
      <sheetName val="수련원펌프"/>
      <sheetName val="만덕고 부수터"/>
      <sheetName val="적용단가"/>
      <sheetName val="일위목록"/>
      <sheetName val="내역서"/>
      <sheetName val="DATA"/>
      <sheetName val="공사원가계산서"/>
      <sheetName val="부대비율"/>
      <sheetName val="바.한일양산"/>
      <sheetName val="물가자료"/>
      <sheetName val="을지"/>
      <sheetName val="EP0618"/>
      <sheetName val="__"/>
      <sheetName val="Sheet1"/>
      <sheetName val="내  역  서"/>
      <sheetName val="공통가설"/>
      <sheetName val="DATE"/>
      <sheetName val="내역"/>
      <sheetName val="참조자료"/>
      <sheetName val="산출조서"/>
      <sheetName val="Bid Summary"/>
      <sheetName val="이동시 예상비용"/>
      <sheetName val="Seg 1DE비용"/>
      <sheetName val="Transit 비용_감가상각미포함"/>
      <sheetName val="손익분석"/>
      <sheetName val="수량산출"/>
      <sheetName val="총괄표"/>
      <sheetName val="단면가정"/>
      <sheetName val="VXXXXXX"/>
      <sheetName val="Proposal"/>
      <sheetName val="CODE"/>
      <sheetName val="9GNG운반"/>
      <sheetName val="계약원가"/>
      <sheetName val="EQUIP-H"/>
      <sheetName val="ELECTRIC"/>
      <sheetName val="인건비"/>
      <sheetName val="CTEMCOST"/>
      <sheetName val="1-1"/>
      <sheetName val="N賃率-職"/>
      <sheetName val="전기일위대가"/>
      <sheetName val="J直材4"/>
      <sheetName val="연부97-1"/>
      <sheetName val="갑지1"/>
      <sheetName val="전차선로 물량표"/>
      <sheetName val="잡비"/>
      <sheetName val="ITB COST"/>
      <sheetName val="1. 설계조건 2.단면가정 3. 하중계산"/>
      <sheetName val="DATA 입력란"/>
      <sheetName val="기본사항"/>
      <sheetName val="단가"/>
      <sheetName val="#REF"/>
      <sheetName val="재료비산출_(2)"/>
      <sheetName val="만덕고_부수터"/>
      <sheetName val="바_한일양산"/>
      <sheetName val="내__역__서"/>
      <sheetName val="전차선로_물량표"/>
      <sheetName val="ITB_COST"/>
      <sheetName val="1__설계조건_2_단면가정_3__하중계산"/>
      <sheetName val="DATA_입력란"/>
      <sheetName val="206 무장,정비 장비용량 산출"/>
      <sheetName val="견적대비표"/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수습"/>
      <sheetName val="D-경비1"/>
      <sheetName val="8.PILE  (돌출)"/>
      <sheetName val="96노임기준"/>
      <sheetName val="입력"/>
      <sheetName val="예산대비"/>
      <sheetName val="입출재고현황 (2)"/>
      <sheetName val="재집"/>
      <sheetName val="직재"/>
      <sheetName val="부하계산서"/>
      <sheetName val="수수료율표"/>
      <sheetName val="wall"/>
      <sheetName val="대비"/>
      <sheetName val="통장출금액"/>
      <sheetName val="SILICATE"/>
      <sheetName val="BSD (2)"/>
      <sheetName val="Sheet5"/>
      <sheetName val="장비투입계획"/>
      <sheetName val="03전반노무비"/>
      <sheetName val="단가산출"/>
      <sheetName val="단가조사"/>
      <sheetName val="일위대가목록"/>
      <sheetName val="일위_파일"/>
      <sheetName val="I一般比"/>
      <sheetName val="기둥(원형)"/>
      <sheetName val="MOTOR"/>
      <sheetName val="부서현황"/>
      <sheetName val="노무비"/>
      <sheetName val="20관리비율"/>
      <sheetName val="갑지(추정)"/>
      <sheetName val="9."/>
      <sheetName val="통합"/>
      <sheetName val="금액내역서"/>
      <sheetName val="9811"/>
      <sheetName val="대치판정"/>
      <sheetName val="업무"/>
      <sheetName val="전기"/>
      <sheetName val="현장지지물물량"/>
      <sheetName val="신우"/>
      <sheetName val="배수장공사비"/>
      <sheetName val="Sheet4"/>
      <sheetName val="일위산출"/>
      <sheetName val="8.자재단가"/>
      <sheetName val="예비"/>
      <sheetName val="단가표"/>
      <sheetName val="UNIT"/>
      <sheetName val="집계"/>
      <sheetName val="자탐산출서 "/>
      <sheetName val="밸브설치"/>
      <sheetName val="내역서1"/>
      <sheetName val="토공총괄표"/>
      <sheetName val="전장품(관리용)"/>
      <sheetName val="SLAB&quot;1&quot;"/>
      <sheetName val="Macro1"/>
      <sheetName val="오버레이산출근거"/>
      <sheetName val="조도계산서"/>
      <sheetName val="일위대가(가설)"/>
      <sheetName val="D-623D"/>
      <sheetName val="인건-측정"/>
      <sheetName val="입찰안"/>
      <sheetName val="원가계산서"/>
      <sheetName val="자재단가"/>
      <sheetName val="환율"/>
      <sheetName val="TEST1"/>
      <sheetName val="FORM-0"/>
      <sheetName val="간선계산"/>
      <sheetName val="일위대가내역"/>
      <sheetName val="MATRLDATA"/>
      <sheetName val="열린교실"/>
      <sheetName val="간접비내역-1"/>
      <sheetName val="자재단가비교표"/>
      <sheetName val="식재인부"/>
      <sheetName val="직원투입계획"/>
      <sheetName val="품셈TABLE"/>
      <sheetName val="날개벽(좌,우=60도-4개)"/>
      <sheetName val="집계표"/>
      <sheetName val="인사자료총집계"/>
      <sheetName val="7.경제성결과"/>
      <sheetName val="토공"/>
      <sheetName val="군산공장추가구매"/>
      <sheetName val="3CHBDC"/>
      <sheetName val="copy"/>
      <sheetName val="서식"/>
      <sheetName val="Macro(전선)"/>
      <sheetName val="정보매체A동"/>
      <sheetName val="산거각호표"/>
      <sheetName val="자료"/>
      <sheetName val="약품설비"/>
      <sheetName val="수량산출서"/>
      <sheetName val="gvl"/>
      <sheetName val="工완성공사율"/>
      <sheetName val="CODE2"/>
      <sheetName val="CODE1"/>
      <sheetName val="전선관"/>
      <sheetName val="중강당 내역"/>
      <sheetName val="1ST"/>
      <sheetName val="수량집계"/>
      <sheetName val="방송일위대가"/>
      <sheetName val="남양시작동자105노65기1.3화1.2"/>
      <sheetName val="PROJECT BRIEF"/>
      <sheetName val="목록"/>
      <sheetName val="COST"/>
      <sheetName val="산출내역서집계표"/>
      <sheetName val="전기일위목록"/>
      <sheetName val="단가산출-기,교"/>
      <sheetName val="일위목록-기"/>
      <sheetName val="요율"/>
      <sheetName val="기안"/>
      <sheetName val="깨기"/>
      <sheetName val="합의경상"/>
      <sheetName val="장지리내역"/>
      <sheetName val="기기리스트"/>
      <sheetName val="품목"/>
      <sheetName val="토 적 표"/>
      <sheetName val="교각계산"/>
      <sheetName val="TG9504"/>
      <sheetName val="esc"/>
      <sheetName val="ABUT수량-A1"/>
      <sheetName val="예산서"/>
      <sheetName val="GI-LIST"/>
      <sheetName val="배수장공사비명세서"/>
      <sheetName val="내역서2안"/>
      <sheetName val="준검 내역서"/>
      <sheetName val="빌딩 안내"/>
      <sheetName val="공틀공사"/>
      <sheetName val="투찰추정"/>
      <sheetName val="Controls"/>
      <sheetName val="Notes"/>
      <sheetName val="샘플표지"/>
      <sheetName val="부하(성남)"/>
      <sheetName val="LEGEND"/>
      <sheetName val="96작생능"/>
      <sheetName val="COVER"/>
      <sheetName val="NEYOK"/>
      <sheetName val="마산방향철근집계"/>
      <sheetName val="진주방향"/>
      <sheetName val="마산방향"/>
      <sheetName val="과천MAIN"/>
      <sheetName val="3.CCTV설비공사"/>
      <sheetName val="조작대(1연)"/>
      <sheetName val="중기일위대가"/>
      <sheetName val="일목"/>
      <sheetName val="골조시행"/>
      <sheetName val="CPM챠트"/>
      <sheetName val="표지1"/>
      <sheetName val="내역서표지"/>
      <sheetName val="말뚝지지력산정"/>
      <sheetName val="입찰"/>
      <sheetName val="현경"/>
      <sheetName val="직공비"/>
      <sheetName val="총괄"/>
      <sheetName val="LD"/>
      <sheetName val="매립"/>
      <sheetName val="FRP내역서"/>
      <sheetName val="설직재-1"/>
      <sheetName val="1단계"/>
      <sheetName val="대가단최종"/>
      <sheetName val="건축내역"/>
      <sheetName val="하부철근수량"/>
      <sheetName val="대,유,램"/>
      <sheetName val="200"/>
      <sheetName val="공정코드"/>
      <sheetName val="costing_CV"/>
      <sheetName val="costing_ESDV"/>
      <sheetName val="costing_FE"/>
      <sheetName val="costing_Misc"/>
      <sheetName val="costing_MOV"/>
      <sheetName val="costing_Press"/>
      <sheetName val="6-1. 관개량조서"/>
      <sheetName val="A-4"/>
      <sheetName val="시행후면적"/>
      <sheetName val="부산4"/>
      <sheetName val="INPUT(덕도방향-시점)"/>
      <sheetName val="CLAUSE"/>
      <sheetName val="단위세대물량"/>
      <sheetName val="TRE TABLE"/>
      <sheetName val="1__설쿄ᙹ8ߠď_x0000_뀀ߠ_x000f__x0000_ꈀ∮_x0000_ߠḏ_x0000_＀_xffff_"/>
      <sheetName val="개요"/>
      <sheetName val="설계조건"/>
      <sheetName val="11.우각부 보강"/>
      <sheetName val="주식"/>
      <sheetName val="갑지"/>
      <sheetName val="CIVIL"/>
      <sheetName val="M-EQPT-Z"/>
      <sheetName val="토목품셈"/>
      <sheetName val="날개벽(시점좌측)"/>
      <sheetName val="일위대가(계측기설치)"/>
      <sheetName val="단"/>
      <sheetName val="미드수량"/>
      <sheetName val="노임단가"/>
      <sheetName val="01"/>
      <sheetName val="IMPEADENCE MAP 취수장"/>
      <sheetName val="6PILE  (돌출)"/>
      <sheetName val="1.설계조건"/>
      <sheetName val="소방일위 "/>
      <sheetName val="공사비예산서(토목분)"/>
      <sheetName val="약품공급2"/>
      <sheetName val="화재 탐지 설비"/>
      <sheetName val="데이타"/>
      <sheetName val="CON'C"/>
      <sheetName val="총괄내역서"/>
      <sheetName val="중기조종사 단위단가"/>
      <sheetName val="구분자"/>
      <sheetName val="자재"/>
      <sheetName val="정부노임단가"/>
      <sheetName val="오억미만"/>
      <sheetName val="수목데이타"/>
      <sheetName val="고유코드_설계"/>
      <sheetName val="변수값"/>
      <sheetName val="중기상차"/>
      <sheetName val="AS복구"/>
      <sheetName val="중기터파기"/>
      <sheetName val="공정표"/>
      <sheetName val="금액"/>
      <sheetName val="외천교"/>
      <sheetName val="원가"/>
      <sheetName val=""/>
      <sheetName val="투찰"/>
      <sheetName val="적격점수&lt;300억미만&gt;"/>
      <sheetName val="Baby일위대가"/>
      <sheetName val="방음벽기초(H=4m)"/>
      <sheetName val="2007년 발주처별 수주현황 (3)"/>
      <sheetName val="TOWER 12TON"/>
      <sheetName val="TOWER 10TON"/>
      <sheetName val="정렬"/>
      <sheetName val="설비내역서"/>
      <sheetName val="건축내역서"/>
      <sheetName val="전기내역서"/>
      <sheetName val="JIB CRANE,HOIST"/>
      <sheetName val="내역서 제출"/>
      <sheetName val="EUPDAT2"/>
      <sheetName val="결재갑지"/>
      <sheetName val="교각1"/>
      <sheetName val="결재판"/>
      <sheetName val="Total"/>
      <sheetName val="북제주원가"/>
      <sheetName val="원형1호맨홀토공수량"/>
      <sheetName val="목창호"/>
      <sheetName val="1.우편집중내역서"/>
      <sheetName val="일반공사"/>
      <sheetName val="포장복구집계"/>
      <sheetName val="초등학교내역서"/>
      <sheetName val="2000년1차"/>
      <sheetName val="부속동"/>
      <sheetName val="COA-17"/>
      <sheetName val="C-18"/>
      <sheetName val="일위대가표"/>
      <sheetName val="소방"/>
      <sheetName val="주경기-오배수"/>
      <sheetName val="4-3 보온 기본물량집계"/>
      <sheetName val="PBS"/>
      <sheetName val="NAI"/>
      <sheetName val="토공총괄집계"/>
      <sheetName val="별표 "/>
      <sheetName val="6호기"/>
      <sheetName val="기초일위"/>
      <sheetName val="조경"/>
      <sheetName val="관기성공.내"/>
      <sheetName val="급수"/>
      <sheetName val="TOTAL3"/>
      <sheetName val="간접"/>
      <sheetName val="예산경비"/>
      <sheetName val="단위가격"/>
      <sheetName val="단가보완"/>
      <sheetName val="COPING"/>
      <sheetName val="조명시설"/>
      <sheetName val="횡배수관토공수량"/>
      <sheetName val="공문"/>
      <sheetName val="철거산출근거"/>
      <sheetName val="연결임시"/>
      <sheetName val="산출금액내역"/>
      <sheetName val="공사비집계"/>
      <sheetName val="손익차9월2"/>
      <sheetName val="BID"/>
      <sheetName val="T형보"/>
      <sheetName val="o현장경비"/>
      <sheetName val="3.하중산정4.지지력"/>
      <sheetName val="공사비"/>
      <sheetName val="cost9702"/>
      <sheetName val="간접비"/>
      <sheetName val="VV보온LINK"/>
      <sheetName val="FIT보온LINK"/>
      <sheetName val="수목단가"/>
      <sheetName val="시설수량표"/>
      <sheetName val="식재수량표"/>
      <sheetName val="건축공사실행"/>
      <sheetName val="TOWER_12TON"/>
      <sheetName val="TOWER_10TON"/>
      <sheetName val="JIB_CRANE,HOIST"/>
      <sheetName val="내역서_제출"/>
      <sheetName val="2007년_발주처별_수주현황_(3)"/>
      <sheetName val="준검_내역서"/>
      <sheetName val="관기성공_내"/>
      <sheetName val="변경내역대비표(2)"/>
      <sheetName val="STAADINPUTA"/>
      <sheetName val="9.DYNAMIC1"/>
      <sheetName val="guard(mac)"/>
      <sheetName val="식재"/>
      <sheetName val="시설물"/>
      <sheetName val="식재출력용"/>
      <sheetName val="유지관리"/>
      <sheetName val="설계"/>
      <sheetName val="실행대비"/>
      <sheetName val="매입세"/>
      <sheetName val="tggwan(mac)"/>
      <sheetName val="가도공"/>
      <sheetName val="분전함신설"/>
      <sheetName val="접지1종"/>
      <sheetName val="KMT물량"/>
      <sheetName val="BASIC (2)"/>
      <sheetName val="날개수량1.5"/>
      <sheetName val="경비"/>
      <sheetName val="단중표"/>
      <sheetName val="제조부문배부"/>
      <sheetName val="INPUT"/>
      <sheetName val="SENDER"/>
      <sheetName val="형상별 FT"/>
      <sheetName val="TEST3"/>
      <sheetName val="물량분배_R0"/>
      <sheetName val="2234"/>
      <sheetName val="조립1부실적"/>
      <sheetName val="Bid_Summary"/>
      <sheetName val="이동시_예상비용"/>
      <sheetName val="Seg_1DE비용"/>
      <sheetName val="Transit_비용_감가상각미포함"/>
      <sheetName val="LIST"/>
      <sheetName val="지성학원"/>
      <sheetName val="ILBAN"/>
      <sheetName val="프랜트면허"/>
      <sheetName val="예가표"/>
      <sheetName val="작업금지"/>
      <sheetName val="APT내역"/>
      <sheetName val="부대시설"/>
      <sheetName val="11.자재단가"/>
      <sheetName val="노무산출서"/>
      <sheetName val="설계명세서(종합)"/>
      <sheetName val="소요자재"/>
      <sheetName val="단락전류-A"/>
      <sheetName val="공종구간"/>
      <sheetName val="8."/>
      <sheetName val="10."/>
      <sheetName val="5."/>
      <sheetName val="11"/>
      <sheetName val="12."/>
      <sheetName val="14."/>
      <sheetName val="13"/>
      <sheetName val="7."/>
      <sheetName val="예비품"/>
      <sheetName val="DIAPHRAGM"/>
      <sheetName val="#3E1_GCR"/>
      <sheetName val="1__설쿄ᙹ8ߠď"/>
      <sheetName val="원가총괄"/>
      <sheetName val="수지예산"/>
      <sheetName val="삼성전기"/>
      <sheetName val="Sheet1 (2)"/>
      <sheetName val="INSTR"/>
      <sheetName val="주방환기"/>
      <sheetName val="SCHE"/>
      <sheetName val="UPRI"/>
      <sheetName val="배관일위"/>
      <sheetName val="기초단가"/>
      <sheetName val="신규DEP"/>
      <sheetName val="출자한도"/>
      <sheetName val="입고장부 (4)"/>
      <sheetName val="연령현황"/>
      <sheetName val="매장구분"/>
      <sheetName val="견"/>
      <sheetName val="건축공사"/>
      <sheetName val="가공비"/>
      <sheetName val="SCHEDULE"/>
      <sheetName val="예산내역서"/>
      <sheetName val="변경집계2"/>
      <sheetName val="사급비"/>
      <sheetName val="포장절단"/>
      <sheetName val="4차원가계산서"/>
      <sheetName val="중기사용료"/>
      <sheetName val="기(단) (1)"/>
      <sheetName val="단위수량"/>
      <sheetName val="산출근거"/>
      <sheetName val="일위대가목차"/>
      <sheetName val="집행예산"/>
      <sheetName val="2공구산출내역"/>
      <sheetName val=" 견적서"/>
      <sheetName val="TB-내역서"/>
      <sheetName val="기본 상수"/>
      <sheetName val="수목표준대가"/>
      <sheetName val="을 2"/>
      <sheetName val="을 1"/>
      <sheetName val="원가입력"/>
      <sheetName val="퇴비산출근거"/>
      <sheetName val="기초공"/>
      <sheetName val="BOQ건축"/>
      <sheetName val="원가계산서(남측)"/>
      <sheetName val="JUCKEYK"/>
      <sheetName val="PNT-QUOT-#3"/>
      <sheetName val="COAT&amp;WRAP-QIOT-#3"/>
      <sheetName val="우수"/>
      <sheetName val="경산"/>
      <sheetName val="견적의뢰"/>
      <sheetName val="설계명세서"/>
      <sheetName val="토목내역"/>
      <sheetName val="시공여유율"/>
      <sheetName val="예정(3)"/>
      <sheetName val="동원(3)"/>
      <sheetName val="Customer Databas"/>
      <sheetName val="sheets"/>
      <sheetName val="금액집계"/>
      <sheetName val="COVER-P"/>
      <sheetName val="계화배수"/>
      <sheetName val="결재판(삭제하지말아주세요)"/>
      <sheetName val="SG"/>
      <sheetName val="O＆P"/>
      <sheetName val="DESIGN CRITERIA"/>
      <sheetName val="H-pile(298x299)"/>
      <sheetName val="H-pile(250x250)"/>
      <sheetName val="수목데이타 "/>
      <sheetName val="LABTOTAL"/>
      <sheetName val="공사내역서(을)실행"/>
      <sheetName val="Breakdown"/>
      <sheetName val="UnitRate"/>
      <sheetName val="단가조사서"/>
      <sheetName val="조직"/>
      <sheetName val="토목주소"/>
      <sheetName val="역T형"/>
      <sheetName val="관로토공집계표"/>
      <sheetName val="CIP BD"/>
      <sheetName val="뚝토공"/>
      <sheetName val="비계공사"/>
      <sheetName val="전기품산출"/>
      <sheetName val="WORK"/>
      <sheetName val="건식PD설치현황표"/>
      <sheetName val="일반전기"/>
      <sheetName val="ETC"/>
      <sheetName val="직노"/>
      <sheetName val="말뚝물량"/>
      <sheetName val="D25"/>
      <sheetName val="D16"/>
      <sheetName val="D22"/>
      <sheetName val="기계내역"/>
      <sheetName val="2002상반기노임기준"/>
      <sheetName val="명세서"/>
      <sheetName val="실행"/>
      <sheetName val="지수자료"/>
      <sheetName val="재료비산출_(2)1"/>
      <sheetName val="ITB_COST1"/>
      <sheetName val="TOWER_12TON1"/>
      <sheetName val="TOWER_10TON1"/>
      <sheetName val="JIB_CRANE,HOIST1"/>
      <sheetName val="내역서_제출1"/>
      <sheetName val="2007년_발주처별_수주현황_(3)1"/>
      <sheetName val="1_우편집중내역서"/>
      <sheetName val="4-3_보온_기본물량집계"/>
      <sheetName val="별표_"/>
      <sheetName val="준검_내역서1"/>
      <sheetName val="관기성공_내1"/>
      <sheetName val="7_경제성결과"/>
      <sheetName val="3_하중산정4_지지력"/>
      <sheetName val="9_DYNAMIC1"/>
      <sheetName val="_견적서"/>
      <sheetName val="현장"/>
      <sheetName val="적현로"/>
      <sheetName val="청천내"/>
      <sheetName val="CABdata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정산내역서"/>
      <sheetName val="시중노임(공사)"/>
      <sheetName val="견적단가"/>
      <sheetName val="1차 견적서"/>
      <sheetName val="예산M12A"/>
      <sheetName val="일위대가(건축)"/>
      <sheetName val="표준건축비"/>
      <sheetName val="차액보증"/>
      <sheetName val="계약용량(서포)"/>
      <sheetName val="자료입력"/>
      <sheetName val="1SGATE97"/>
      <sheetName val="여과지동"/>
      <sheetName val="기초자료"/>
      <sheetName val="Tables"/>
      <sheetName val="옹벽철근"/>
      <sheetName val="재료집계"/>
      <sheetName val="조건입력"/>
      <sheetName val="조건입력(2)"/>
      <sheetName val="장비선정"/>
      <sheetName val="F4-F7"/>
      <sheetName val="일용노임단가2001상"/>
      <sheetName val="대가모음(정화조)"/>
      <sheetName val="설비원가"/>
      <sheetName val="운동장 (2)"/>
      <sheetName val="토공사"/>
      <sheetName val="단위단가"/>
      <sheetName val="Sheet3"/>
      <sheetName val="접지수량"/>
      <sheetName val="평3"/>
      <sheetName val="배수공"/>
      <sheetName val="A 견적"/>
      <sheetName val="설계내역서"/>
      <sheetName val="인테리어세부내역"/>
      <sheetName val="노무비단가"/>
      <sheetName val="b_balju_cho"/>
      <sheetName val="일위대가-1"/>
      <sheetName val="FD"/>
      <sheetName val="EVO WS Units"/>
      <sheetName val="TH VL, NC, DDHT Thanhphuoc"/>
      <sheetName val="코드"/>
      <sheetName val="단가최종"/>
      <sheetName val="대가목록"/>
      <sheetName val="CV허용전류"/>
      <sheetName val="조명율표"/>
      <sheetName val="전체"/>
      <sheetName val="대구"/>
      <sheetName val="실행철강하도"/>
      <sheetName val="터파기및재료"/>
      <sheetName val="동력부하계산"/>
      <sheetName val="토건"/>
      <sheetName val="토량1-1"/>
      <sheetName val="일반부표"/>
      <sheetName val="수량집계표"/>
      <sheetName val="공종별수량집계"/>
      <sheetName val="2.설계 예산서 및 일위대가표"/>
      <sheetName val="부대공사"/>
      <sheetName val="내역(전체)"/>
      <sheetName val="설정"/>
      <sheetName val="I.설계조건"/>
      <sheetName val="개발비자산성검토"/>
      <sheetName val="운반비(시흥)"/>
      <sheetName val="해외생산"/>
      <sheetName val="변수"/>
      <sheetName val="dV&amp;Cl"/>
      <sheetName val="CAP"/>
      <sheetName val="R"/>
      <sheetName val="노단"/>
      <sheetName val="수량인공"/>
      <sheetName val="misc"/>
      <sheetName val="효성CB 1P기초"/>
      <sheetName val="기계경비(시간당)"/>
      <sheetName val="램머"/>
      <sheetName val="합천내역"/>
      <sheetName val="북방3터널"/>
      <sheetName val="확약서"/>
      <sheetName val="준공내역서(을)"/>
      <sheetName val="견적990322"/>
      <sheetName val="원료"/>
      <sheetName val="Y-WORK"/>
      <sheetName val="견적집계표"/>
      <sheetName val="세부내역"/>
      <sheetName val="EACT10"/>
      <sheetName val="기성갑지"/>
      <sheetName val="울산자동제어"/>
      <sheetName val="콘크리트타설집계표"/>
      <sheetName val="물량(마감)"/>
      <sheetName val="물량(골조)"/>
      <sheetName val="AHU 산출"/>
      <sheetName val="실행예산서"/>
      <sheetName val="건설"/>
      <sheetName val="내역서1999.8최종"/>
      <sheetName val="갑-방송"/>
      <sheetName val="기존단가 (2)"/>
      <sheetName val="단가비교표"/>
      <sheetName val="공비대비"/>
      <sheetName val="1-최종안"/>
      <sheetName val="사업분석-분양가결정"/>
      <sheetName val=" HIT-&gt;HMC 견적(3900)"/>
      <sheetName val="물가대비표"/>
      <sheetName val="공종별집계표"/>
      <sheetName val="횡배수관집현황(2공구)"/>
      <sheetName val="내역서1999_8최종"/>
      <sheetName val="계약서"/>
      <sheetName val="1호인버트수량"/>
      <sheetName val="TOT"/>
      <sheetName val="초기화면"/>
      <sheetName val="기둥"/>
      <sheetName val="저판(버림100)"/>
      <sheetName val="단면 (2)"/>
      <sheetName val="차도부연장현황"/>
      <sheetName val="품셈표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_AREA"/>
      <sheetName val="J01"/>
      <sheetName val="#REF"/>
      <sheetName val="장비"/>
      <sheetName val="위생기구"/>
      <sheetName val="관류"/>
      <sheetName val="밸브류"/>
      <sheetName val="소화기구"/>
      <sheetName val="기타 "/>
      <sheetName val="에너지동"/>
      <sheetName val="자동제어"/>
      <sheetName val="내역"/>
      <sheetName val="S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一般比"/>
      <sheetName val="내역서"/>
      <sheetName val="EQUIPMENT -2"/>
      <sheetName val="설직재-1"/>
      <sheetName val="일위목록"/>
      <sheetName val="낙찰표"/>
      <sheetName val="INPUT"/>
      <sheetName val="VENT"/>
      <sheetName val="직재"/>
      <sheetName val="건축내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I一般比"/>
      <sheetName val="공사원가계산서"/>
      <sheetName val="165-1"/>
      <sheetName val="입찰안"/>
      <sheetName val="일위대가"/>
      <sheetName val="노무비"/>
      <sheetName val="일위대가(계측기설치)"/>
      <sheetName val="VENT"/>
      <sheetName val="IMPEADENCE MAP 취수장"/>
      <sheetName val="손익분석"/>
      <sheetName val="매립"/>
      <sheetName val="수량산출"/>
      <sheetName val="N賃率-職"/>
      <sheetName val="별표집계"/>
      <sheetName val="건축내역"/>
      <sheetName val="NEYOK"/>
      <sheetName val="시화점실행"/>
      <sheetName val="통합"/>
      <sheetName val="설계명세서"/>
      <sheetName val="공리공제"/>
      <sheetName val="#REF"/>
      <sheetName val="전기일위목록"/>
      <sheetName val="약품공급2"/>
      <sheetName val="Sheet2"/>
      <sheetName val="DATA"/>
      <sheetName val="ABUT수량-A1"/>
      <sheetName val="노임"/>
      <sheetName val="전선"/>
      <sheetName val="기계경비(시간당)"/>
      <sheetName val="램머"/>
      <sheetName val="입출재고현황 (2)"/>
      <sheetName val="工완성공사율"/>
      <sheetName val="EACT10"/>
      <sheetName val="상수도토공집계표"/>
      <sheetName val="EQUIPMENT -2"/>
      <sheetName val="내역"/>
      <sheetName val="본체"/>
      <sheetName val="횡배수관토공수량"/>
      <sheetName val="원가"/>
      <sheetName val="을"/>
      <sheetName val="4)유동표"/>
      <sheetName val="우수"/>
      <sheetName val="Sheet6"/>
      <sheetName val="품셈TABLE"/>
      <sheetName val="하수실행"/>
      <sheetName val="빌딩 안내"/>
      <sheetName val="데이타"/>
      <sheetName val="CODE"/>
      <sheetName val="전차선로 물량표"/>
      <sheetName val="원가계산서"/>
      <sheetName val="현장관리비집계표"/>
      <sheetName val="약품설비"/>
      <sheetName val="일위목록"/>
      <sheetName val="일위"/>
      <sheetName val="기본DATA"/>
      <sheetName val="2.대외공문"/>
      <sheetName val="일위대가목차"/>
      <sheetName val="98수문일위"/>
      <sheetName val="견적-내역"/>
      <sheetName val="IMPEADENCE_MAP_취수장"/>
      <sheetName val="EQUIPMENT_-2"/>
      <sheetName val="입출재고현황_(2)"/>
      <sheetName val="969910( R)"/>
      <sheetName val="요율"/>
      <sheetName val="단가산출"/>
      <sheetName val="소방일위목록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1총괄"/>
      <sheetName val="인사자료총집계"/>
      <sheetName val="내역서"/>
      <sheetName val="주식"/>
      <sheetName val="Sheet1 (2)"/>
      <sheetName val="통계연보"/>
      <sheetName val="CAT_5"/>
      <sheetName val="DATA"/>
      <sheetName val="시화점실행"/>
      <sheetName val="입찰안"/>
      <sheetName val="예가표"/>
      <sheetName val="원효펌프교체020812"/>
      <sheetName val="EQUIPMENT -2"/>
      <sheetName val="주관사업"/>
      <sheetName val="밸브설치"/>
      <sheetName val="갑지(추정)"/>
      <sheetName val="EACT10"/>
      <sheetName val="목창호"/>
      <sheetName val="EP0618"/>
      <sheetName val="기본DATA"/>
      <sheetName val="TEST1"/>
      <sheetName val="오억미만"/>
      <sheetName val="환율"/>
      <sheetName val=""/>
      <sheetName val="KP1590_E"/>
      <sheetName val="일위대가"/>
      <sheetName val="TRE TABLE"/>
      <sheetName val="내역"/>
      <sheetName val="200"/>
      <sheetName val="시멘트"/>
      <sheetName val="#REF"/>
      <sheetName val="날개벽수량표"/>
      <sheetName val="GAEYO"/>
      <sheetName val="전차선로 물량표"/>
      <sheetName val="말뚝지지력산정"/>
      <sheetName val="갑지"/>
      <sheetName val="GI-LIST"/>
      <sheetName val="FURNITURE-01"/>
      <sheetName val="9GNG운반"/>
      <sheetName val="6호기"/>
      <sheetName val="9.단가조사서"/>
      <sheetName val="6.일위목록"/>
      <sheetName val="Curves"/>
      <sheetName val="Tables"/>
      <sheetName val="IMPEADENCE MAP 취수장"/>
      <sheetName val="Sheet1"/>
      <sheetName val="DATASPEC(VT1)"/>
      <sheetName val="경비"/>
      <sheetName val="토목주소"/>
      <sheetName val="단가목록"/>
      <sheetName val="결재판(삭제하지말아주세요)"/>
      <sheetName val="SG"/>
      <sheetName val="실행철강하도"/>
      <sheetName val="표지"/>
      <sheetName val="일위_파일"/>
      <sheetName val="대치판정"/>
      <sheetName val="데이타"/>
      <sheetName val="ITEM"/>
      <sheetName val="MOTOR"/>
      <sheetName val="터널조도"/>
      <sheetName val="문학월간(30)"/>
      <sheetName val="Sheet5"/>
      <sheetName val="북방3터널"/>
      <sheetName val="지장물C"/>
      <sheetName val="을"/>
      <sheetName val="ELECTRIC"/>
      <sheetName val="CTEMCOST"/>
      <sheetName val="SCHEDULE"/>
      <sheetName val="A-4"/>
      <sheetName val="\\Pc32126\d\98-job-2\HY-JANG\RO"/>
      <sheetName val="9811"/>
      <sheetName val="출력"/>
      <sheetName val="조건입력"/>
      <sheetName val="조건입력(2)"/>
      <sheetName val="장비선정"/>
      <sheetName val="신표지1"/>
      <sheetName val="__Pc32126_d_98_job_2_HY_JANG__2"/>
      <sheetName val="금액내역서"/>
      <sheetName val="wall"/>
      <sheetName val="특별교실"/>
      <sheetName val="전기혼잡제경비(45)"/>
      <sheetName val="__Pc32126_d_98_job_2_HY_JANG__3"/>
      <sheetName val="__Pc32126_d_98_job_2_HY_JANG__4"/>
      <sheetName val="열린교실"/>
      <sheetName val="공조기"/>
      <sheetName val="음료실행"/>
      <sheetName val="VXXXXXX"/>
      <sheetName val="__Pc32126_d_98_job_2_HY_JANG__5"/>
      <sheetName val="__Pc32126_d_98_job_2_HY_JANG__6"/>
      <sheetName val="XZLC004_PART2"/>
      <sheetName val="C_d"/>
      <sheetName val="J01"/>
      <sheetName val="I一般比"/>
      <sheetName val="자동제어"/>
      <sheetName val="0226"/>
      <sheetName val="FitOutConfCentre"/>
      <sheetName val="__Pc32126_d_98_job_2_HY_JANG__7"/>
      <sheetName val="__Pc32126_d_98_job_2_HY_JANG__8"/>
      <sheetName val="__Pc32126_d_98_job_2_HY_JANG__9"/>
    </sheetNames>
    <definedNames>
      <definedName name="ÀÎ¼â"/>
      <definedName name="Áö¿ì±â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원가계산"/>
      <sheetName val="집계표"/>
      <sheetName val="조달품목내역"/>
      <sheetName val="특기시방내역 "/>
      <sheetName val="실내물량산출"/>
      <sheetName val="일위목록"/>
      <sheetName val="일위대가"/>
      <sheetName val="적용단가 (2)"/>
      <sheetName val="적용단가"/>
      <sheetName val="내역서"/>
      <sheetName val="포장복구집계"/>
      <sheetName val="AS복구"/>
      <sheetName val="중기터파기"/>
      <sheetName val="변수값"/>
      <sheetName val="중기상차"/>
      <sheetName val="간선계산"/>
      <sheetName val="횡배수관토공수량"/>
      <sheetName val="낙찰표"/>
      <sheetName val="가람초내역서3"/>
      <sheetName val="설 계"/>
      <sheetName val="A-4"/>
      <sheetName val="예정공정표"/>
      <sheetName val="설계예산서"/>
      <sheetName val="총계"/>
      <sheetName val="예산내역서"/>
      <sheetName val="별표집계"/>
      <sheetName val="입출재고현황 (2)"/>
      <sheetName val="LG제품"/>
      <sheetName val="입찰안"/>
      <sheetName val="유치원내역"/>
      <sheetName val="표층포설및다짐"/>
      <sheetName val="#REF"/>
      <sheetName val="품셈총괄"/>
      <sheetName val="데이타"/>
      <sheetName val="식재인부"/>
      <sheetName val="소방일위 "/>
      <sheetName val="등록자료"/>
      <sheetName val="상수도토공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조사"/>
      <sheetName val="대가 "/>
      <sheetName val="대비"/>
      <sheetName val="적용단가"/>
    </sheetNames>
    <sheetDataSet>
      <sheetData sheetId="0">
        <row r="49">
          <cell r="I49">
            <v>11630114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EP0618"/>
      <sheetName val="BASIC (2)"/>
      <sheetName val="#REF"/>
      <sheetName val="관급자재"/>
      <sheetName val="VENT"/>
      <sheetName val="교각1"/>
      <sheetName val="일위대가(가설)"/>
      <sheetName val="직재"/>
      <sheetName val="갑지"/>
      <sheetName val="부서현황"/>
      <sheetName val="공사비예산서(토목분)"/>
      <sheetName val="원가계산"/>
      <sheetName val="품셈TABLE"/>
      <sheetName val="일위"/>
      <sheetName val="직노"/>
      <sheetName val="Baby일위대가"/>
      <sheetName val="남양시작동자105노65기1.3화1.2"/>
      <sheetName val="내역서(교량)전체"/>
      <sheetName val="을지"/>
      <sheetName val="IMPEADENCE MAP 취수장"/>
      <sheetName val="표지"/>
      <sheetName val="간선계산"/>
      <sheetName val="단가산출"/>
      <sheetName val="EQ"/>
      <sheetName val="I一般比"/>
      <sheetName val="N賃率-職"/>
      <sheetName val="건축내역"/>
      <sheetName val="6동"/>
      <sheetName val="갑지 "/>
      <sheetName val="단가 및 재료비"/>
      <sheetName val="단면 (2)"/>
      <sheetName val="내역"/>
      <sheetName val="수로교총재료집계"/>
      <sheetName val="금액내역서"/>
      <sheetName val="기초일위"/>
      <sheetName val="시설일위"/>
      <sheetName val="조명일위"/>
      <sheetName val="단가"/>
      <sheetName val="BSD (2)"/>
      <sheetName val="수량산출"/>
      <sheetName val="집계"/>
      <sheetName val="기본일위"/>
      <sheetName val="내역서2안"/>
      <sheetName val="패널"/>
      <sheetName val="실행내역"/>
      <sheetName val="아파트기별"/>
      <sheetName val="공리일"/>
      <sheetName val="B2BERP"/>
      <sheetName val="입력"/>
      <sheetName val="조명시설"/>
      <sheetName val="내역서-CCTV"/>
      <sheetName val="일위대가목록"/>
      <sheetName val="dongia (2)"/>
      <sheetName val="단"/>
      <sheetName val="말뚝물량"/>
      <sheetName val="EQT-ESTN"/>
      <sheetName val="Sheet6"/>
      <sheetName val="165-1"/>
      <sheetName val="산출"/>
      <sheetName val="BSD _2_"/>
      <sheetName val="wall"/>
      <sheetName val="건축공사실행"/>
      <sheetName val="프로젝트"/>
      <sheetName val="SP-B1"/>
      <sheetName val="자재단가비교표"/>
      <sheetName val="B부대공"/>
      <sheetName val="산출내역서집계표"/>
      <sheetName val="일위대가2"/>
      <sheetName val="전기자료"/>
      <sheetName val="발전기"/>
      <sheetName val="간선"/>
      <sheetName val="Sheet13"/>
      <sheetName val="Sheet14"/>
      <sheetName val="9GNG운반"/>
      <sheetName val="단가조사서"/>
      <sheetName val="일위집계"/>
      <sheetName val="수량갑지"/>
      <sheetName val="AS복구"/>
      <sheetName val="중기터파기"/>
      <sheetName val="변수값"/>
      <sheetName val="중기상차"/>
      <sheetName val="대가목록"/>
      <sheetName val="인건비"/>
      <sheetName val="LEGEND"/>
      <sheetName val="일위대가(계측기설치)"/>
      <sheetName val="설직재-1"/>
      <sheetName val="제직재"/>
      <sheetName val="8."/>
      <sheetName val="5."/>
      <sheetName val="11"/>
      <sheetName val="12."/>
      <sheetName val="14."/>
      <sheetName val="9."/>
      <sheetName val="13"/>
      <sheetName val="7."/>
      <sheetName val="품셈"/>
      <sheetName val="제수"/>
      <sheetName val="공기"/>
      <sheetName val="단가목록"/>
      <sheetName val="점수계산1-2"/>
      <sheetName val="요율"/>
      <sheetName val="소방일위목록"/>
      <sheetName val="손익분석"/>
      <sheetName val="제출내역 (2)"/>
      <sheetName val="PI"/>
      <sheetName val="설계명세서"/>
      <sheetName val="예산명세서"/>
      <sheetName val="자료입력"/>
      <sheetName val="실행철강하도"/>
      <sheetName val="JUCKEYK"/>
      <sheetName val="품목코드"/>
      <sheetName val="1~3월통계,정보"/>
      <sheetName val="전략수주잔(3-31)"/>
      <sheetName val="기준자료"/>
      <sheetName val="정류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물가자료"/>
      <sheetName val="일위대가표(평택)"/>
      <sheetName val="laroux"/>
      <sheetName val="운전경비"/>
      <sheetName val="중기조종원인건비"/>
      <sheetName val="Sheet5"/>
      <sheetName val="BSD (2)"/>
      <sheetName val="원가"/>
    </sheetNames>
    <sheetDataSet>
      <sheetData sheetId="0" refreshError="1">
        <row r="4">
          <cell r="C4">
            <v>66050</v>
          </cell>
        </row>
        <row r="11">
          <cell r="C11">
            <v>49575</v>
          </cell>
        </row>
        <row r="12">
          <cell r="C12">
            <v>31866</v>
          </cell>
        </row>
        <row r="21">
          <cell r="C21">
            <v>66655</v>
          </cell>
        </row>
        <row r="22">
          <cell r="C22">
            <v>60429</v>
          </cell>
        </row>
        <row r="23">
          <cell r="C23">
            <v>55408</v>
          </cell>
        </row>
        <row r="24">
          <cell r="C24">
            <v>59988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물가자료"/>
      <sheetName val="일위대가표(평택)"/>
      <sheetName val="laroux"/>
      <sheetName val="운전경비"/>
      <sheetName val="중기조종원인건비"/>
      <sheetName val="Sheet5"/>
      <sheetName val="BSD (2)"/>
      <sheetName val="원가"/>
    </sheetNames>
    <sheetDataSet>
      <sheetData sheetId="0" refreshError="1">
        <row r="4">
          <cell r="C4">
            <v>66050</v>
          </cell>
        </row>
        <row r="11">
          <cell r="C11">
            <v>49575</v>
          </cell>
        </row>
        <row r="12">
          <cell r="C12">
            <v>31866</v>
          </cell>
        </row>
        <row r="21">
          <cell r="C21">
            <v>66655</v>
          </cell>
        </row>
        <row r="22">
          <cell r="C22">
            <v>60429</v>
          </cell>
        </row>
        <row r="23">
          <cell r="C23">
            <v>55408</v>
          </cell>
        </row>
        <row r="24">
          <cell r="C24">
            <v>59988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SUMMARY SHEET"/>
      <sheetName val="간지"/>
      <sheetName val="COST OVERVIEW"/>
      <sheetName val="FORM3"/>
      <sheetName val="RESOURCES"/>
      <sheetName val="SUM"/>
      <sheetName val="SUM(SUB)"/>
      <sheetName val="MAM POWER"/>
      <sheetName val="PURGE GAS"/>
      <sheetName val="FACTOR"/>
      <sheetName val="operation"/>
      <sheetName val="SPARE PART"/>
      <sheetName val="2000년1차"/>
      <sheetName val="적용단가"/>
      <sheetName val="자동제어"/>
      <sheetName val="견적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"/>
      <sheetName val="총괄"/>
      <sheetName val="건원"/>
      <sheetName val="토원"/>
      <sheetName val="설원"/>
      <sheetName val="집계"/>
      <sheetName val="집계토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원가계산서"/>
      <sheetName val="내역서 (2)"/>
      <sheetName val="일위대가  (2)"/>
      <sheetName val="원가계산서(최초) (2)"/>
      <sheetName val="집계표 (2)"/>
      <sheetName val="일위대가목록표 (2)"/>
      <sheetName val="Sheet1"/>
      <sheetName val="Sheet2"/>
      <sheetName val="Sheet3"/>
      <sheetName val="EMST10"/>
      <sheetName val="전체공사"/>
      <sheetName val="인천4(총괄표)"/>
      <sheetName val="기계갑"/>
      <sheetName val="기계집계"/>
      <sheetName val="기계내역"/>
      <sheetName val="소방계갑 "/>
      <sheetName val="소방집계1"/>
      <sheetName val="소방내역"/>
      <sheetName val="1월"/>
      <sheetName val="3월"/>
      <sheetName val="2000년1차"/>
      <sheetName val="직공비"/>
      <sheetName val="건축미장"/>
      <sheetName val="건축미장내역"/>
      <sheetName val="CODE"/>
      <sheetName val="건축-물가변동"/>
      <sheetName val="품셈표"/>
      <sheetName val="SLAB&quot;1&quot;"/>
      <sheetName val="COPING"/>
      <sheetName val="전기"/>
      <sheetName val="단가"/>
      <sheetName val="200"/>
      <sheetName val="1-1"/>
      <sheetName val="Sheet5"/>
      <sheetName val="별표집계"/>
      <sheetName val="중기가격"/>
      <sheetName val="input"/>
      <sheetName val="1-4일위대가목차"/>
      <sheetName val="입찰안"/>
      <sheetName val="1호인버트수량"/>
      <sheetName val="공통가설"/>
      <sheetName val="설계"/>
      <sheetName val="오억미만"/>
      <sheetName val="남양시작동자105노65기1.3화1.2"/>
      <sheetName val="토목"/>
      <sheetName val="원가입력"/>
      <sheetName val="노임"/>
      <sheetName val="일위목록"/>
      <sheetName val="Hw-CV"/>
      <sheetName val="내역서"/>
      <sheetName val="횡배수관토공수량"/>
      <sheetName val="CPM챠트 "/>
      <sheetName val="토공사"/>
      <sheetName val="을지"/>
      <sheetName val="물가자료"/>
      <sheetName val="삼성전기"/>
      <sheetName val="Sheet1 (2)"/>
      <sheetName val="guard(mac)"/>
      <sheetName val="내역표지"/>
      <sheetName val="기자재비"/>
      <sheetName val="결재판"/>
      <sheetName val="Total"/>
      <sheetName val="목록"/>
      <sheetName val="부안일위"/>
      <sheetName val="을"/>
      <sheetName val="점수계산1-2"/>
      <sheetName val="전신환매도율"/>
      <sheetName val="M1"/>
      <sheetName val="부대내역"/>
      <sheetName val="건축내역"/>
      <sheetName val="간접비내역-1"/>
      <sheetName val="gyun"/>
      <sheetName val="간선계산"/>
      <sheetName val="공사내역"/>
      <sheetName val="교각1"/>
      <sheetName val="관기성공.내"/>
      <sheetName val="토목내역서"/>
      <sheetName val="일위대가(가설)"/>
      <sheetName val="주방환기"/>
      <sheetName val="철콘공사"/>
      <sheetName val="맨홀토공산출"/>
      <sheetName val="#REF"/>
      <sheetName val="코드표"/>
      <sheetName val="b_balju"/>
      <sheetName val="자재co"/>
      <sheetName val="집계표"/>
      <sheetName val="산출내역서집계표"/>
      <sheetName val="COA-17"/>
      <sheetName val="C-18"/>
      <sheetName val="가스"/>
      <sheetName val="Macro(ST)"/>
      <sheetName val="Macro(AT)"/>
      <sheetName val="총 원가계산"/>
      <sheetName val="LABTOTAL"/>
      <sheetName val="내역분기"/>
      <sheetName val="11.자재단가"/>
      <sheetName val="BSD (2)"/>
      <sheetName val="총괄내역서"/>
      <sheetName val="SILICATE"/>
      <sheetName val="CAT_5"/>
      <sheetName val="DATA"/>
      <sheetName val="6동"/>
      <sheetName val="시추주상도"/>
      <sheetName val="UPRI"/>
      <sheetName val="Macro(전선)"/>
      <sheetName val="기둥"/>
      <sheetName val="저판(버림100)"/>
      <sheetName val="사급자재"/>
      <sheetName val="대전-교대(A1-A2)"/>
      <sheetName val="수량산출내역1115"/>
      <sheetName val="지급자재"/>
      <sheetName val="타공종이기"/>
      <sheetName val="바.한일양산"/>
      <sheetName val="기본DATA"/>
      <sheetName val="자재단가비교표"/>
      <sheetName val="정부노임단가"/>
      <sheetName val="1공구 건정토건 토공"/>
      <sheetName val="표지"/>
      <sheetName val="서울산업대(토)"/>
      <sheetName val="공사비예산서(토목분)"/>
      <sheetName val="내역서(총괄)"/>
      <sheetName val="Project Brief"/>
      <sheetName val="S058FL01"/>
      <sheetName val="재료집계"/>
      <sheetName val="우수받이"/>
      <sheetName val="기본"/>
      <sheetName val="FAX"/>
      <sheetName val="준검 내역서"/>
      <sheetName val="산출내역"/>
      <sheetName val="슬래브(유곡)"/>
      <sheetName val="적현로"/>
      <sheetName val="와동25-3(변경)"/>
      <sheetName val="내역서적용수량"/>
      <sheetName val="공사수행방안"/>
      <sheetName val="일위대가"/>
      <sheetName val="간접비"/>
      <sheetName val="문학간접"/>
      <sheetName val="간접"/>
      <sheetName val="전장품(관리용)"/>
      <sheetName val="EQUIP-H"/>
      <sheetName val="양산물금"/>
      <sheetName val="품셈총괄표"/>
      <sheetName val="일위대가내역"/>
      <sheetName val="EACT10"/>
      <sheetName val="CPM챠트"/>
      <sheetName val="I一般比"/>
      <sheetName val="외상매"/>
      <sheetName val="giathanh1"/>
      <sheetName val="뜃맟뭁돽띿맟?-BLDG"/>
      <sheetName val="조건표"/>
      <sheetName val="가설공사내역"/>
      <sheetName val="SUMMARY"/>
      <sheetName val="PAINT"/>
      <sheetName val="부속동"/>
      <sheetName val="토목주소"/>
      <sheetName val="프랜트면허"/>
      <sheetName val="투찰가"/>
      <sheetName val="수로교총재료집계"/>
      <sheetName val="포장복구집계"/>
      <sheetName val="일반부표"/>
      <sheetName val="개요입력"/>
      <sheetName val="수량기준"/>
      <sheetName val="단가기준"/>
      <sheetName val="적용단가"/>
      <sheetName val="ETC"/>
      <sheetName val="eq_data"/>
      <sheetName val="단면 (2)"/>
      <sheetName val="안정검토"/>
      <sheetName val="단면설계"/>
      <sheetName val="1.설계조건"/>
      <sheetName val="PBS"/>
      <sheetName val="단중표"/>
      <sheetName val="공량산출서"/>
      <sheetName val="식재총괄"/>
      <sheetName val="증감대비"/>
      <sheetName val="부대공Ⅱ"/>
      <sheetName val="인건비"/>
      <sheetName val="기성내역서표지"/>
      <sheetName val="설계명세서"/>
      <sheetName val="기초자료입력"/>
      <sheetName val="제경비"/>
      <sheetName val="9GNG운반"/>
      <sheetName val="산정표"/>
      <sheetName val="노무비 경비"/>
      <sheetName val="산재 안전"/>
      <sheetName val="계양가시설"/>
      <sheetName val="금액"/>
      <sheetName val="기계 도급내역서"/>
      <sheetName val="계화배수"/>
      <sheetName val="실행철강하도"/>
      <sheetName val="TUAS"/>
      <sheetName val="단가표"/>
      <sheetName val="UNIT"/>
      <sheetName val="관음목장(제출용)자105인97.5"/>
      <sheetName val="세부내역"/>
      <sheetName val="PROJECT BRIEF(EX.NEW)"/>
      <sheetName val="B1(반포1차)"/>
      <sheetName val="CIVIL4"/>
      <sheetName val="일위목록-기"/>
      <sheetName val="제품"/>
      <sheetName val="견적내용입력"/>
      <sheetName val="Mc1"/>
      <sheetName val="노임단가"/>
      <sheetName val="연부97-1"/>
      <sheetName val="갑지1"/>
      <sheetName val="단가조사"/>
      <sheetName val="입출재고현황 (2)"/>
      <sheetName val="3.공통공사대비"/>
      <sheetName val="약품설비"/>
      <sheetName val="손익분석"/>
      <sheetName val="자판실행"/>
      <sheetName val="노무비"/>
      <sheetName val="TOTAL_BOQ"/>
      <sheetName val="교통대책내역"/>
      <sheetName val="INS-SHEET"/>
      <sheetName val="설계내역"/>
      <sheetName val="단위수량"/>
      <sheetName val="견적조건"/>
      <sheetName val="MAT"/>
      <sheetName val="시산표"/>
      <sheetName val="coll#"/>
      <sheetName val="배수장공사비명세서"/>
      <sheetName val="LIST"/>
      <sheetName val="conv전장품"/>
      <sheetName val="MCC제원"/>
      <sheetName val="TEST1"/>
      <sheetName val="IMPEADENCE MAP 취수장"/>
      <sheetName val="Summary Sheets"/>
      <sheetName val="가스내역"/>
      <sheetName val="품셈TABLE"/>
      <sheetName val="결재판(삭제하지말아주세요)"/>
      <sheetName val="DANGA"/>
      <sheetName val="하조서"/>
      <sheetName val="일위대가-2"/>
      <sheetName val="CODE(2)"/>
      <sheetName val="교각계산"/>
      <sheetName val="Sheet4"/>
      <sheetName val="갑지(추정)"/>
      <sheetName val="골조시행"/>
      <sheetName val="SG"/>
      <sheetName val="tggwan(mac)"/>
      <sheetName val="일위대가목록"/>
      <sheetName val="단가보완"/>
      <sheetName val="단위가격"/>
      <sheetName val="Macro1"/>
      <sheetName val="세부내역서"/>
      <sheetName val="ELECTRIC"/>
      <sheetName val="품목"/>
      <sheetName val="전선"/>
      <sheetName val="CABLE"/>
      <sheetName val="예산명세서"/>
      <sheetName val="자료입력"/>
      <sheetName val="단"/>
      <sheetName val="중갑지"/>
      <sheetName val="제출내역 (2)"/>
      <sheetName val="성남여성복지내역"/>
      <sheetName val="방송일위대가"/>
      <sheetName val="예산M11A"/>
      <sheetName val="단가조사서"/>
      <sheetName val="에너지동"/>
      <sheetName val="내  역  서"/>
      <sheetName val="단가및재료비"/>
      <sheetName val="중기사용료"/>
      <sheetName val="견"/>
      <sheetName val="내역(중앙)"/>
      <sheetName val="내역(창신)"/>
      <sheetName val="ABUT수량-A1"/>
      <sheetName val="1단계"/>
      <sheetName val="부하계산서"/>
      <sheetName val="현대물량"/>
      <sheetName val="중동상가"/>
      <sheetName val="일위대가(계측기설치)"/>
      <sheetName val="2000전체분"/>
      <sheetName val="견적대비표"/>
      <sheetName val="중기조종사 단위단가"/>
      <sheetName val="CAP"/>
      <sheetName val="WEON"/>
      <sheetName val="일위대가-1"/>
      <sheetName val="목창호"/>
      <sheetName val="철근콘크리트"/>
      <sheetName val="파일항타"/>
      <sheetName val="파일항타 (2)"/>
      <sheetName val="2.유지보수비"/>
      <sheetName val="법면"/>
      <sheetName val="부대공"/>
      <sheetName val="구조물공"/>
      <sheetName val="중기일위대가"/>
      <sheetName val="포장공"/>
      <sheetName val="토공"/>
      <sheetName val="배수공1"/>
      <sheetName val="O＆P"/>
      <sheetName val="신우"/>
      <sheetName val="일위_파일"/>
      <sheetName val="A-4"/>
      <sheetName val="가공비"/>
      <sheetName val="내역입력"/>
      <sheetName val="BID"/>
      <sheetName val="부산4"/>
      <sheetName val="c_balju"/>
      <sheetName val="각종양식"/>
      <sheetName val="버스운행안내"/>
      <sheetName val="예방접종계획"/>
      <sheetName val="근태계획서"/>
      <sheetName val="하수실행"/>
      <sheetName val="배수장공사비"/>
      <sheetName val="96보완계획7.12"/>
      <sheetName val="2.가정단면"/>
      <sheetName val="건축집계표"/>
      <sheetName val="산업"/>
      <sheetName val="982월원안"/>
      <sheetName val="기성2"/>
      <sheetName val="MANUFACTORY"/>
      <sheetName val="기기점검"/>
      <sheetName val="공사비집계"/>
      <sheetName val="송라터널총괄"/>
      <sheetName val="장비명"/>
      <sheetName val="일위대가(건축)"/>
      <sheetName val="추정BS"/>
      <sheetName val="추정PL"/>
      <sheetName val="P.M 별"/>
      <sheetName val="돌담교 상부수량"/>
      <sheetName val="교량전기"/>
      <sheetName val="대전월평내역"/>
      <sheetName val="dg"/>
      <sheetName val="금액내역서"/>
      <sheetName val="비용"/>
      <sheetName val="매입세"/>
      <sheetName val="총내역서"/>
      <sheetName val="열린교실"/>
      <sheetName val="별표 "/>
      <sheetName val="설 계"/>
      <sheetName val="산출근거"/>
      <sheetName val="건축"/>
      <sheetName val="TRE TABLE"/>
      <sheetName val="현황"/>
      <sheetName val="말뚝물량"/>
      <sheetName val="상수도토공집계표"/>
      <sheetName val="VXXXXXXX"/>
      <sheetName val="적용률"/>
      <sheetName val="CPI"/>
      <sheetName val="CV"/>
      <sheetName val="통합"/>
      <sheetName val="전산소모"/>
      <sheetName val="역T형"/>
      <sheetName val="진주방향"/>
      <sheetName val="토적계산"/>
      <sheetName val="목차"/>
      <sheetName val="Bid_Detail"/>
      <sheetName val="VV보온LINK"/>
      <sheetName val="FIT보온LINK"/>
      <sheetName val="99 조정금액"/>
      <sheetName val="D-3109"/>
      <sheetName val="1995년 섹터별 매출"/>
      <sheetName val="시점부일반수량"/>
      <sheetName val="약품공급2"/>
      <sheetName val="전기일위대가"/>
      <sheetName val="노임이"/>
      <sheetName val="수량산출근거"/>
      <sheetName val="단위집계표"/>
      <sheetName val="001"/>
      <sheetName val="화전내"/>
      <sheetName val="COST"/>
      <sheetName val="백암비스타내역"/>
      <sheetName val="시노"/>
      <sheetName val="정공공사"/>
      <sheetName val="부표총괄"/>
      <sheetName val="설정"/>
      <sheetName val="대비"/>
      <sheetName val="가로등"/>
      <sheetName val="입력시트"/>
      <sheetName val="퇴직금(울산천상)"/>
      <sheetName val="수입"/>
      <sheetName val="샘플표지"/>
      <sheetName val="소요자재"/>
      <sheetName val="노무산출서"/>
      <sheetName val="계약서"/>
      <sheetName val="대목"/>
      <sheetName val="메서,변+증"/>
      <sheetName val="예상"/>
      <sheetName val="미드수량"/>
      <sheetName val="실행"/>
      <sheetName val="하중계산"/>
      <sheetName val="월별수입"/>
      <sheetName val="실행내역"/>
      <sheetName val="날개벽수량표"/>
      <sheetName val="앨범표지"/>
      <sheetName val="2003하반기노임기준"/>
      <sheetName val="부하(성남)"/>
      <sheetName val="BASIC (2)"/>
      <sheetName val="단면가정"/>
      <sheetName val="기둥(원형)"/>
      <sheetName val="정렬"/>
      <sheetName val="식재"/>
      <sheetName val="시설물"/>
      <sheetName val="식재출력용"/>
      <sheetName val="유지관리"/>
      <sheetName val="기계경비(시간당)"/>
      <sheetName val="램머"/>
      <sheetName val="자금집행_현황"/>
      <sheetName val="노임대장_(2)"/>
      <sheetName val="노임대장_(3)"/>
      <sheetName val="내역서_(2)"/>
      <sheetName val="일위대가__(2)"/>
      <sheetName val="원가계산서(최초)_(2)"/>
      <sheetName val="집계표_(2)"/>
      <sheetName val="일위대가목록표_(2)"/>
      <sheetName val="소방계갑_"/>
      <sheetName val="남양시작동자105노65기1_3화1_2"/>
      <sheetName val="관기성공_내"/>
      <sheetName val="Sheet1_(2)"/>
      <sheetName val="총_원가계산"/>
      <sheetName val="CPM챠트_"/>
      <sheetName val="BSD_(2)"/>
      <sheetName val="1공구_건정토건_토공"/>
      <sheetName val="Project_Brief"/>
      <sheetName val="준검_내역서"/>
      <sheetName val="11_자재단가"/>
      <sheetName val="입출재고현황_(2)"/>
      <sheetName val="3_공통공사대비"/>
      <sheetName val="PROJECT_BRIEF(EX_NEW)"/>
      <sheetName val="Summary_Sheets"/>
      <sheetName val="원가계산하도"/>
      <sheetName val="사회복지관"/>
      <sheetName val="경율산정.XLS"/>
      <sheetName val="FORM-0"/>
      <sheetName val="견적"/>
      <sheetName val="일위"/>
      <sheetName val="예산대비"/>
      <sheetName val="차액보증"/>
      <sheetName val="전체도급"/>
      <sheetName val="구의33고"/>
      <sheetName val="TG9504"/>
      <sheetName val="실행품의서"/>
      <sheetName val="차선도색현황"/>
      <sheetName val="Cost_File"/>
      <sheetName val="COPING-1"/>
      <sheetName val="역T형교대-2수량"/>
      <sheetName val="조도계산서 (도서)"/>
      <sheetName val="esc"/>
      <sheetName val="04.계약내역서.xlsx"/>
      <sheetName val="공조기"/>
      <sheetName val="경비"/>
      <sheetName val="GAEYO"/>
      <sheetName val="3.바닥판설계"/>
      <sheetName val="우배수"/>
      <sheetName val="직노"/>
      <sheetName val="단가산출"/>
      <sheetName val="TOWER 12TON"/>
      <sheetName val="TOWER 10TON"/>
      <sheetName val="공사개요"/>
      <sheetName val="96노임기준"/>
      <sheetName val="잡비"/>
      <sheetName val="TH VL, NC, DDHT Thanhphuoc"/>
      <sheetName val="Sheet1 (3)"/>
      <sheetName val="sw1"/>
      <sheetName val="NOMUBI"/>
      <sheetName val="거래처등록"/>
      <sheetName val="변경품셈"/>
      <sheetName val="국내총괄"/>
      <sheetName val="입찰내역"/>
      <sheetName val="날개벽"/>
      <sheetName val="대비(전체)"/>
      <sheetName val="밸브설치"/>
      <sheetName val="관급자재"/>
      <sheetName val="기초단가"/>
      <sheetName val="내력서"/>
      <sheetName val="기계_도급내역서"/>
      <sheetName val="관음목장(제출용)자105인97_5"/>
      <sheetName val="1_설계조건"/>
      <sheetName val="단면_(2)"/>
      <sheetName val="96보완계획7_12"/>
      <sheetName val="노무비_경비"/>
      <sheetName val="산재_안전"/>
      <sheetName val="IMPEADENCE_MAP_취수장"/>
      <sheetName val="제-노임"/>
      <sheetName val="제직재"/>
      <sheetName val="예정(3)"/>
      <sheetName val="2004 연결"/>
      <sheetName val="대림경상68억"/>
      <sheetName val="계산"/>
      <sheetName val="Sens&amp;Anal"/>
      <sheetName val="노무단가"/>
      <sheetName val="WORK"/>
      <sheetName val="부대대비"/>
      <sheetName val="냉연집계"/>
      <sheetName val="s.v"/>
      <sheetName val="J直材4"/>
      <sheetName val="공사비산출내역"/>
      <sheetName val="견적서"/>
      <sheetName val="MOTOR"/>
      <sheetName val="제수"/>
      <sheetName val="공기"/>
      <sheetName val="6PILE  (돌출)"/>
      <sheetName val="카메라"/>
      <sheetName val="공사비총괄표"/>
      <sheetName val="가락화장을지"/>
      <sheetName val="GI-LIST"/>
      <sheetName val="본체"/>
      <sheetName val="비교표"/>
      <sheetName val="LEGEND"/>
      <sheetName val="설계예시"/>
      <sheetName val="수원BOM-원본"/>
      <sheetName val="경상비"/>
      <sheetName val="아파트"/>
      <sheetName val="공작물조직표(용배수)"/>
      <sheetName val="대비표(토공1안)"/>
      <sheetName val="단가대비표"/>
      <sheetName val="자  재"/>
      <sheetName val="건축외주"/>
      <sheetName val="CB"/>
      <sheetName val="부관맨홀조서"/>
      <sheetName val="표지1"/>
      <sheetName val="수량"/>
      <sheetName val="말뚝지지력산정"/>
      <sheetName val="1.취수장"/>
      <sheetName val="CLAUSE"/>
      <sheetName val="2"/>
      <sheetName val="내역서01"/>
      <sheetName val="Y-WORK"/>
      <sheetName val="F5"/>
      <sheetName val="계산내역"/>
      <sheetName val="사통공사비"/>
      <sheetName val="인건-측정"/>
      <sheetName val="평가데이터"/>
      <sheetName val="특이사항"/>
      <sheetName val="경비_원본"/>
      <sheetName val="수원공"/>
      <sheetName val="시중노임단가"/>
      <sheetName val="조작대(1연)"/>
      <sheetName val="설계변경원가계산총괄표"/>
      <sheetName val="소방"/>
      <sheetName val="청천내"/>
      <sheetName val="주식"/>
      <sheetName val="B1"/>
      <sheetName val="DESIGN CRITERIA"/>
      <sheetName val="H-pile(298x299)"/>
      <sheetName val="H-pile(250x250)"/>
      <sheetName val="매립"/>
      <sheetName val="토적표"/>
      <sheetName val="CC16-내역서"/>
      <sheetName val="소방일위 "/>
      <sheetName val="공사설명서"/>
      <sheetName val="공사계획서"/>
      <sheetName val="암거공"/>
      <sheetName val="우각부보강"/>
      <sheetName val="국공유지및사유지"/>
      <sheetName val="1,2공구원가계산서"/>
      <sheetName val="1공구산출내역서"/>
      <sheetName val="1.우편집중내역서"/>
      <sheetName val="단열-자재"/>
      <sheetName val="내역전기"/>
      <sheetName val="터널조도"/>
      <sheetName val="기기리스트"/>
      <sheetName val="화전입력"/>
      <sheetName val="단가적용"/>
      <sheetName val="석축단"/>
      <sheetName val="법면수집"/>
      <sheetName val="석축설면"/>
      <sheetName val="법면단"/>
      <sheetName val="BSD _2_"/>
      <sheetName val="점검등산출(전체)"/>
      <sheetName val="01상노임"/>
      <sheetName val="조건입력"/>
      <sheetName val="조건입력(2)"/>
      <sheetName val="장비선정"/>
      <sheetName val="매원개착터널총괄"/>
      <sheetName val="조직"/>
      <sheetName val="CON"/>
      <sheetName val="개산공사비"/>
      <sheetName val="수목표준대가"/>
      <sheetName val="광통신 견적내역서1"/>
      <sheetName val="토목내역"/>
      <sheetName val="AILC004"/>
      <sheetName val="Curves"/>
      <sheetName val="Tables"/>
      <sheetName val="내역(구조물)"/>
      <sheetName val="전기일위목록"/>
      <sheetName val="S14"/>
      <sheetName val="N賃率-職"/>
      <sheetName val="장비 (2)"/>
      <sheetName val="일반수량집계표"/>
      <sheetName val="일위대가(1)"/>
      <sheetName val="품셈1-17"/>
      <sheetName val="전차선로 물량표"/>
      <sheetName val="토 적 표"/>
      <sheetName val="SULKEA"/>
      <sheetName val="Data&amp;Result"/>
      <sheetName val="근입장"/>
      <sheetName val="예산서"/>
      <sheetName val="본사일보"/>
      <sheetName val="입력"/>
      <sheetName val="Tbom-tot"/>
      <sheetName val="뜃맟뭁돽띿맟_-BLDG"/>
      <sheetName val="전기공사"/>
      <sheetName val="내역서(교량)전체"/>
      <sheetName val="내역서을지"/>
      <sheetName val="SAKUB"/>
      <sheetName val="인테리어내역"/>
      <sheetName val="NAI"/>
      <sheetName val="맨홀수량산출"/>
      <sheetName val="SOURCE"/>
      <sheetName val="내촌육교방음벽수량집계표"/>
      <sheetName val="공문"/>
      <sheetName val="대전노은1차_조적_집계표"/>
      <sheetName val="공사비"/>
      <sheetName val="2공구산출내역"/>
      <sheetName val="토공총괄집계"/>
      <sheetName val="천마갑지"/>
      <sheetName val="측구공"/>
      <sheetName val="영흥TL(UP,DOWN) "/>
      <sheetName val="기성(1차) "/>
      <sheetName val="돌담교_상부수량"/>
      <sheetName val="바_한일양산"/>
      <sheetName val="copy"/>
      <sheetName val="서식"/>
      <sheetName val="TOTAL3"/>
      <sheetName val="Imp-Data"/>
      <sheetName val="평야부원가총괄"/>
      <sheetName val="매크로"/>
      <sheetName val="중기조종사_단위단가"/>
      <sheetName val="2_가정단면"/>
      <sheetName val="P_M_별"/>
      <sheetName val="별표_"/>
      <sheetName val="파일항타_(2)"/>
      <sheetName val="3_바닥판설계"/>
      <sheetName val="자__재"/>
      <sheetName val="1995년_섹터별_매출"/>
      <sheetName val="설_계"/>
      <sheetName val="내__역__서"/>
      <sheetName val="BASIC_(2)"/>
      <sheetName val="2.3지지력"/>
      <sheetName val="공예6"/>
      <sheetName val="코드"/>
      <sheetName val="기계설비-물가변동"/>
      <sheetName val="맨홀토공수량"/>
      <sheetName val="1호맨홀토공"/>
      <sheetName val="ASP"/>
      <sheetName val="Breakdown"/>
      <sheetName val="UnitRate"/>
      <sheetName val="실행(ALT1)"/>
      <sheetName val="4.하중산정"/>
      <sheetName val="방호벽"/>
      <sheetName val="저리조양"/>
      <sheetName val="부서현황"/>
      <sheetName val="당초내역서"/>
      <sheetName val="배수관공"/>
      <sheetName val="구성비"/>
      <sheetName val="조명시설"/>
      <sheetName val="XZLC2"/>
      <sheetName val="8.PILE  (돌출)"/>
      <sheetName val="wall"/>
      <sheetName val="재료"/>
      <sheetName val="12V956"/>
      <sheetName val="Sheet1_(3)"/>
      <sheetName val="2_유지보수비"/>
      <sheetName val="단가 및 재료비"/>
      <sheetName val="갈현동"/>
      <sheetName val="9.자재단가"/>
      <sheetName val="7.산출집계"/>
      <sheetName val="CTEMCOST"/>
      <sheetName val="제1영업소"/>
      <sheetName val="제2영업소"/>
      <sheetName val="제3영업소"/>
      <sheetName val="Front"/>
      <sheetName val="장비투입계획"/>
      <sheetName val="JUCKEYK"/>
      <sheetName val="B부대공"/>
      <sheetName val="CABLE SIZE-3"/>
      <sheetName val="공정코드"/>
      <sheetName val="기술부대조건"/>
      <sheetName val="내역서(2)"/>
      <sheetName val="2.대외공문"/>
      <sheetName val="2-1공사개요1"/>
      <sheetName val="경상직원"/>
      <sheetName val="품셈"/>
      <sheetName val="일위대가목차"/>
      <sheetName val="★도급내역"/>
      <sheetName val="본공사"/>
      <sheetName val="도급"/>
      <sheetName val="예가표"/>
      <sheetName val="일위대가표"/>
      <sheetName val="설-원가"/>
      <sheetName val="아파트 "/>
      <sheetName val="자재대"/>
      <sheetName val="1을"/>
      <sheetName val="다이나믹"/>
      <sheetName val="통통"/>
      <sheetName val="베스트호두"/>
      <sheetName val="음료실행"/>
      <sheetName val="설계조건"/>
      <sheetName val="예산M12A"/>
      <sheetName val="연돌일위집계"/>
      <sheetName val="EQUIP LIST"/>
      <sheetName val="수량산출서"/>
      <sheetName val="견적서1"/>
      <sheetName val="21301동"/>
      <sheetName val="물량표"/>
      <sheetName val="표지 (2)"/>
      <sheetName val="데이타"/>
      <sheetName val="수량산출"/>
      <sheetName val="경비2내역"/>
      <sheetName val="GEN"/>
      <sheetName val="비계,CON'C"/>
      <sheetName val="9811"/>
      <sheetName val="공예을"/>
      <sheetName val="제잡비집계"/>
      <sheetName val="대공종"/>
      <sheetName val="인건비 "/>
      <sheetName val="하수급견적대비"/>
      <sheetName val="터파기및재료"/>
      <sheetName val="횡배수관"/>
      <sheetName val="옥외"/>
      <sheetName val="1련,2련"/>
      <sheetName val="변품8-37"/>
      <sheetName val="SLAB"/>
      <sheetName val="연결임시"/>
      <sheetName val="송정-증포간  계약내역서"/>
      <sheetName val="MEXICO-C"/>
      <sheetName val="계산내역서"/>
      <sheetName val="소방계갑"/>
      <sheetName val="향후예상"/>
      <sheetName val="96갑지"/>
      <sheetName val="MSQ"/>
      <sheetName val="배관물량(강,동관)"/>
      <sheetName val="기성청구서"/>
      <sheetName val="관로토공집계표"/>
      <sheetName val="BOX(1.5X1.5)"/>
      <sheetName val="도급자재"/>
      <sheetName val="01AC"/>
      <sheetName val="하중"/>
      <sheetName val="입찰"/>
      <sheetName val="현경"/>
      <sheetName val="인사자료총집계"/>
      <sheetName val="전체철근집계"/>
      <sheetName val="세부내역(직접인건비)"/>
      <sheetName val="교량data"/>
      <sheetName val="주요재료비(원본)"/>
      <sheetName val="준공조서갑지"/>
      <sheetName val="1. 설계조건 2.단면가정 3. 하중계산"/>
      <sheetName val="DATA 입력란"/>
      <sheetName val="PAN"/>
      <sheetName val="부안변전"/>
      <sheetName val="플랜트 설치"/>
      <sheetName val="점검내역서(data) (2)"/>
      <sheetName val="XL4Poppy"/>
      <sheetName val="EP0618"/>
      <sheetName val="주현(해보)"/>
      <sheetName val="주현(영광)"/>
      <sheetName val="Sheet6"/>
      <sheetName val="초기화면"/>
      <sheetName val="Assumptions"/>
      <sheetName val="투입"/>
      <sheetName val="케이블"/>
      <sheetName val="01"/>
      <sheetName val="2000.05"/>
      <sheetName val="합의경상"/>
      <sheetName val="간접1"/>
      <sheetName val=" 소방공사 산출근거"/>
      <sheetName val="전체"/>
      <sheetName val="단위량"/>
      <sheetName val="재료집계표2"/>
      <sheetName val="토적집계표"/>
      <sheetName val="적용토목"/>
      <sheetName val="FACTOR"/>
      <sheetName val="SIHEUNG"/>
      <sheetName val="내부마감"/>
      <sheetName val="XXXXXX"/>
      <sheetName val="2008년_CF"/>
      <sheetName val="기계경비일람"/>
      <sheetName val="000000"/>
      <sheetName val="신길1동"/>
      <sheetName val="부하"/>
      <sheetName val="APT"/>
      <sheetName val="가감수량"/>
      <sheetName val="DATE"/>
      <sheetName val="우석문틀"/>
      <sheetName val="백호우계수"/>
      <sheetName val="사유서제출현황-2"/>
      <sheetName val="기본일위"/>
      <sheetName val="-15.0"/>
      <sheetName val="기성내역"/>
      <sheetName val="원가계산"/>
      <sheetName val="4공철탑검토"/>
      <sheetName val="06 일위대가목록"/>
      <sheetName val="공내역"/>
      <sheetName val="현장"/>
      <sheetName val="토공(우물통,기타) "/>
      <sheetName val="99_조정금액"/>
      <sheetName val="TRE_TABLE"/>
      <sheetName val="단가_및_재료비"/>
      <sheetName val="ASALTOTA"/>
      <sheetName val="9-1차이내역"/>
      <sheetName val="계약용량(서포)"/>
      <sheetName val="설계변경(수정전)"/>
      <sheetName val="도장수량(하1)"/>
      <sheetName val="주형"/>
      <sheetName val="대부예산서"/>
      <sheetName val="기초공"/>
      <sheetName val="한강운반비"/>
      <sheetName val="각형맨홀"/>
      <sheetName val="공사예산하조서(O.K)"/>
      <sheetName val="960318-1"/>
      <sheetName val="Tool"/>
      <sheetName val="공무2과"/>
      <sheetName val="내역을"/>
      <sheetName val="노무비단가"/>
      <sheetName val="비탈면보호공수량산출"/>
      <sheetName val="AS복구"/>
      <sheetName val="중기터파기"/>
      <sheetName val="변수값"/>
      <sheetName val="중기상차"/>
      <sheetName val="제출견적(을)"/>
      <sheetName val="내역서_(2)1"/>
      <sheetName val="일위대가__(2)1"/>
      <sheetName val="원가계산서(최초)_(2)1"/>
      <sheetName val="집계표_(2)1"/>
      <sheetName val="일위대가목록표_(2)1"/>
      <sheetName val="자금집행_현황1"/>
      <sheetName val="노임대장_(2)1"/>
      <sheetName val="노임대장_(3)1"/>
      <sheetName val="소방계갑_1"/>
      <sheetName val="남양시작동자105노65기1_3화1_21"/>
      <sheetName val="Sheet1_(2)1"/>
      <sheetName val="관기성공_내1"/>
      <sheetName val="총_원가계산1"/>
      <sheetName val="CPM챠트_1"/>
      <sheetName val="BSD_(2)1"/>
      <sheetName val="준검_내역서1"/>
      <sheetName val="Project_Brief1"/>
      <sheetName val="1_설계조건1"/>
      <sheetName val="1공구_건정토건_토공1"/>
      <sheetName val="11_자재단가1"/>
      <sheetName val="산재_안전1"/>
      <sheetName val="노무비_경비1"/>
      <sheetName val="관음목장(제출용)자105인97_51"/>
      <sheetName val="PROJECT_BRIEF(EX_NEW)1"/>
      <sheetName val="입출재고현황_(2)1"/>
      <sheetName val="기계_도급내역서1"/>
      <sheetName val="96보완계획7_121"/>
      <sheetName val="단면_(2)1"/>
      <sheetName val="Summary_Sheets1"/>
      <sheetName val="IMPEADENCE_MAP_취수장1"/>
      <sheetName val="3_공통공사대비1"/>
      <sheetName val="조도계산서_(도서)"/>
      <sheetName val="04_계약내역서_xlsx"/>
      <sheetName val="TH_VL,_NC,_DDHT_Thanhphuoc"/>
      <sheetName val="DESIGN_CRITERIA"/>
      <sheetName val="F-Assump"/>
      <sheetName val="Q-Data"/>
      <sheetName val="Y-Data"/>
      <sheetName val="CapEx"/>
      <sheetName val="신표지1"/>
      <sheetName val="자동제어"/>
      <sheetName val="산출-운영중"/>
      <sheetName val="70%"/>
      <sheetName val="산출내역(K2)"/>
      <sheetName val="6공구(당초)"/>
      <sheetName val="배수공"/>
      <sheetName val="투찰"/>
      <sheetName val="식재인부"/>
      <sheetName val="수량집계"/>
      <sheetName val="전체제잡비"/>
      <sheetName val="단가비교표"/>
      <sheetName val="3차설계"/>
      <sheetName val="106C0300"/>
      <sheetName val="98수문일위"/>
      <sheetName val="T-LIST"/>
      <sheetName val="beerflow"/>
      <sheetName val="자재단가"/>
      <sheetName val="노임단가 "/>
      <sheetName val="CON포장수량"/>
      <sheetName val="CONUNIT"/>
      <sheetName val="screw_bolt"/>
      <sheetName val="통신물량"/>
      <sheetName val="sum"/>
      <sheetName val="FB25JN"/>
      <sheetName val="부대공사"/>
      <sheetName val="점별(추정)"/>
      <sheetName val="빌딩 안내"/>
      <sheetName val="cost (05.09.23)"/>
      <sheetName val="PA_bom"/>
      <sheetName val="GRD_bom"/>
      <sheetName val="Light_bom"/>
      <sheetName val="Rcecp_bom"/>
      <sheetName val="TRAY_bom"/>
      <sheetName val="TEL_bom"/>
      <sheetName val="개요"/>
      <sheetName val="도급FORM"/>
      <sheetName val="표준건축비"/>
      <sheetName val="SHL"/>
      <sheetName val="시화점실행"/>
      <sheetName val="화산경계"/>
      <sheetName val=""/>
      <sheetName val="PROJECT_BR_x0000__x0000_Ԁ_x0000_쀀槞_x0005__x0000__x0000__x0000_Ā"/>
      <sheetName val="PROJECT_BR_x0000__x0000_Ԁ_x0000_䀀蘾_x0005__x0000__x0000__x0000_Ā"/>
      <sheetName val="PROJECT_BR_x0000__x0000_Ԁ_x0000_䀀襝_x0003__x0000__x0000__x0000_Ā"/>
      <sheetName val="PROJECT_BR_x0000__x0000_Ԁ_x0000_䀀ࡍ_x0003__x0000__x0000__x0000_Ā"/>
      <sheetName val="1차공정"/>
      <sheetName val="D-623D"/>
      <sheetName val="COVER-P"/>
      <sheetName val="충남 (2)"/>
      <sheetName val="목재동바리"/>
      <sheetName val="산출내역서"/>
      <sheetName val="집행예산"/>
      <sheetName val="일위목차"/>
      <sheetName val="원본(01~02)"/>
      <sheetName val="세부내역서(소방)"/>
      <sheetName val="안성방향(시점)"/>
      <sheetName val="일위대가시트"/>
      <sheetName val="대로근거"/>
      <sheetName val="중로근거"/>
      <sheetName val="공정표"/>
      <sheetName val="ITEM"/>
      <sheetName val="오산갈곳"/>
      <sheetName val="50"/>
      <sheetName val="ASP포장"/>
      <sheetName val="Manual Valve List"/>
      <sheetName val="반중력식옹벽3.5"/>
      <sheetName val="VENDOR LIST"/>
      <sheetName val="공통비"/>
      <sheetName val="일위㨁갮  (2)"/>
      <sheetName val="5.일위대가"/>
      <sheetName val="2.단가산출서(총괄)"/>
      <sheetName val="여흥"/>
      <sheetName val="PROJECT_BR_x0000__x0000_Ԁ_x0000_耀Ц_x0003__x0000__x0000__x0000_Ā"/>
      <sheetName val="평3"/>
      <sheetName val="공사비예산서"/>
      <sheetName val="다곡2교"/>
      <sheetName val="단가 및 재_x0000__x0000_"/>
      <sheetName val="동일대내"/>
      <sheetName val="내역(구틽繘ԯ"/>
      <sheetName val="내역(구׽_x0000_缀"/>
      <sheetName val="과천MAIN"/>
      <sheetName val="영흥TL(UP,DOWN)_"/>
      <sheetName val="산출기초"/>
      <sheetName val="1.2.1 마루높이결정"/>
      <sheetName val="공사비증감"/>
      <sheetName val="단가목록"/>
      <sheetName val="영동(D)"/>
      <sheetName val="업무분장"/>
      <sheetName val="공사비총"/>
      <sheetName val="참조자료"/>
      <sheetName val="귀래 설계 공내역서"/>
      <sheetName val="식재일위대가"/>
      <sheetName val="단면별연장"/>
      <sheetName val="방송(체육관)"/>
      <sheetName val="변경총괄지(1)"/>
      <sheetName val="3.단가산출서"/>
      <sheetName val="4.일위산출"/>
      <sheetName val="설치자재"/>
      <sheetName val="내역서1999.8최종"/>
      <sheetName val="일(4)"/>
      <sheetName val="시가지우회도로공내역서"/>
      <sheetName val="내역서_(2)2"/>
      <sheetName val="일위대가__(2)2"/>
      <sheetName val="원가계산서(최초)_(2)2"/>
      <sheetName val="집계표_(2)2"/>
      <sheetName val="일위대가목록표_(2)2"/>
      <sheetName val="자금집행_현황2"/>
      <sheetName val="노임대장_(2)2"/>
      <sheetName val="노임대장_(3)2"/>
      <sheetName val="소방계갑_2"/>
      <sheetName val="남양시작동자105노65기1_3화1_22"/>
      <sheetName val="CPM챠트_2"/>
      <sheetName val="관기성공_내2"/>
      <sheetName val="Sheet1_(2)2"/>
      <sheetName val="입출재고현황_(2)2"/>
      <sheetName val="1_설계조건2"/>
      <sheetName val="바_한일양산1"/>
      <sheetName val="Project_Brief2"/>
      <sheetName val="BSD_(2)2"/>
      <sheetName val="준검_내역서2"/>
      <sheetName val="11_자재단가2"/>
      <sheetName val="총_원가계산2"/>
      <sheetName val="1공구_건정토건_토공2"/>
      <sheetName val="기계_도급내역서2"/>
      <sheetName val="관음목장(제출용)자105인97_52"/>
      <sheetName val="PROJECT_BRIEF(EX_NEW)2"/>
      <sheetName val="96보완계획7_122"/>
      <sheetName val="노무비_경비2"/>
      <sheetName val="산재_안전2"/>
      <sheetName val="단면_(2)2"/>
      <sheetName val="2_가정단면1"/>
      <sheetName val="별표_1"/>
      <sheetName val="Summary_Sheets2"/>
      <sheetName val="IMPEADENCE_MAP_취수장2"/>
      <sheetName val="3_공통공사대비2"/>
      <sheetName val="중기조종사_단위단가1"/>
      <sheetName val="2004_연결1"/>
      <sheetName val="2_유지보수비1"/>
      <sheetName val="설_계1"/>
      <sheetName val="DESIGN_CRITERIA1"/>
      <sheetName val="내__역__서1"/>
      <sheetName val="파일항타_(2)1"/>
      <sheetName val="TRE_TABLE1"/>
      <sheetName val="1995년_섹터별_매출1"/>
      <sheetName val="s_v1"/>
      <sheetName val="자__재1"/>
      <sheetName val="돌담교_상부수량1"/>
      <sheetName val="P_M_별1"/>
      <sheetName val="제출내역_(2)1"/>
      <sheetName val="1_취수장1"/>
      <sheetName val="99_조정금액1"/>
      <sheetName val="BASIC_(2)1"/>
      <sheetName val="소방일위_1"/>
      <sheetName val="TH_VL,_NC,_DDHT_Thanhphuoc1"/>
      <sheetName val="-15_01"/>
      <sheetName val="조도계산서_(도서)1"/>
      <sheetName val="3_바닥판설계1"/>
      <sheetName val="04_계약내역서_xlsx1"/>
      <sheetName val="Sheet1_(3)1"/>
      <sheetName val="영흥TL(UP,DOWN)_1"/>
      <sheetName val="경율산정_XLS1"/>
      <sheetName val="전차선로_물량표1"/>
      <sheetName val="1_우편집중내역서1"/>
      <sheetName val="6PILE__(돌출)1"/>
      <sheetName val="TOWER_12TON1"/>
      <sheetName val="TOWER_10TON1"/>
      <sheetName val="토_적_표1"/>
      <sheetName val="2004_연결"/>
      <sheetName val="s_v"/>
      <sheetName val="제출내역_(2)"/>
      <sheetName val="1_취수장"/>
      <sheetName val="소방일위_"/>
      <sheetName val="-15_0"/>
      <sheetName val="경율산정_XLS"/>
      <sheetName val="전차선로_물량표"/>
      <sheetName val="1_우편집중내역서"/>
      <sheetName val="6PILE__(돌출)"/>
      <sheetName val="TOWER_12TON"/>
      <sheetName val="TOWER_10TON"/>
      <sheetName val="토_적_표"/>
      <sheetName val="내역서_(2)3"/>
      <sheetName val="일위대가__(2)3"/>
      <sheetName val="원가계산서(최초)_(2)3"/>
      <sheetName val="집계표_(2)3"/>
      <sheetName val="일위대가목록표_(2)3"/>
      <sheetName val="자금집행_현황3"/>
      <sheetName val="노임대장_(2)3"/>
      <sheetName val="노임대장_(3)3"/>
      <sheetName val="소방계갑_3"/>
      <sheetName val="남양시작동자105노65기1_3화1_23"/>
      <sheetName val="CPM챠트_3"/>
      <sheetName val="관기성공_내3"/>
      <sheetName val="Sheet1_(2)3"/>
      <sheetName val="입출재고현황_(2)3"/>
      <sheetName val="1_설계조건3"/>
      <sheetName val="바_한일양산2"/>
      <sheetName val="Project_Brief3"/>
      <sheetName val="BSD_(2)3"/>
      <sheetName val="준검_내역서3"/>
      <sheetName val="11_자재단가3"/>
      <sheetName val="총_원가계산3"/>
      <sheetName val="1공구_건정토건_토공3"/>
      <sheetName val="기계_도급내역서3"/>
      <sheetName val="관음목장(제출용)자105인97_53"/>
      <sheetName val="PROJECT_BRIEF(EX_NEW)3"/>
      <sheetName val="96보완계획7_123"/>
      <sheetName val="노무비_경비3"/>
      <sheetName val="산재_안전3"/>
      <sheetName val="단면_(2)3"/>
      <sheetName val="2_가정단면2"/>
      <sheetName val="별표_2"/>
      <sheetName val="Summary_Sheets3"/>
      <sheetName val="IMPEADENCE_MAP_취수장3"/>
      <sheetName val="3_공통공사대비3"/>
      <sheetName val="중기조종사_단위단가2"/>
      <sheetName val="2004_연결2"/>
      <sheetName val="2_유지보수비2"/>
      <sheetName val="설_계2"/>
      <sheetName val="DESIGN_CRITERIA2"/>
      <sheetName val="내__역__서2"/>
      <sheetName val="파일항타_(2)2"/>
      <sheetName val="TRE_TABLE2"/>
      <sheetName val="1995년_섹터별_매출2"/>
      <sheetName val="s_v2"/>
      <sheetName val="자__재2"/>
      <sheetName val="돌담교_상부수량2"/>
      <sheetName val="P_M_별2"/>
      <sheetName val="제출내역_(2)2"/>
      <sheetName val="1_취수장2"/>
      <sheetName val="99_조정금액2"/>
      <sheetName val="BASIC_(2)2"/>
      <sheetName val="소방일위_2"/>
      <sheetName val="TH_VL,_NC,_DDHT_Thanhphuoc2"/>
      <sheetName val="-15_02"/>
      <sheetName val="조도계산서_(도서)2"/>
      <sheetName val="3_바닥판설계2"/>
      <sheetName val="04_계약내역서_xlsx2"/>
      <sheetName val="Sheet1_(3)2"/>
      <sheetName val="영흥TL(UP,DOWN)_2"/>
      <sheetName val="경율산정_XLS2"/>
      <sheetName val="전차선로_물량표2"/>
      <sheetName val="1_우편집중내역서2"/>
      <sheetName val="6PILE__(돌출)2"/>
      <sheetName val="TOWER_12TON2"/>
      <sheetName val="TOWER_10TON2"/>
      <sheetName val="토_적_표2"/>
      <sheetName val="내역서_(2)4"/>
      <sheetName val="일위대가__(2)4"/>
      <sheetName val="원가계산서(최초)_(2)4"/>
      <sheetName val="집계표_(2)4"/>
      <sheetName val="일위대가목록표_(2)4"/>
      <sheetName val="자금집행_현황4"/>
      <sheetName val="노임대장_(2)4"/>
      <sheetName val="노임대장_(3)4"/>
      <sheetName val="소방계갑_4"/>
      <sheetName val="남양시작동자105노65기1_3화1_24"/>
      <sheetName val="CPM챠트_4"/>
      <sheetName val="관기성공_내4"/>
      <sheetName val="Sheet1_(2)4"/>
      <sheetName val="입출재고현황_(2)4"/>
      <sheetName val="1_설계조건4"/>
      <sheetName val="바_한일양산3"/>
      <sheetName val="Project_Brief4"/>
      <sheetName val="BSD_(2)4"/>
      <sheetName val="준검_내역서4"/>
      <sheetName val="11_자재단가4"/>
      <sheetName val="총_원가계산4"/>
      <sheetName val="1공구_건정토건_토공4"/>
      <sheetName val="기계_도급내역서4"/>
      <sheetName val="관음목장(제출용)자105인97_54"/>
      <sheetName val="PROJECT_BRIEF(EX_NEW)4"/>
      <sheetName val="96보완계획7_124"/>
      <sheetName val="노무비_경비4"/>
      <sheetName val="산재_안전4"/>
      <sheetName val="단면_(2)4"/>
      <sheetName val="2_가정단면3"/>
      <sheetName val="별표_3"/>
      <sheetName val="Summary_Sheets4"/>
      <sheetName val="IMPEADENCE_MAP_취수장4"/>
      <sheetName val="3_공통공사대비4"/>
      <sheetName val="중기조종사_단위단가3"/>
      <sheetName val="2004_연결3"/>
      <sheetName val="2_유지보수비3"/>
      <sheetName val="설_계3"/>
      <sheetName val="DESIGN_CRITERIA3"/>
      <sheetName val="내__역__서3"/>
      <sheetName val="파일항타_(2)3"/>
      <sheetName val="TRE_TABLE3"/>
      <sheetName val="1995년_섹터별_매출3"/>
      <sheetName val="s_v3"/>
      <sheetName val="자__재3"/>
      <sheetName val="돌담교_상부수량3"/>
      <sheetName val="P_M_별3"/>
      <sheetName val="제출내역_(2)3"/>
      <sheetName val="1_취수장3"/>
      <sheetName val="99_조정금액3"/>
      <sheetName val="BASIC_(2)3"/>
      <sheetName val="소방일위_3"/>
      <sheetName val="TH_VL,_NC,_DDHT_Thanhphuoc3"/>
      <sheetName val="-15_03"/>
      <sheetName val="조도계산서_(도서)3"/>
      <sheetName val="3_바닥판설계3"/>
      <sheetName val="04_계약내역서_xlsx3"/>
      <sheetName val="Sheet1_(3)3"/>
      <sheetName val="영흥TL(UP,DOWN)_3"/>
      <sheetName val="경율산정_XLS3"/>
      <sheetName val="전차선로_물량표3"/>
      <sheetName val="1_우편집중내역서3"/>
      <sheetName val="6PILE__(돌출)3"/>
      <sheetName val="TOWER_12TON3"/>
      <sheetName val="TOWER_10TON3"/>
      <sheetName val="토_적_표3"/>
      <sheetName val="소업1교"/>
      <sheetName val="단면__x0000__x0000__x0000_"/>
      <sheetName val="답십리"/>
      <sheetName val="산출근거(본선외)"/>
      <sheetName val="input(본선외)"/>
      <sheetName val="401"/>
      <sheetName val="토사(PE)"/>
      <sheetName val="교대시점"/>
      <sheetName val="소요자재 "/>
      <sheetName val="건축내역서"/>
      <sheetName val="ilch"/>
      <sheetName val="2_유ø_x0000_Ԁ_x0000_"/>
      <sheetName val="부대t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/>
      <sheetData sheetId="1208" refreshError="1"/>
      <sheetData sheetId="1209" refreshError="1"/>
      <sheetData sheetId="12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치판정"/>
      <sheetName val="1"/>
      <sheetName val="2"/>
      <sheetName val="성원"/>
      <sheetName val="신성을지"/>
      <sheetName val="심우갑"/>
      <sheetName val="심우을"/>
      <sheetName val="일위대가표"/>
      <sheetName val="단가조사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대비 견적서"/>
      <sheetName val="Y-WORK"/>
      <sheetName val="내역서"/>
      <sheetName val="단가산출2"/>
      <sheetName val="danga"/>
      <sheetName val="ilch"/>
      <sheetName val="전류"/>
      <sheetName val="전장품(관리용)"/>
      <sheetName val="을"/>
      <sheetName val="WORK"/>
      <sheetName val="DATA"/>
      <sheetName val="일위대가"/>
      <sheetName val="내역서 "/>
      <sheetName val="내역"/>
      <sheetName val="YES-T"/>
      <sheetName val="대치판정"/>
      <sheetName val="단가산출1"/>
      <sheetName val="방송일위대가"/>
      <sheetName val="포장절단"/>
      <sheetName val="진해복지관가라견적"/>
      <sheetName val="Parts"/>
      <sheetName val="Menu A"/>
      <sheetName val="과천MAIN"/>
      <sheetName val="단가비교표"/>
      <sheetName val="건축내역"/>
      <sheetName val="기둥(원형)"/>
      <sheetName val="바.한일양산"/>
      <sheetName val="백암비스타내역"/>
      <sheetName val="단락전류-A"/>
      <sheetName val="간선계산"/>
      <sheetName val="단면가정"/>
      <sheetName val="코드"/>
      <sheetName val="Sheet2"/>
      <sheetName val="수량산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물가자료"/>
      <sheetName val="변압94"/>
      <sheetName val="선로정수계산"/>
      <sheetName val="MATRLDATA"/>
      <sheetName val="장지리내역"/>
      <sheetName val="단가"/>
      <sheetName val="SLAB&quot;1&quot;"/>
      <sheetName val="마산방향철근집계"/>
      <sheetName val="진주방향"/>
      <sheetName val="마산방향"/>
      <sheetName val="기초자료입력"/>
      <sheetName val="교각1"/>
      <sheetName val="1-1"/>
      <sheetName val="BASIC (2)"/>
      <sheetName val="통합"/>
      <sheetName val="#REF"/>
      <sheetName val="조작대(1연)"/>
      <sheetName val="KMT물량"/>
      <sheetName val="ITB COST"/>
      <sheetName val="Sheet1"/>
      <sheetName val="날개벽(시점좌측)"/>
      <sheetName val="요율"/>
      <sheetName val="단가산출"/>
      <sheetName val="전기일위목록"/>
      <sheetName val="COST"/>
      <sheetName val="미익SUB"/>
      <sheetName val="SILICATE"/>
      <sheetName val="CODE"/>
      <sheetName val="총괄"/>
      <sheetName val="Carepack"/>
      <sheetName val="OPT"/>
      <sheetName val="SV"/>
      <sheetName val="견적대비_견적서"/>
      <sheetName val="내역서_"/>
      <sheetName val="Menu_A"/>
      <sheetName val="바_한일양산"/>
      <sheetName val="사급자재"/>
      <sheetName val="노임단가"/>
      <sheetName val="도(내)"/>
      <sheetName val="부안일위"/>
      <sheetName val="집계표(육상)"/>
      <sheetName val="입찰안"/>
      <sheetName val="노임"/>
      <sheetName val="9-1차이내역"/>
      <sheetName val="샘플표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"/>
      <sheetName val="현장식당(1)"/>
      <sheetName val="견적대비 견적서"/>
      <sheetName val="적용단가"/>
      <sheetName val="LOAD-46"/>
      <sheetName val="일위_파일"/>
      <sheetName val="식당"/>
      <sheetName val="내역서"/>
      <sheetName val="대치판정"/>
      <sheetName val="을"/>
      <sheetName val="costing_CV"/>
      <sheetName val="costing_ESDV"/>
      <sheetName val="costing_FE"/>
      <sheetName val="costing_Misc"/>
      <sheetName val="costing_MOV"/>
      <sheetName val="costing_Press"/>
      <sheetName val="AHU 산출"/>
      <sheetName val="Y-WORK"/>
      <sheetName val=""/>
      <sheetName val="물가자료"/>
      <sheetName val="예가표"/>
      <sheetName val="1.우편집중내역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갑지"/>
      <sheetName val="설계조건"/>
      <sheetName val="휀선정"/>
      <sheetName val="급수량"/>
      <sheetName val="급수펌프선정"/>
      <sheetName val="급탕량"/>
      <sheetName val="배수펌프선정"/>
      <sheetName val="냉,온정수기"/>
      <sheetName val="관경선정"/>
      <sheetName val="냉난방기"/>
      <sheetName val="LOAD-46"/>
      <sheetName val="견적대비 견적서"/>
      <sheetName val="VENT"/>
      <sheetName val="범일 초등학교 계산서"/>
      <sheetName val="단가산출2"/>
      <sheetName val="배관일위"/>
      <sheetName val="내역"/>
      <sheetName val="부대비율"/>
      <sheetName val="내역서 "/>
      <sheetName val="Y-WORK"/>
      <sheetName val="단가표"/>
      <sheetName val="을"/>
      <sheetName val="단가"/>
      <sheetName val="건축집계"/>
      <sheetName val="내역서"/>
      <sheetName val="VENDOR LIST"/>
      <sheetName val="공통비"/>
      <sheetName val="WORK"/>
      <sheetName val="내역(전체)"/>
      <sheetName val="Y_WORK"/>
      <sheetName val="danga"/>
      <sheetName val="ilch"/>
      <sheetName val="#REF"/>
      <sheetName val="산출내역서집계표"/>
      <sheetName val="code"/>
      <sheetName val="DATA"/>
      <sheetName val="Sheet1"/>
      <sheetName val="전신환매도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신호기일지"/>
      <sheetName val="자료업체"/>
      <sheetName val="설비목비율"/>
      <sheetName val="요청목록"/>
      <sheetName val="표지"/>
      <sheetName val="비율"/>
      <sheetName val="신호결과"/>
      <sheetName val="Sheet1"/>
      <sheetName val="설-총괄"/>
      <sheetName val="설재료집"/>
      <sheetName val="설직재-1"/>
      <sheetName val="설직재-2"/>
      <sheetName val="설간재"/>
      <sheetName val="설노무"/>
      <sheetName val="설일위"/>
      <sheetName val="공-노임"/>
      <sheetName val="工간노율"/>
      <sheetName val="설-경비"/>
      <sheetName val="工경비율"/>
      <sheetName val="工완성공사율"/>
      <sheetName val="工완성공사율(2)"/>
      <sheetName val="工산재율"/>
      <sheetName val="工안전관리율"/>
      <sheetName val="설운반"/>
      <sheetName val="설-폐기"/>
      <sheetName val="설감가"/>
      <sheetName val="工관리비율"/>
      <sheetName val="제비목비율 "/>
      <sheetName val="제총괄"/>
      <sheetName val="제-직재집"/>
      <sheetName val="제직재"/>
      <sheetName val="I一般比"/>
      <sheetName val="견적대비 견적서"/>
      <sheetName val="현장식당(1)"/>
      <sheetName val="N賃率-職"/>
      <sheetName val="Y-WORK"/>
      <sheetName val="LOAD-46"/>
      <sheetName val="내역서"/>
      <sheetName val="공통가설"/>
      <sheetName val="단가"/>
      <sheetName val="NEYOK"/>
      <sheetName val="견적990322"/>
      <sheetName val="예산내역서"/>
      <sheetName val="서울시신호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견적서 (8)"/>
      <sheetName val="진해여고B (4)"/>
      <sheetName val="진해여고B (3)"/>
      <sheetName val="선산여중고"/>
      <sheetName val="선산여중고 (2)"/>
      <sheetName val="견적서 (7)"/>
      <sheetName val="견적서"/>
      <sheetName val="견적서 (2)"/>
      <sheetName val="견적서 (4)"/>
      <sheetName val="견적서 (5)"/>
      <sheetName val="견적서 (6)"/>
      <sheetName val="진해여고A"/>
      <sheetName val="진해여고B"/>
      <sheetName val="진해여고B (2)"/>
      <sheetName val="진해조회대"/>
      <sheetName val="진해조회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  <sheetName val="_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신우"/>
      <sheetName val="Sheet1"/>
      <sheetName val="깨기"/>
      <sheetName val="전기일위대가"/>
      <sheetName val="wall"/>
      <sheetName val="견적대비 견적서"/>
      <sheetName val="일위대가"/>
      <sheetName val="225-5"/>
      <sheetName val="hvac(제어동)"/>
      <sheetName val="Total"/>
      <sheetName val="sw1"/>
      <sheetName val="공사원가계산서"/>
      <sheetName val="N賃率-職"/>
      <sheetName val="총괄표"/>
      <sheetName val="FRP내역서"/>
      <sheetName val="일위(통합 기존)"/>
      <sheetName val="설직재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사"/>
      <sheetName val="대가 "/>
      <sheetName val="대비"/>
      <sheetName val="단-원산"/>
      <sheetName val="단-신우"/>
      <sheetName val="단-조은"/>
      <sheetName val="내역서"/>
      <sheetName val="갑지"/>
      <sheetName val="타-신우"/>
      <sheetName val="타-조은"/>
      <sheetName val="산기계"/>
      <sheetName val="산-전기"/>
      <sheetName val="겉지"/>
      <sheetName val="램머"/>
      <sheetName val="기계경비(시간당)"/>
      <sheetName val="차액보증"/>
      <sheetName val="단가조사"/>
      <sheetName val="소비자가"/>
      <sheetName val="부하(성남)"/>
      <sheetName val="민속촌메뉴"/>
      <sheetName val="Galaxy 소비자가격표"/>
      <sheetName val="공사원가계산서"/>
      <sheetName val="352"/>
      <sheetName val="I一般比"/>
      <sheetName val="LOPCALC"/>
      <sheetName val="부하LOAD"/>
      <sheetName val="Sheet1"/>
      <sheetName val="기초대가"/>
      <sheetName val="건축내역"/>
      <sheetName val="DATA"/>
      <sheetName val="FD"/>
      <sheetName val="LD"/>
      <sheetName val="수량산출"/>
      <sheetName val="9GNG운반"/>
      <sheetName val="점검총괄"/>
      <sheetName val="Sheet2"/>
      <sheetName val="정산"/>
      <sheetName val="일위대가목록"/>
      <sheetName val="Macro(차단기)"/>
      <sheetName val="Macro1"/>
      <sheetName val="산출목록표"/>
      <sheetName val="설직재-1"/>
      <sheetName val="인건-측정"/>
      <sheetName val="내역"/>
      <sheetName val="전기일위대가"/>
      <sheetName val="N賃率-職"/>
      <sheetName val="제-노임"/>
      <sheetName val="제직재"/>
      <sheetName val="매크로"/>
      <sheetName val="관음목장(제출용)자105인97.5"/>
      <sheetName val="재집"/>
      <sheetName val="직재"/>
      <sheetName val="금액집계"/>
      <sheetName val="노임단가"/>
      <sheetName val="경비_원본"/>
      <sheetName val="일위대가"/>
      <sheetName val="일위대가(4층원격)"/>
      <sheetName val="외주가공"/>
      <sheetName val="수량산출서"/>
      <sheetName val="1안"/>
      <sheetName val="간선계산"/>
      <sheetName val="하조서"/>
      <sheetName val="4원가계산"/>
      <sheetName val="AS복구"/>
      <sheetName val="중기터파기"/>
      <sheetName val="변수값"/>
      <sheetName val="중기상차"/>
      <sheetName val="아파트기별"/>
      <sheetName val="공리일"/>
      <sheetName val="갑지1"/>
      <sheetName val="설계조건"/>
      <sheetName val="집수정(600-700)"/>
      <sheetName val="신우"/>
      <sheetName val="CT "/>
      <sheetName val="물가대비표"/>
      <sheetName val="일위(설)"/>
      <sheetName val="Sheet6"/>
      <sheetName val="단가"/>
      <sheetName val="Total"/>
      <sheetName val="부하계산서"/>
      <sheetName val="공통(20-91)"/>
      <sheetName val="20관리비율"/>
      <sheetName val="전차선로 물량표"/>
      <sheetName val="J直材4"/>
      <sheetName val="DB단가"/>
      <sheetName val="직노"/>
      <sheetName val="danga"/>
      <sheetName val="ilch"/>
      <sheetName val="을"/>
      <sheetName val="정부노임단가"/>
      <sheetName val="공사비예산서(토목분)"/>
      <sheetName val="적용기준표(98년상반기)"/>
      <sheetName val="단가산출"/>
      <sheetName val="Baby일위대가"/>
      <sheetName val="구조물공1"/>
      <sheetName val="배수및구조물공1"/>
      <sheetName val="표지 (2)"/>
      <sheetName val="EACT10"/>
      <sheetName val="인건비"/>
      <sheetName val="FANDBS"/>
      <sheetName val="GRDATA"/>
      <sheetName val="SHAFTDBSE"/>
      <sheetName val="입찰안"/>
      <sheetName val="패널"/>
      <sheetName val="Cost bd-&quot;A&quot;"/>
      <sheetName val="포장절단"/>
      <sheetName val="내역서-CCTV"/>
      <sheetName val="INDEX"/>
      <sheetName val="견적대비 견적서"/>
      <sheetName val="대가_"/>
      <sheetName val="관음목장(제출용)자105인97_5"/>
      <sheetName val="Galaxy_소비자가격표"/>
      <sheetName val="부대내역"/>
      <sheetName val="ETC"/>
      <sheetName val="Tender Summary"/>
      <sheetName val="FRP내역서"/>
      <sheetName val="실행내역"/>
      <sheetName val="Y-WORK"/>
      <sheetName val="데이타"/>
      <sheetName val="계수시트"/>
      <sheetName val="원가계산서"/>
      <sheetName val="우수공"/>
      <sheetName val="수량산출1"/>
      <sheetName val="자재단가표"/>
      <sheetName val="Sheet5"/>
      <sheetName val="일위"/>
      <sheetName val="#REF"/>
      <sheetName val="금액내역서"/>
      <sheetName val="구천"/>
      <sheetName val="청천내"/>
      <sheetName val="급수 (LPM)"/>
      <sheetName val=" 냉각수펌프"/>
      <sheetName val="중기사용료"/>
      <sheetName val="공사현황"/>
      <sheetName val="기본일위"/>
      <sheetName val="말뚝지지력산정"/>
      <sheetName val="개요"/>
      <sheetName val="기본DATA"/>
      <sheetName val="과천MAIN"/>
      <sheetName val="외자배분"/>
      <sheetName val="외자내역"/>
      <sheetName val="기성금내역서"/>
      <sheetName val="적용단가"/>
      <sheetName val="원가계산"/>
      <sheetName val="BQ(실행)"/>
      <sheetName val="예산"/>
      <sheetName val="기초자료"/>
      <sheetName val="여과지동"/>
      <sheetName val="ABUT수량-A1"/>
      <sheetName val=""/>
      <sheetName val="잡비"/>
      <sheetName val="2F 회의실견적(5_14 일대)"/>
      <sheetName val="MOTOR"/>
      <sheetName val="조도"/>
      <sheetName val="간접비"/>
      <sheetName val="공량산출근거서"/>
      <sheetName val="현장관리비"/>
      <sheetName val="공사개요"/>
      <sheetName val="전선 및 전선관"/>
      <sheetName val="총괄집계표"/>
      <sheetName val="별표집계"/>
      <sheetName val="공사내역"/>
      <sheetName val="음료실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TEL"/>
      <sheetName val="I一般比"/>
      <sheetName val="부대대비"/>
      <sheetName val="냉연집계"/>
      <sheetName val="Sheet3"/>
      <sheetName val="과천MAIN"/>
      <sheetName val="대비"/>
      <sheetName val="내역서(총)"/>
      <sheetName val="일위대가"/>
      <sheetName val="입찰안"/>
      <sheetName val="신우"/>
      <sheetName val="교각계산"/>
      <sheetName val="민속촌메뉴"/>
      <sheetName val="수량산출서"/>
      <sheetName val="N賃率-職"/>
      <sheetName val="노원열병합  건축공사기성내역서"/>
      <sheetName val="설계조건"/>
      <sheetName val="직노"/>
      <sheetName val="20관리비율"/>
      <sheetName val="plan&amp;section of foundation"/>
      <sheetName val="C-노임단가"/>
      <sheetName val="직재"/>
      <sheetName val="경산"/>
      <sheetName val="Sheet2"/>
      <sheetName val="DATE"/>
      <sheetName val="sheets"/>
      <sheetName val="예산M12A"/>
      <sheetName val="일위대가목차"/>
      <sheetName val="노임단가"/>
      <sheetName val="경비_원본"/>
      <sheetName val="code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TOTAL"/>
      <sheetName val="NOMUBI"/>
      <sheetName val="sw1"/>
      <sheetName val="J直材4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Sheet14"/>
      <sheetName val="Sheet13"/>
      <sheetName val="danga"/>
      <sheetName val="ilch"/>
      <sheetName val="유림골조"/>
      <sheetName val="업무"/>
      <sheetName val="공사현황"/>
      <sheetName val="소비자가"/>
      <sheetName val="감가상각"/>
      <sheetName val="6호기"/>
      <sheetName val="공사원가계산서"/>
      <sheetName val="재집"/>
      <sheetName val="FANDBS"/>
      <sheetName val="GRDATA"/>
      <sheetName val="SHAFTDBSE"/>
      <sheetName val="자재단가비교표"/>
      <sheetName val="견적서"/>
      <sheetName val="단가조사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노임이"/>
      <sheetName val="TABLE"/>
      <sheetName val="유기공정"/>
      <sheetName val="96물가 CODE"/>
      <sheetName val="연부97-1"/>
      <sheetName val="갑지1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인건비"/>
      <sheetName val="DB단가"/>
      <sheetName val="도"/>
      <sheetName val="공사내역"/>
      <sheetName val="전기일위대가"/>
      <sheetName val="DATA"/>
      <sheetName val="내역"/>
      <sheetName val="BID"/>
      <sheetName val="갑지(추정)"/>
      <sheetName val="LEGEND"/>
      <sheetName val="조경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설직재-1"/>
      <sheetName val="주소록"/>
      <sheetName val="Sheet1"/>
      <sheetName val="건축내역"/>
      <sheetName val="을지"/>
      <sheetName val="DB"/>
      <sheetName val="본장"/>
      <sheetName val="도체종-상수표"/>
      <sheetName val="계산서(곡선부)"/>
      <sheetName val="-치수표(곡선부)"/>
      <sheetName val="원가계산서"/>
      <sheetName val="합천내역"/>
      <sheetName val="1.설계조건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종배수관"/>
      <sheetName val="CP-E2 (품셈표)"/>
      <sheetName val="품목납기"/>
      <sheetName val="설비"/>
      <sheetName val="U-TYPE(1)"/>
      <sheetName val="조도계산(1)"/>
      <sheetName val="전차선로 물량표"/>
      <sheetName val="일위대가목록"/>
      <sheetName val="001"/>
      <sheetName val="와동25-3(변경)"/>
      <sheetName val="60명당사(총괄)"/>
      <sheetName val="CT_"/>
      <sheetName val="2F_회의실견적(5_14_일대)"/>
      <sheetName val="조도계산서_(도서)"/>
      <sheetName val="96물가_CODE"/>
      <sheetName val="CP-E2_(품셈표)"/>
      <sheetName val="70%"/>
      <sheetName val="전기단가조사서"/>
      <sheetName val="반중력식옹벽3.5"/>
      <sheetName val="중기사용료"/>
      <sheetName val="Macro1"/>
      <sheetName val="Macro2"/>
      <sheetName val="김재복부장님"/>
      <sheetName val="기초대가"/>
      <sheetName val="97"/>
      <sheetName val="WORK"/>
      <sheetName val="K1자재(3차등)"/>
      <sheetName val="자재단가"/>
      <sheetName val="덕전리"/>
      <sheetName val="선급금신청서"/>
      <sheetName val="실행비교"/>
      <sheetName val="OPT7"/>
      <sheetName val="6PILE  (돌출)"/>
      <sheetName val="신규 수주분(사용자 정의)"/>
      <sheetName val="UserData"/>
      <sheetName val="환율"/>
      <sheetName val="금액집계"/>
      <sheetName val="화재 탐지 설비"/>
      <sheetName val="工완성공사율"/>
      <sheetName val="Y-WORK"/>
      <sheetName val="EACT10"/>
      <sheetName val="일위단가"/>
      <sheetName val="Sheet9"/>
      <sheetName val="1안"/>
      <sheetName val="음료실행"/>
      <sheetName val="APT내역"/>
      <sheetName val="부대시설"/>
      <sheetName val="기둥(원형)"/>
      <sheetName val="기성금내역서"/>
      <sheetName val="통신원가"/>
      <sheetName val="터파기및재료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변경갑지"/>
      <sheetName val="증감(갑지)"/>
      <sheetName val="COPING"/>
      <sheetName val="여과지동"/>
      <sheetName val="기초자료"/>
      <sheetName val="산출내역서집계표"/>
      <sheetName val="건축"/>
      <sheetName val="제잡비"/>
      <sheetName val="B(함)일반수량"/>
      <sheetName val="일위대가(1)"/>
      <sheetName val="손익차9월2"/>
      <sheetName val="공사개요"/>
      <sheetName val="단가"/>
      <sheetName val="단가산출(변경없음)"/>
      <sheetName val="데이타"/>
      <sheetName val="교각1"/>
      <sheetName val="토공(우물통,기타) "/>
      <sheetName val="wall"/>
      <sheetName val="집계표"/>
      <sheetName val="9GNG운반"/>
      <sheetName val="준검 내역서"/>
      <sheetName val="T13(P68~72,78)"/>
      <sheetName val="2"/>
      <sheetName val="여방토공 "/>
      <sheetName val="기계경비(시간당)"/>
      <sheetName val="램머"/>
      <sheetName val="내역서 (2)"/>
      <sheetName val="총괄내역서"/>
      <sheetName val="교대(A1-A2)"/>
      <sheetName val="공사비집계"/>
      <sheetName val="플랜트 설치"/>
      <sheetName val="산출근거"/>
      <sheetName val="단가산출"/>
      <sheetName val="환경평가"/>
      <sheetName val="인구"/>
      <sheetName val="차액보증"/>
      <sheetName val="배수관공"/>
      <sheetName val="Sheet1 (2)"/>
      <sheetName val="단"/>
      <sheetName val="단가표"/>
      <sheetName val="내역서1999.8최종"/>
      <sheetName val="밸브설치"/>
      <sheetName val="사통"/>
      <sheetName val="GAEYO"/>
      <sheetName val="백암비스타내역"/>
      <sheetName val="견적대비 견적서"/>
      <sheetName val="타견적1"/>
      <sheetName val="타견적2"/>
      <sheetName val="타견적3"/>
      <sheetName val="CTEMCOST"/>
      <sheetName val="소상 &quot;1&quot;"/>
      <sheetName val="원가"/>
      <sheetName val="운반"/>
      <sheetName val="UR2-Calculation"/>
      <sheetName val="CONCRETE"/>
      <sheetName val="부하LOAD"/>
      <sheetName val="11월 가격"/>
      <sheetName val="연수동"/>
      <sheetName val="1000 DB구축 부표"/>
      <sheetName val="청천내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dtxl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전기"/>
      <sheetName val="날개벽수량표"/>
      <sheetName val="copy"/>
      <sheetName val="11.단가비교표_"/>
      <sheetName val="16.기계경비산출내역_"/>
      <sheetName val="기성"/>
      <sheetName val="가로등기초"/>
      <sheetName val="BASIC (2)"/>
      <sheetName val="Sheet7"/>
      <sheetName val="화재_탐지_설비"/>
      <sheetName val="부속동"/>
      <sheetName val="공사개요(좌)"/>
      <sheetName val="직공비"/>
      <sheetName val="매입세율"/>
      <sheetName val="어음광고주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7내역"/>
      <sheetName val="심사계산"/>
      <sheetName val="심사물량"/>
      <sheetName val="98수문일위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단가목록"/>
      <sheetName val="대창(장성)"/>
      <sheetName val="VE절감"/>
      <sheetName val="물량표S"/>
      <sheetName val="금액내역서"/>
      <sheetName val="물가시세"/>
      <sheetName val="ITEM"/>
      <sheetName val="type-F"/>
      <sheetName val="기계내역"/>
      <sheetName val="소상_&quot;1&quot;"/>
      <sheetName val="입출재고현황 (2)"/>
      <sheetName val="dt0301"/>
      <sheetName val="dtt0301"/>
      <sheetName val="7.1 자재단가표(케이블)"/>
      <sheetName val="목록"/>
      <sheetName val="LOAD-46"/>
      <sheetName val="부하(성남)"/>
      <sheetName val="토공계산서(부체도로)"/>
      <sheetName val="단면가정"/>
      <sheetName val="실행"/>
      <sheetName val="내부부하"/>
      <sheetName val="Oper Amount"/>
      <sheetName val="실적단가"/>
      <sheetName val="일위대가_복합"/>
      <sheetName val="일위대가_서비스"/>
      <sheetName val="장비집계"/>
      <sheetName val="대치판정"/>
      <sheetName val="8.PILE  (돌출)"/>
      <sheetName val="임차품의(농조)"/>
      <sheetName val="간지"/>
      <sheetName val="외주가공"/>
      <sheetName val="I.설계조건"/>
      <sheetName val="재1"/>
      <sheetName val="실행내역"/>
      <sheetName val="조도계산서 _도서_"/>
      <sheetName val="원가 (2)"/>
      <sheetName val="rate"/>
      <sheetName val="진주방향"/>
      <sheetName val="유통망계획"/>
      <sheetName val="기준자료"/>
      <sheetName val="제품"/>
      <sheetName val="견적계산"/>
      <sheetName val="담장산출"/>
      <sheetName val="협조전"/>
      <sheetName val="실정공사비단가표"/>
      <sheetName val="PROCESS"/>
      <sheetName val="일위대가(계측기설치)"/>
      <sheetName val=" HIT-&gt;HMC 견적(3900)"/>
      <sheetName val="BUS제원1"/>
      <sheetName val="단가조사서"/>
      <sheetName val="목차"/>
      <sheetName val="설계내역(2001)"/>
      <sheetName val="본체"/>
      <sheetName val="토목"/>
      <sheetName val="간선계산"/>
      <sheetName val="건축내역서"/>
      <sheetName val="말뚝지지력산정"/>
      <sheetName val="예산대비"/>
      <sheetName val="공문"/>
      <sheetName val="NEYOK"/>
      <sheetName val="TRE TABLE"/>
      <sheetName val="건축원가계산서"/>
      <sheetName val="자재운반단가일람표"/>
      <sheetName val="DRUM"/>
      <sheetName val="표지판단위"/>
      <sheetName val="설계"/>
      <sheetName val="품산출서"/>
      <sheetName val="견내"/>
      <sheetName val="매립"/>
      <sheetName val="자재조사표(참고용)"/>
      <sheetName val="품셈집계표"/>
      <sheetName val="일반부표집계표"/>
      <sheetName val="FACTOR"/>
      <sheetName val="Cost bd-&quot;A&quot;"/>
      <sheetName val="자료"/>
      <sheetName val="우각부보강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7단가"/>
      <sheetName val="약품공급2"/>
      <sheetName val="소업1교"/>
      <sheetName val="BOX"/>
      <sheetName val="1-1"/>
      <sheetName val="차도조도계산"/>
      <sheetName val="자판실행"/>
      <sheetName val="노무비 근거"/>
      <sheetName val="배수내역 (2)"/>
      <sheetName val="공종별내역서"/>
      <sheetName val="토사(PE)"/>
      <sheetName val="Ekog10"/>
      <sheetName val="코드표"/>
      <sheetName val="기초단가"/>
      <sheetName val="변압기 및 발전기 용량"/>
      <sheetName val="수량산출서 갑지"/>
      <sheetName val="전선 및 전선관"/>
      <sheetName val="청주(철골발주의뢰서)"/>
      <sheetName val="정렬"/>
      <sheetName val="분전함신설"/>
      <sheetName val="접지1종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자재테이블"/>
      <sheetName val="산출금액내역"/>
      <sheetName val="A-4"/>
      <sheetName val="건축집계표"/>
      <sheetName val="실행간접비용"/>
      <sheetName val="3련 BOX"/>
      <sheetName val="단위수량"/>
      <sheetName val="CB"/>
      <sheetName val="48일위"/>
      <sheetName val="48수량"/>
      <sheetName val="22수량"/>
      <sheetName val="49일위"/>
      <sheetName val="22일위"/>
      <sheetName val="49수량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단위중량"/>
      <sheetName val="11"/>
      <sheetName val="공주-교대(A1)"/>
      <sheetName val="DLA"/>
      <sheetName val=" 견적서"/>
      <sheetName val="우수"/>
      <sheetName val="설계예산서(2016년 보안등 신설공사 단가계약-).xls"/>
      <sheetName val="연령현황"/>
      <sheetName val="__"/>
      <sheetName val="DIAPHRAGM"/>
      <sheetName val="도근좌표"/>
      <sheetName val="99총공사내역서"/>
      <sheetName val="입상내역"/>
      <sheetName val="FAB별"/>
      <sheetName val="견적(갑지)"/>
      <sheetName val="기초자료입력"/>
      <sheetName val="Baby일위대가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계약내력"/>
      <sheetName val="cost"/>
      <sheetName val="상승노임"/>
      <sheetName val="변화치수"/>
      <sheetName val="시행후면적"/>
      <sheetName val="수지예산"/>
      <sheetName val="단가대비"/>
      <sheetName val="소요자재"/>
      <sheetName val="ROOF(ALKALI)"/>
      <sheetName val="일위대가(4층원격)"/>
      <sheetName val="단가표 "/>
      <sheetName val="총괄"/>
      <sheetName val="공사비"/>
      <sheetName val="OPT"/>
      <sheetName val="SV"/>
      <sheetName val="1공구(을)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목표세부명세"/>
      <sheetName val="안정검토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BQ_Utl_Off"/>
      <sheetName val="BREAKDOWN(철거설치)"/>
      <sheetName val="기계경비"/>
      <sheetName val="주요측점"/>
      <sheetName val="유림총괄"/>
      <sheetName val="BOQ(전체)"/>
      <sheetName val="맨홀토공"/>
      <sheetName val="암거"/>
      <sheetName val="포장공"/>
      <sheetName val="배수공"/>
      <sheetName val="위치조서"/>
      <sheetName val="원계약서"/>
      <sheetName val="총괄내역"/>
      <sheetName val="사전공사"/>
      <sheetName val="기성내역서"/>
      <sheetName val="전체현황"/>
      <sheetName val="배수통관(좌)"/>
      <sheetName val="샘플표지"/>
      <sheetName val="물가연동제"/>
      <sheetName val="1. 설계조건 2.단면가정 3. 하중계산"/>
      <sheetName val="DATA 입력란"/>
      <sheetName val="수안보-MBR1"/>
      <sheetName val="금융비용"/>
      <sheetName val="주안3차A-A"/>
      <sheetName val="수량집계"/>
      <sheetName val="수량산출서 (2)"/>
      <sheetName val="본실행경비"/>
      <sheetName val="DHEQSUPT"/>
      <sheetName val="DATA1"/>
      <sheetName val="9호관로"/>
      <sheetName val="교통대책내역"/>
      <sheetName val="원가입력"/>
      <sheetName val="CAL"/>
      <sheetName val="COVER-P"/>
      <sheetName val="3BL공동구 수량"/>
      <sheetName val="L형 옹벽"/>
      <sheetName val="작업일정"/>
      <sheetName val="INPUT"/>
      <sheetName val="Macro(차단기)"/>
      <sheetName val="BQ(실행)"/>
      <sheetName val="JUCK"/>
      <sheetName val="요약&amp;결과"/>
      <sheetName val="배관배선 단가조사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집계"/>
      <sheetName val="TYPE-A"/>
      <sheetName val="15100"/>
      <sheetName val="시행예산"/>
      <sheetName val="현장지지물물량"/>
      <sheetName val="암거공"/>
      <sheetName val="Macro(전선)"/>
      <sheetName val="물량산출근거"/>
      <sheetName val="지주목시비량산출서"/>
      <sheetName val="총괄표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기초안정검토"/>
      <sheetName val="일위대가1"/>
      <sheetName val="단락전류-A"/>
      <sheetName val="총요약서"/>
      <sheetName val="단가대비표 표지"/>
      <sheetName val="두앙"/>
      <sheetName val="2000시행"/>
      <sheetName val="재료비"/>
      <sheetName val="보온자재단가표"/>
      <sheetName val="시화점실행"/>
      <sheetName val="관급"/>
      <sheetName val="투찰(하수)"/>
      <sheetName val="__MAIN"/>
      <sheetName val="회로내역(승인)"/>
      <sheetName val="안정검토(온1)"/>
      <sheetName val="Site Expenses"/>
      <sheetName val="해상PCB"/>
      <sheetName val="COVER"/>
      <sheetName val="일보"/>
      <sheetName val="기력고압전동기"/>
      <sheetName val="OH공량old"/>
      <sheetName val="PIPE"/>
      <sheetName val="FLANGE"/>
      <sheetName val="VALVE"/>
      <sheetName val="1을"/>
      <sheetName val="예시 (수정 및 삭제금지)"/>
      <sheetName val="예산내역서"/>
      <sheetName val="Controls"/>
      <sheetName val="가격표"/>
      <sheetName val="Customer Databas"/>
      <sheetName val="참조"/>
      <sheetName val="매크로"/>
      <sheetName val="출입자명단"/>
      <sheetName val="뚝토공"/>
      <sheetName val="원형측구(B-type)"/>
      <sheetName val="자재"/>
      <sheetName val="원형맨홀수량"/>
      <sheetName val="기기리스트"/>
      <sheetName val="01"/>
      <sheetName val="연돌일위집계"/>
      <sheetName val="CATV"/>
      <sheetName val="분류작업"/>
      <sheetName val="기본자료"/>
      <sheetName val="2002상반기노임기준"/>
      <sheetName val="AHU집계"/>
      <sheetName val="맨홀토공산출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 냉각수펌프"/>
      <sheetName val="안정계산"/>
      <sheetName val="소운반"/>
      <sheetName val="대전-교대(A1-A2)"/>
      <sheetName val="8-1"/>
      <sheetName val="물가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몰탈재료산출"/>
      <sheetName val="G.R300경비"/>
      <sheetName val="설계명세서"/>
      <sheetName val="1-3.조건,바닥판 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교차구"/>
      <sheetName val="첨부1-1"/>
      <sheetName val="통합"/>
      <sheetName val="사업수지"/>
      <sheetName val="각종양식"/>
      <sheetName val="오존실배관내역"/>
      <sheetName val="EPro"/>
      <sheetName val="특별교실"/>
      <sheetName val="식재품셈"/>
      <sheetName val="토적표"/>
      <sheetName val="Front"/>
      <sheetName val="3.공통공사대비"/>
      <sheetName val="TABLE DB"/>
      <sheetName val="쌍용 data base"/>
      <sheetName val="guard(mac)"/>
      <sheetName val="추가예산"/>
      <sheetName val="Sheet4"/>
      <sheetName val="산수배수"/>
      <sheetName val="우棌"/>
      <sheetName val="1,2공구원가계산서"/>
      <sheetName val="2공구산출내역"/>
      <sheetName val="1공구산출내역서"/>
      <sheetName val="Proposal"/>
      <sheetName val="단위수량산출"/>
      <sheetName val="배수공 시멘트 및 골재량 산출"/>
      <sheetName val="원가계산하도"/>
      <sheetName val="총_x0000_ϭ"/>
      <sheetName val="우륀"/>
      <sheetName val="식재ط"/>
      <sheetName val="총蚨ϖ"/>
      <sheetName val="총蓨ώ"/>
      <sheetName val="총벝l"/>
      <sheetName val="총벝ê"/>
      <sheetName val="총_x0002__x0000_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토공(우물통,기타)_"/>
      <sheetName val="준검_내역서"/>
      <sheetName val="여방토공_"/>
      <sheetName val="내역서_(2)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단면치수"/>
      <sheetName val="입찰견적보고서"/>
      <sheetName val="일반공사"/>
      <sheetName val="사  업  비  수  지  예  산  서"/>
      <sheetName val="암거(내역)"/>
      <sheetName val="VENDOR LIST"/>
      <sheetName val="BSD (2)"/>
      <sheetName val="우배수"/>
      <sheetName val="설명"/>
      <sheetName val="wing"/>
      <sheetName val="98비정기소모"/>
      <sheetName val="TYPE1"/>
      <sheetName val="입력자료모음"/>
      <sheetName val="원가계산서(공사)"/>
      <sheetName val="식재가격"/>
      <sheetName val="식재총괄"/>
      <sheetName val="일위목록"/>
      <sheetName val="2000년1차"/>
      <sheetName val="구조물철거타공정이월"/>
      <sheetName val="수목데이타 "/>
      <sheetName val="토공(우물통,기타)_2"/>
      <sheetName val="내역서_(2)2"/>
      <sheetName val="횡_연장2"/>
      <sheetName val="횡_연장"/>
      <sheetName val="토공(우물통,기타)_1"/>
      <sheetName val="내역서_(2)1"/>
      <sheetName val="횡_연장1"/>
      <sheetName val="하부철근수량"/>
      <sheetName val="적용기준"/>
      <sheetName val="지주토목내역서"/>
      <sheetName val="일위대가(건축)"/>
      <sheetName val="6. 직접경비"/>
      <sheetName val="DS기성최종"/>
      <sheetName val="DS설변내역서"/>
      <sheetName val="단가_1_"/>
      <sheetName val="실행내역 "/>
      <sheetName val="ⴭⴭⴭⴭⴭ"/>
      <sheetName val="2001년 건설노임"/>
      <sheetName val="98지급계획"/>
      <sheetName val="맨홀수량산출"/>
      <sheetName val="E.P.T수량산출서"/>
      <sheetName val="교각별수량"/>
      <sheetName val="단가일람"/>
      <sheetName val="단가적용기준"/>
      <sheetName val="대로근거"/>
      <sheetName val="산근1"/>
      <sheetName val="장비"/>
      <sheetName val="노무"/>
      <sheetName val="돈암사업"/>
      <sheetName val="물가자료"/>
      <sheetName val="부대집계1"/>
      <sheetName val="가도단위"/>
      <sheetName val="SW개발대상목록(기능점수)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물량표"/>
      <sheetName val="기초공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마산방향"/>
      <sheetName val="사리부설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요율"/>
      <sheetName val="일위집계(기존)"/>
      <sheetName val="제경비"/>
      <sheetName val="내역서(삼호)"/>
      <sheetName val="규격"/>
      <sheetName val="입고장부 (4)"/>
      <sheetName val="견적보고(총액)"/>
      <sheetName val="노무비(전지2기)"/>
      <sheetName val="노임단가표"/>
      <sheetName val="소일위대가코드표"/>
      <sheetName val="I_설계조건"/>
      <sheetName val="Oper_Amount"/>
      <sheetName val="8_PILE__(돌출)"/>
      <sheetName val="조도계산서__도서_"/>
      <sheetName val="원가_(2)"/>
      <sheetName val="_HIT-&gt;HMC_견적(3900)"/>
      <sheetName val="TRE_TABLE"/>
      <sheetName val="관로공표지"/>
      <sheetName val="원본"/>
      <sheetName val="공사손익실적"/>
      <sheetName val="1.개요"/>
      <sheetName val="역T형교대(말뚝기초)"/>
      <sheetName val="골재집계"/>
      <sheetName val="공종별 집계"/>
      <sheetName val="호안공"/>
      <sheetName val="실행예산서"/>
      <sheetName val="CALCULATION"/>
      <sheetName val="구천"/>
      <sheetName val="C.배수관공"/>
      <sheetName val="비용"/>
      <sheetName val="4.2.1 마루높이 검토"/>
      <sheetName val="타견적(을)"/>
      <sheetName val="SANTOGO"/>
      <sheetName val="SANBAISU"/>
      <sheetName val="3.현장배치"/>
      <sheetName val="옹벽1"/>
      <sheetName val="9.1지하2층하부보"/>
      <sheetName val="anchor"/>
      <sheetName val="서울대규장각_가시설흙막이_"/>
      <sheetName val="시설물일위"/>
      <sheetName val="직접인건비"/>
      <sheetName val="직접경비"/>
      <sheetName val="실행내역서_1"/>
      <sheetName val="암거집계_"/>
      <sheetName val="예시_(수정_및_삭제금지)"/>
      <sheetName val="전선_및_전선관"/>
      <sheetName val="_견적서"/>
      <sheetName val="단가표_"/>
      <sheetName val="Cost_bd-&quot;A&quot;"/>
      <sheetName val="CHITIET_VL-NC"/>
      <sheetName val="DON_GIA"/>
      <sheetName val="7_경제성결과"/>
      <sheetName val="노무비_근거"/>
      <sheetName val="3련_BOX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감액총괄표"/>
      <sheetName val="총집계표"/>
      <sheetName val="공양식"/>
      <sheetName val="빗물받이(910-510-410)"/>
      <sheetName val="우수공"/>
      <sheetName val="05년"/>
      <sheetName val="11.자재단가"/>
      <sheetName val="NEGO"/>
      <sheetName val="본사공가현황"/>
      <sheetName val="기계경비일람"/>
      <sheetName val="STEEL BOX 단면설계(SEC.8)"/>
      <sheetName val="전기자료"/>
      <sheetName val="CVT산정"/>
      <sheetName val="근생APT-신마감"/>
      <sheetName val="복지관_FIART"/>
      <sheetName val="근생APT-FIART"/>
      <sheetName val="근생-FIART"/>
      <sheetName val="woo(mac)"/>
      <sheetName val="현장식당(1)"/>
      <sheetName val="기본DATA"/>
      <sheetName val="잔공사현황"/>
      <sheetName val="지급자재조서"/>
      <sheetName val="95년12월말"/>
      <sheetName val="basic_info"/>
      <sheetName val="보험료산출"/>
      <sheetName val="6공구(당초)"/>
      <sheetName val="일위목차"/>
      <sheetName val="설계내역"/>
      <sheetName val="8-3기계경비"/>
      <sheetName val="24.보증금(전신전화가입권)"/>
      <sheetName val="계정code"/>
      <sheetName val="시산표"/>
      <sheetName val="비교1"/>
      <sheetName val="계수시트"/>
      <sheetName val="종합단가표"/>
      <sheetName val="3.CCTV설비공사"/>
      <sheetName val="이름정의"/>
      <sheetName val="범례표"/>
      <sheetName val="증감내역서"/>
      <sheetName val="교량data"/>
      <sheetName val="투찰"/>
      <sheetName val="Calcs"/>
      <sheetName val="c_balju"/>
      <sheetName val="sheet10"/>
      <sheetName val="단면 (2)"/>
      <sheetName val="사용성검토"/>
      <sheetName val="토공"/>
      <sheetName val="F4-F7"/>
      <sheetName val="FOOTING단면력"/>
      <sheetName val="TEST1"/>
      <sheetName val="수량산출서-2"/>
      <sheetName val="분양가표"/>
      <sheetName val="양수장"/>
      <sheetName val="양수장내역"/>
      <sheetName val="PIPE내역(FCN)"/>
      <sheetName val="내역_ver1.0"/>
      <sheetName val="일위총괄표"/>
      <sheetName val="깨기수량"/>
      <sheetName val="설비내역서"/>
      <sheetName val="전기내역서"/>
      <sheetName val="TARGET"/>
      <sheetName val="유지관_x0000_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23"/>
      <sheetName val="7 th"/>
      <sheetName val="부적합유형"/>
      <sheetName val="부적합 유형"/>
      <sheetName val="표지 (2)"/>
      <sheetName val="원가서"/>
      <sheetName val="설계서을"/>
      <sheetName val="설계내역서"/>
      <sheetName val="EQ-R1"/>
      <sheetName val="구조물터파기수량집계"/>
      <sheetName val="공통부대비"/>
      <sheetName val="회로내역(승인䠎"/>
      <sheetName val="회로내역(승인Ԉ"/>
      <sheetName val="1.2.1 마루높이결정"/>
      <sheetName val="일반수량총괄집계"/>
      <sheetName val="평가데이터"/>
      <sheetName val="가시설단위수량"/>
      <sheetName val="tower 10ton"/>
      <sheetName val="Bill 2.2 Villa 2 beds"/>
      <sheetName val="VS P-Q"/>
      <sheetName val="인건비 "/>
      <sheetName val="건축공사 집계표"/>
      <sheetName val="골조"/>
      <sheetName val="조작대(1연)"/>
      <sheetName val="차선도색수량집계"/>
      <sheetName val="진행 DATA (2)"/>
      <sheetName val="품의양"/>
      <sheetName val="내역(전체)"/>
      <sheetName val="품셈TABLE"/>
      <sheetName val="시점교대"/>
      <sheetName val="총괄BOQ"/>
      <sheetName val="간접"/>
      <sheetName val="배수장공사비"/>
      <sheetName val="아파트 "/>
      <sheetName val="금융"/>
      <sheetName val="Assets"/>
      <sheetName val="CC Down load 0716"/>
      <sheetName val="END직무"/>
      <sheetName val="linehaul cost model (2)"/>
      <sheetName val="__Data__"/>
      <sheetName val="トピックス"/>
      <sheetName val="2 카드채권(대출포함)"/>
      <sheetName val="Common Wheat"/>
      <sheetName val="Sch7a (토요일)"/>
      <sheetName val="Trans"/>
      <sheetName val="단 box"/>
      <sheetName val="INFO"/>
      <sheetName val="지장물C"/>
      <sheetName val="연습"/>
      <sheetName val="DOGI"/>
      <sheetName val="개산공사비"/>
      <sheetName val="설계산출기초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입력"/>
      <sheetName val="골조시행"/>
      <sheetName val="BOX1"/>
      <sheetName val="철근량"/>
      <sheetName val="총 괄 표"/>
      <sheetName val="경비2내역"/>
      <sheetName val="b"/>
      <sheetName val="전체내역 (2)"/>
      <sheetName val="수목단가"/>
      <sheetName val="시설수량표"/>
      <sheetName val="식재수량표"/>
      <sheetName val="가압장구체수량산출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H-PILE수량집계"/>
      <sheetName val="회사기초자료"/>
      <sheetName val="단漰_x001d_潼"/>
      <sheetName val="군자4교하부-Ö_x0000_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하도관리"/>
      <sheetName val="확약서"/>
      <sheetName val="석축설면"/>
      <sheetName val="초기화면"/>
      <sheetName val="중기단가목록"/>
      <sheetName val="일위내역"/>
      <sheetName val="암거날개벽"/>
      <sheetName val="eq_data"/>
      <sheetName val="현장관리비"/>
      <sheetName val="물가시세표"/>
      <sheetName val="토적"/>
      <sheetName val="C_DATA"/>
      <sheetName val="외천교"/>
      <sheetName val="기계공사"/>
      <sheetName val="지사인원사무실"/>
      <sheetName val="1"/>
      <sheetName val="내역서01"/>
      <sheetName val="안_x0000__x0000_"/>
      <sheetName val="가도공"/>
      <sheetName val="총ꊐ˕"/>
      <sheetName val="총"/>
      <sheetName val="총肸"/>
      <sheetName val="총Ῐᅯ"/>
      <sheetName val="총缀⇐"/>
      <sheetName val="총葨ù"/>
      <sheetName val="총_x0005__x0000_"/>
      <sheetName val="총䮘໪"/>
      <sheetName val="총ꘓÀ"/>
      <sheetName val="총鎠ັ"/>
      <sheetName val="총㳨⎱"/>
      <sheetName val="총౐ʥ"/>
      <sheetName val="총ꊐʮ"/>
      <sheetName val="안정검토(온1"/>
      <sheetName val="안정검토(온1렷"/>
      <sheetName val="총_xdfcc_"/>
      <sheetName val="총_x0010__x0000_"/>
      <sheetName val="암거ၒ"/>
      <sheetName val="제안서입력"/>
      <sheetName val="절감계산"/>
      <sheetName val="유화"/>
      <sheetName val="anaysis_sheet"/>
      <sheetName val="재무가정"/>
      <sheetName val="一発シート"/>
      <sheetName val="98NS-N"/>
      <sheetName val="견적 (2)"/>
      <sheetName val="입찰보고"/>
      <sheetName val="주식"/>
      <sheetName val="내역(영일)"/>
      <sheetName val="업무처리전"/>
      <sheetName val="설계예산서"/>
      <sheetName val="노무단가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工관리비율"/>
      <sheetName val="9811"/>
      <sheetName val="입찰내역 발주처 양식"/>
      <sheetName val="설비_(FAB)"/>
      <sheetName val="관람석제출"/>
      <sheetName val="도급자재"/>
      <sheetName val="실행(표지,갑,을)"/>
      <sheetName val="의정부문예회관변경내역"/>
      <sheetName val="변경증감내역서"/>
      <sheetName val="날개벽(시점좌측)"/>
      <sheetName val="시중노임단가"/>
      <sheetName val="Prices"/>
      <sheetName val="취합표"/>
      <sheetName val="물량산출"/>
      <sheetName val="공통비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대비표"/>
      <sheetName val="P-J"/>
      <sheetName val="고객리스트 담당자"/>
      <sheetName val="충주"/>
      <sheetName val="costing_ESDV"/>
      <sheetName val="costing_FE"/>
      <sheetName val="costing_MOV"/>
      <sheetName val="costing_Press"/>
      <sheetName val="TTL"/>
      <sheetName val="소요자재명세서2"/>
      <sheetName val="평균H"/>
      <sheetName val="교량"/>
      <sheetName val="설계조정율"/>
      <sheetName val="특수선일위대가"/>
      <sheetName val="공문(신)"/>
      <sheetName val="eq. mobilization"/>
      <sheetName val="쌍송교"/>
      <sheetName val="가설개략"/>
      <sheetName val="hvac(제어동)"/>
      <sheetName val="일위대가(목록)"/>
      <sheetName val="물가대비표"/>
      <sheetName val="지원5월"/>
      <sheetName val="급수공사"/>
      <sheetName val="3BL공동구 수_x0000_"/>
      <sheetName val="3BL공동구 수嚠"/>
      <sheetName val="3BL공동구 수吐"/>
      <sheetName val="금주1교"/>
      <sheetName val="신림자금"/>
      <sheetName val=" 총괄표"/>
      <sheetName val="안정검토(온1瀀"/>
      <sheetName val="안정검토(온1瀕"/>
      <sheetName val="식재퀀濟叏"/>
      <sheetName val="식재က"/>
      <sheetName val="식재Ⴒ꿦휅"/>
      <sheetName val="집수정(600-700)"/>
      <sheetName val="제품별"/>
      <sheetName val="데이터"/>
      <sheetName val=" 내역"/>
      <sheetName val="투찰금액"/>
      <sheetName val="공내역"/>
      <sheetName val="[TOTAL.xls]______D_2001_______3"/>
      <sheetName val="[TOTAL.xls]______D_2001_______2"/>
      <sheetName val="[TOTAL.xls]______D_2001_______4"/>
      <sheetName val="REINF."/>
      <sheetName val="SKETCH"/>
      <sheetName val="LOADS"/>
      <sheetName val="design criteria"/>
      <sheetName val="CHECK1"/>
      <sheetName val="[TOTAL.xls]__4_c_1_________TO_2"/>
      <sheetName val="최적단면"/>
      <sheetName val="예산조서"/>
      <sheetName val="내역(입찰)"/>
      <sheetName val="산근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[TOTAL.xls]___________________2"/>
      <sheetName val="TOTAL.xls"/>
      <sheetName val="인부노임"/>
      <sheetName val="조정금액결과표 (차수별)"/>
      <sheetName val="견적3"/>
      <sheetName val="매입세"/>
      <sheetName val="자재목록"/>
      <sheetName val="중기목록"/>
      <sheetName val="가설"/>
      <sheetName val="경상"/>
      <sheetName val="대상공사(조_x0011__x0000__x0000_"/>
      <sheetName val="5.모델링"/>
      <sheetName val="식재인부"/>
      <sheetName val="조도계산"/>
      <sheetName val="암거단위-1련"/>
      <sheetName val="J형측구단위수량"/>
      <sheetName val="횡배수관집현황_2공구_"/>
      <sheetName val="입찰"/>
      <sheetName val="본공사"/>
      <sheetName val="현경"/>
      <sheetName val="BOX날개벽"/>
      <sheetName val="흄관기초"/>
      <sheetName val="횡배수관"/>
      <sheetName val="중간부"/>
      <sheetName val="내역(2000년)"/>
      <sheetName val="일위집계표"/>
      <sheetName val="건축2"/>
      <sheetName val="일집"/>
      <sheetName val="(포장)BOQ-실적공사"/>
      <sheetName val="자  재"/>
      <sheetName val="건축외주"/>
      <sheetName val="조건 (A)"/>
      <sheetName val="b_balju_cho"/>
      <sheetName val="샘플표⁑"/>
      <sheetName val="샘플표⣨"/>
      <sheetName val="샘플표쁑"/>
      <sheetName val="샘플표샨"/>
      <sheetName val="업무분장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>
        <row r="1">
          <cell r="A1" t="str">
            <v>단  종</v>
          </cell>
        </row>
      </sheetData>
      <sheetData sheetId="693"/>
      <sheetData sheetId="694"/>
      <sheetData sheetId="695"/>
      <sheetData sheetId="696"/>
      <sheetData sheetId="697"/>
      <sheetData sheetId="698">
        <row r="1">
          <cell r="A1" t="str">
            <v>단  종</v>
          </cell>
        </row>
      </sheetData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>
        <row r="1">
          <cell r="A1" t="str">
            <v>단  종</v>
          </cell>
        </row>
      </sheetData>
      <sheetData sheetId="906"/>
      <sheetData sheetId="907"/>
      <sheetData sheetId="908"/>
      <sheetData sheetId="909"/>
      <sheetData sheetId="910">
        <row r="1">
          <cell r="A1" t="str">
            <v>단  종</v>
          </cell>
        </row>
      </sheetData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>
        <row r="1">
          <cell r="A1" t="str">
            <v>단  종</v>
          </cell>
        </row>
      </sheetData>
      <sheetData sheetId="935">
        <row r="1">
          <cell r="A1" t="str">
            <v>단  종</v>
          </cell>
        </row>
      </sheetData>
      <sheetData sheetId="936">
        <row r="1">
          <cell r="A1" t="str">
            <v>단  종</v>
          </cell>
        </row>
      </sheetData>
      <sheetData sheetId="937"/>
      <sheetData sheetId="938" refreshError="1"/>
      <sheetData sheetId="939" refreshError="1"/>
      <sheetData sheetId="940"/>
      <sheetData sheetId="941"/>
      <sheetData sheetId="942" refreshError="1"/>
      <sheetData sheetId="943">
        <row r="1">
          <cell r="A1" t="str">
            <v>단  종</v>
          </cell>
        </row>
      </sheetData>
      <sheetData sheetId="944"/>
      <sheetData sheetId="945"/>
      <sheetData sheetId="946"/>
      <sheetData sheetId="947" refreshError="1"/>
      <sheetData sheetId="948"/>
      <sheetData sheetId="949"/>
      <sheetData sheetId="950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/>
      <sheetData sheetId="1197"/>
      <sheetData sheetId="1198"/>
      <sheetData sheetId="1199"/>
      <sheetData sheetId="1200"/>
      <sheetData sheetId="120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일위목록-1"/>
      <sheetName val="식재"/>
      <sheetName val="시설"/>
      <sheetName val="기초"/>
      <sheetName val="식재수량산출"/>
      <sheetName val="식재단가"/>
      <sheetName val="시설단가"/>
      <sheetName val="노임단가"/>
      <sheetName val="수량산출서"/>
      <sheetName val="자재집계표"/>
      <sheetName val="총괄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일위목록-1"/>
      <sheetName val="식재"/>
      <sheetName val="시설"/>
      <sheetName val="기초"/>
      <sheetName val="식재수량산출"/>
      <sheetName val="식재단가"/>
      <sheetName val="시설단가"/>
      <sheetName val="노임단가"/>
      <sheetName val="수량산출서"/>
      <sheetName val="자재집계표"/>
      <sheetName val="총괄집계"/>
      <sheetName val="수량산출"/>
      <sheetName val="첨부파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견적서 (8)"/>
      <sheetName val="견적서 (24)"/>
      <sheetName val="견적서"/>
      <sheetName val="견 (17)"/>
      <sheetName val="견 (2)"/>
      <sheetName val="견 (3)"/>
      <sheetName val="견 (4)"/>
      <sheetName val="견 (5)"/>
      <sheetName val="견 (6)"/>
      <sheetName val="교육청"/>
      <sheetName val="내역서"/>
      <sheetName val="내역서 (2)"/>
      <sheetName val="수덕건설"/>
      <sheetName val="수덕내역"/>
      <sheetName val="견적서 (7)"/>
      <sheetName val="태화초"/>
      <sheetName val="안골포초"/>
      <sheetName val="자은중"/>
      <sheetName val="견적서 (9)"/>
      <sheetName val="견적서 (10)"/>
      <sheetName val="견적서 (11)"/>
      <sheetName val="견적서 (12)"/>
      <sheetName val="광려초"/>
      <sheetName val="견적서 (13)"/>
      <sheetName val="견적서 (14)"/>
      <sheetName val="오부초"/>
      <sheetName val="교육청 (5)"/>
      <sheetName val="견적서 (15)"/>
      <sheetName val="견적서 (16)"/>
      <sheetName val="견적서 (18)"/>
      <sheetName val="견적서 (19)"/>
      <sheetName val="견적서 (20)"/>
      <sheetName val="견적서 (21)"/>
      <sheetName val="견적서 (22)"/>
      <sheetName val="견적서 (23)"/>
      <sheetName val="견적서 (25)"/>
      <sheetName val="견적서 (26)"/>
      <sheetName val="견적서 (27)"/>
      <sheetName val="견적서 (28)"/>
      <sheetName val="견적서 (29)"/>
      <sheetName val="견 (30)"/>
      <sheetName val="견 (31)"/>
      <sheetName val="개수대"/>
      <sheetName val="견 (32)"/>
      <sheetName val="견 (33)"/>
      <sheetName val="견 (34)"/>
      <sheetName val="견 (35)"/>
      <sheetName val="견 (36)"/>
      <sheetName val="견 (37)"/>
      <sheetName val="견 (38)"/>
      <sheetName val="견 (39)"/>
      <sheetName val="견 (40)"/>
      <sheetName val="견 (41)"/>
      <sheetName val="견 (42)"/>
      <sheetName val="견 (43)"/>
      <sheetName val="견 (44)"/>
      <sheetName val="견 (45)"/>
      <sheetName val="견(46)"/>
      <sheetName val="견(47)"/>
      <sheetName val="견(30)"/>
      <sheetName val="견 (46)"/>
      <sheetName val="견적서 (31)"/>
      <sheetName val="견적서 (32)"/>
      <sheetName val="견 (47)"/>
      <sheetName val="견적서 (33)"/>
      <sheetName val="견적서 (34)"/>
      <sheetName val="견적서 (35)"/>
      <sheetName val="견적서 (36)"/>
      <sheetName val="견(37)"/>
      <sheetName val="견 (48)"/>
      <sheetName val="견 (49)"/>
      <sheetName val="견(38)"/>
      <sheetName val="견(39)"/>
      <sheetName val="견 (50)"/>
      <sheetName val="2003-8"/>
      <sheetName val="2003-10"/>
      <sheetName val="2003-11"/>
      <sheetName val="2003-12"/>
      <sheetName val="2003-13"/>
      <sheetName val="2003-14"/>
      <sheetName val="2003-15"/>
      <sheetName val="견적서 (30)"/>
      <sheetName val="2003-16"/>
      <sheetName val="2003-9-3"/>
      <sheetName val="견 (51)"/>
      <sheetName val="수량산출"/>
      <sheetName val="수량산출서"/>
      <sheetName val="편성 전제"/>
    </sheetNames>
    <sheetDataSet>
      <sheetData sheetId="0" refreshError="1"/>
      <sheetData sheetId="1" refreshError="1"/>
      <sheetData sheetId="2" refreshError="1"/>
      <sheetData sheetId="3" refreshError="1">
        <row r="4">
          <cell r="C4" t="str">
            <v>경 남 미 성 산 업 주 식 회 사</v>
          </cell>
        </row>
        <row r="5">
          <cell r="C5" t="str">
            <v>대표이사   조     승      상</v>
          </cell>
        </row>
        <row r="6">
          <cell r="C6" t="str">
            <v>본   사: 경남 창원시 상남동 9-4 스카이밸리 801호</v>
          </cell>
        </row>
        <row r="7">
          <cell r="C7" t="str">
            <v>TEL : (055)288-8713 ,  FAX : (055)288-8743</v>
          </cell>
        </row>
        <row r="8">
          <cell r="C8" t="str">
            <v>대전영업소: 대전광역시 서구 용문동 242-5</v>
          </cell>
        </row>
        <row r="9">
          <cell r="C9" t="str">
            <v>TEL : (042) 527-8713~4, FAX : (042)527-8715</v>
          </cell>
        </row>
        <row r="10">
          <cell r="C10" t="str">
            <v>영업종목:토건,건축, 철물공사,각종스텐레스제품</v>
          </cell>
        </row>
        <row r="13">
          <cell r="C13">
            <v>152500</v>
          </cell>
        </row>
        <row r="15">
          <cell r="C15" t="str">
            <v>수 량</v>
          </cell>
        </row>
        <row r="16">
          <cell r="C16">
            <v>1</v>
          </cell>
        </row>
        <row r="17">
          <cell r="C17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대가 "/>
      <sheetName val="대비"/>
      <sheetName val="단-원산"/>
      <sheetName val="단-천우"/>
      <sheetName val="단-조은"/>
      <sheetName val="코드"/>
      <sheetName val="견적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F 회의실견적(5_14 일대)"/>
      <sheetName val="정부노임단가"/>
      <sheetName val="외주가공"/>
      <sheetName val="N賃率-職"/>
      <sheetName val="TABLE"/>
      <sheetName val="민속촌메뉴"/>
      <sheetName val="20관리비율"/>
      <sheetName val="2F 회의실견적_5_14 일대_"/>
      <sheetName val="J直材4"/>
      <sheetName val="수량산출"/>
      <sheetName val="직노"/>
      <sheetName val="일위대가(가설)"/>
      <sheetName val="내역서"/>
      <sheetName val="9GNG운반"/>
      <sheetName val="기초공"/>
      <sheetName val="기둥(원형)"/>
      <sheetName val="일위대가"/>
      <sheetName val="제-노임"/>
      <sheetName val="제직재"/>
      <sheetName val="2F_회의실견적(5_14_일대)"/>
      <sheetName val="2F_회의실견적_5_14_일대_"/>
      <sheetName val="dt0301"/>
      <sheetName val="dtt0301"/>
      <sheetName val="Galaxy 소비자가격표"/>
      <sheetName val="I一般比"/>
      <sheetName val="Proposal"/>
      <sheetName val="Total"/>
      <sheetName val="일위"/>
      <sheetName val="깨기"/>
      <sheetName val="남양시작동자105노65기1.3화1.2"/>
      <sheetName val="CONCRETE"/>
      <sheetName val="3BL공동구 수량"/>
      <sheetName val="공사내역"/>
      <sheetName val="견적대비 견적서"/>
      <sheetName val="간접재료비산출표-27-30"/>
      <sheetName val="옹벽"/>
      <sheetName val="Sheet1"/>
      <sheetName val="직재"/>
      <sheetName val="보도경계블럭"/>
      <sheetName val="건축내역"/>
      <sheetName val="전기일위대가"/>
      <sheetName val="COPING"/>
      <sheetName val="danga"/>
      <sheetName val="ilch"/>
      <sheetName val="2F_회의실견적(5_14_일대)1"/>
      <sheetName val="2F_회의실견적_5_14_일대_1"/>
      <sheetName val="Galaxy_소비자가격표"/>
      <sheetName val="토목내역"/>
      <sheetName val="아산의전"/>
      <sheetName val="원형맨홀수량"/>
      <sheetName val="GRDBS"/>
      <sheetName val="실행철강하도"/>
      <sheetName val="예산서"/>
      <sheetName val="설계명세서"/>
      <sheetName val="변화치수"/>
      <sheetName val="목차"/>
      <sheetName val="04상노임"/>
      <sheetName val="DATA(BAC)"/>
      <sheetName val="데이타"/>
      <sheetName val="DATA"/>
      <sheetName val="실행내역"/>
      <sheetName val="을"/>
      <sheetName val="손익분석"/>
      <sheetName val="단가표 "/>
      <sheetName val="Customer Databas"/>
      <sheetName val="TEL"/>
      <sheetName val="노임단가 (2)"/>
      <sheetName val="기본일위"/>
      <sheetName val="예산명세서"/>
      <sheetName val="자료입력"/>
      <sheetName val="설계조건"/>
      <sheetName val="안정계산"/>
      <sheetName val=" 견적서"/>
      <sheetName val="Sheet6"/>
      <sheetName val="XL4Poppy"/>
      <sheetName val="부대내역"/>
      <sheetName val="치수표"/>
      <sheetName val="L형옹벽"/>
      <sheetName val="EACT10"/>
      <sheetName val="L형옹벽(key)"/>
      <sheetName val="단면검토"/>
      <sheetName val="재1"/>
      <sheetName val="공사원가계산서"/>
      <sheetName val="일위_파일"/>
      <sheetName val="차액보증"/>
      <sheetName val="FAB별"/>
      <sheetName val="UserData"/>
      <sheetName val="11.단가비교표_"/>
      <sheetName val="16.기계경비산출내역_"/>
      <sheetName val="금액"/>
      <sheetName val="신우"/>
      <sheetName val="보차도경계석"/>
      <sheetName val="공통부대비"/>
      <sheetName val="일위대가목록"/>
      <sheetName val="ABUT수량-A1"/>
      <sheetName val="기타 정보통신공사"/>
      <sheetName val="원가"/>
      <sheetName val="BID"/>
      <sheetName val="단가표"/>
      <sheetName val="단락전류-A"/>
      <sheetName val="CTEMCOST"/>
      <sheetName val="매크로"/>
      <sheetName val="개요"/>
      <sheetName val=""/>
      <sheetName val="관람석제출"/>
      <sheetName val="금액집계"/>
      <sheetName val="설직재-1"/>
      <sheetName val="Sheet3"/>
      <sheetName val="2F_회의실견적(5_14_일대)2"/>
      <sheetName val="2F_회의실견적_5_14_일대_2"/>
      <sheetName val="3BL공동구_수량"/>
      <sheetName val="남양시작동자105노65기1_3화1_2"/>
      <sheetName val="견적대비_견적서"/>
      <sheetName val="Galaxy_소비자가격표1"/>
      <sheetName val="단가표_"/>
      <sheetName val="Customer_Databas"/>
      <sheetName val="노임단가_(2)"/>
      <sheetName val="_견적서"/>
      <sheetName val="11_단가비교표_"/>
      <sheetName val="16_기계경비산출내역_"/>
      <sheetName val="조명시설"/>
      <sheetName val="부하계산서"/>
      <sheetName val="설산1.나"/>
      <sheetName val="본사S"/>
      <sheetName val="공사현황"/>
      <sheetName val="#REF"/>
      <sheetName val="첨부파일"/>
      <sheetName val="기계실주위배관"/>
      <sheetName val="천공배관"/>
      <sheetName val="노임(2010상)"/>
      <sheetName val="기타"/>
      <sheetName val="C-직노1"/>
      <sheetName val="SORCE1"/>
      <sheetName val="가시설단위수량"/>
      <sheetName val="단위수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계산서"/>
      <sheetName val="내역서"/>
      <sheetName val="일위대가목록"/>
      <sheetName val="일위대가표2"/>
      <sheetName val="내장물량산출"/>
      <sheetName val="노임단가"/>
      <sheetName val=" HIT-&gt;HMC 견적(3900)"/>
      <sheetName val="일위대가"/>
      <sheetName val="단가조사"/>
      <sheetName val="단가산출"/>
      <sheetName val="전기일위목록"/>
      <sheetName val="2F 회의실견적(5_14 일대)"/>
      <sheetName val="일위대가(4층원격)"/>
      <sheetName val="Y-WORK"/>
      <sheetName val="정통부일위대가표"/>
      <sheetName val="Data Vol"/>
      <sheetName val="ilch"/>
      <sheetName val="N賃率-職"/>
      <sheetName val="단가최종"/>
      <sheetName val="대가목록"/>
      <sheetName val="인건비"/>
      <sheetName val="직재"/>
      <sheetName val="시설물기초"/>
      <sheetName val="내역서2안"/>
      <sheetName val="대가호표"/>
      <sheetName val="I一般比"/>
      <sheetName val="정부노임단가"/>
      <sheetName val="제직재"/>
      <sheetName val="설직재-1"/>
      <sheetName val="제-노임"/>
      <sheetName val="기별(종합)"/>
      <sheetName val="일위_파일"/>
      <sheetName val="WORK"/>
      <sheetName val="사업수지"/>
      <sheetName val="DATA1"/>
      <sheetName val="보할공정"/>
      <sheetName val="환율"/>
      <sheetName val="산출기초"/>
      <sheetName val="요율"/>
      <sheetName val="수지예산"/>
      <sheetName val="J直材4"/>
      <sheetName val="Mc1"/>
      <sheetName val="토적단위"/>
      <sheetName val="부대내역"/>
      <sheetName val="용소리교"/>
      <sheetName val="원형맨홀수량"/>
      <sheetName val="월선수금"/>
      <sheetName val="일위목록"/>
      <sheetName val="단위량"/>
      <sheetName val="재료집계표2"/>
      <sheetName val="토적집계표"/>
      <sheetName val="2F_회의실견적(5_14_일대)"/>
      <sheetName val="_HIT-&gt;HMC_견적(3900)"/>
      <sheetName val="Data_Vol"/>
      <sheetName val="4.산출근거(추락방지)"/>
      <sheetName val="단가산출목록표"/>
      <sheetName val="설계명세서(선로)"/>
      <sheetName val="포장공사"/>
      <sheetName val="danga"/>
      <sheetName val="노임"/>
      <sheetName val="자재단가"/>
      <sheetName val="기초자료"/>
      <sheetName val="준검 내역서"/>
      <sheetName val="원가"/>
      <sheetName val="일위"/>
      <sheetName val="수량산출"/>
      <sheetName val="WPL"/>
      <sheetName val="중기사용료"/>
      <sheetName val="갑지"/>
      <sheetName val="집계표"/>
      <sheetName val="연결임시"/>
      <sheetName val="9509"/>
      <sheetName val="일위대가(출입)"/>
      <sheetName val="을 1"/>
      <sheetName val="을 2"/>
      <sheetName val="기본계획"/>
      <sheetName val="가시설(TYPE-A)"/>
      <sheetName val="1-1평균터파기고(1)"/>
      <sheetName val="단가"/>
      <sheetName val="시설물일위"/>
      <sheetName val="인건-측정"/>
      <sheetName val="20관리비율"/>
      <sheetName val="Sheet1"/>
      <sheetName val="공정집계_국별"/>
      <sheetName val="을"/>
      <sheetName val="견적서"/>
      <sheetName val="입찰견적보고서"/>
      <sheetName val="Galaxy 소비자가격표"/>
      <sheetName val="단위수량"/>
      <sheetName val="제품TABLE"/>
      <sheetName val="MENU"/>
      <sheetName val="BQ"/>
      <sheetName val="산출목록표"/>
      <sheetName val="N賃率_職"/>
      <sheetName val="단가기준"/>
      <sheetName val="직노"/>
      <sheetName val="단관데이터"/>
      <sheetName val="이형관데이터"/>
      <sheetName val="96수출"/>
      <sheetName val="계산근거"/>
      <sheetName val="DS-최종"/>
      <sheetName val="손익분석"/>
      <sheetName val="대,유,램"/>
      <sheetName val="단"/>
      <sheetName val="경산"/>
      <sheetName val="평자재단가"/>
      <sheetName val="sw1"/>
      <sheetName val="NOMUBI"/>
      <sheetName val="Macro1"/>
      <sheetName val="1안"/>
      <sheetName val="표지"/>
      <sheetName val="공종구간"/>
      <sheetName val="조견표"/>
      <sheetName val="일위대가_4층원격_"/>
      <sheetName val="IMP(MAIN)"/>
      <sheetName val="IMP (REACTOR)"/>
      <sheetName val="3. 단위내역목록"/>
      <sheetName val="2. 수량집계표"/>
      <sheetName val="간접경상비"/>
      <sheetName val="견"/>
      <sheetName val="기본일위"/>
      <sheetName val="산출근거"/>
      <sheetName val="물량산출근거"/>
      <sheetName val="통장출금액"/>
      <sheetName val="투자효율분석"/>
      <sheetName val="소포내역 (2)"/>
      <sheetName val="한전고리-을"/>
      <sheetName val="기계경비일람"/>
      <sheetName val="기본입력"/>
      <sheetName val="경비_원본"/>
      <sheetName val="건축내역"/>
      <sheetName val="YES-T"/>
      <sheetName val="일위대가 (100%)"/>
      <sheetName val="일위대가표"/>
      <sheetName val="G.R300경비"/>
      <sheetName val="SORCE1"/>
      <sheetName val="가시설단위수량"/>
      <sheetName val="작업금지"/>
      <sheetName val="6동"/>
      <sheetName val="설계내역서"/>
      <sheetName val="철거산출근거"/>
      <sheetName val="을_1"/>
      <sheetName val="을_2"/>
      <sheetName val="설계명세서"/>
      <sheetName val="MOTOR"/>
      <sheetName val="단가조사서"/>
      <sheetName val="재노경"/>
      <sheetName val="도급내역5+800"/>
      <sheetName val="도급내역"/>
      <sheetName val="소방"/>
      <sheetName val="우각부보강"/>
      <sheetName val="10월"/>
      <sheetName val="토공사"/>
      <sheetName val="손익"/>
      <sheetName val="물가대비표"/>
      <sheetName val="방송노임"/>
      <sheetName val="날개벽"/>
      <sheetName val="내역1"/>
      <sheetName val="을지"/>
      <sheetName val="투찰"/>
      <sheetName val="단가표"/>
      <sheetName val="수량산출서"/>
      <sheetName val="TABLE"/>
      <sheetName val="차액보증"/>
      <sheetName val="재1"/>
      <sheetName val="내역서1"/>
      <sheetName val="부하(성남)"/>
      <sheetName val="IMPEADENCE MAP 취수장"/>
      <sheetName val="통신일위목록"/>
      <sheetName val="인건비(VOICE)"/>
      <sheetName val="1.취수장"/>
      <sheetName val="일용노임단가2001상"/>
      <sheetName val="참조자료"/>
      <sheetName val="2F_회의실견적(5_14_일대)1"/>
      <sheetName val="_HIT-&gt;HMC_견적(3900)1"/>
      <sheetName val="Data_Vol1"/>
      <sheetName val="4_산출근거(추락방지)"/>
      <sheetName val="준검_내역서"/>
      <sheetName val="Galaxy_소비자가격표"/>
      <sheetName val="#REF"/>
      <sheetName val="제안서입력"/>
      <sheetName val="절감계산"/>
      <sheetName val="남대문빌딩"/>
      <sheetName val="점검총괄"/>
      <sheetName val="2000,9월 일위"/>
      <sheetName val="b_balju_cho"/>
      <sheetName val="DWG-CAB-I"/>
      <sheetName val="1을"/>
      <sheetName val="현장관리비집계표"/>
      <sheetName val="3__단위내역목록"/>
      <sheetName val="2__수량집계표"/>
      <sheetName val="을_21"/>
      <sheetName val="을_11"/>
      <sheetName val="IMP_(REACTOR)"/>
      <sheetName val="소포내역_(2)"/>
      <sheetName val="대가"/>
      <sheetName val="일반맨홀수량집계(A-7 LINE)"/>
      <sheetName val="일반맨홀수량집계"/>
      <sheetName val="공통단가"/>
      <sheetName val="운반비"/>
      <sheetName val="시중노임단가"/>
      <sheetName val="36단가"/>
      <sheetName val="woo(mac)"/>
      <sheetName val="단위"/>
      <sheetName val="FACTOR"/>
      <sheetName val="XL4Poppy"/>
      <sheetName val="신규일위대가"/>
      <sheetName val="설계산출표지"/>
      <sheetName val="DATA"/>
      <sheetName val="1.설계기준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A-4"/>
      <sheetName val="WORK"/>
      <sheetName val="99-04-19-서울대관련(수정중)"/>
      <sheetName val="오산갈곳"/>
      <sheetName val="ITEM"/>
      <sheetName val="ilch"/>
      <sheetName val="단가"/>
      <sheetName val="시설물일위"/>
      <sheetName val="TEL"/>
      <sheetName val="ABUT수량-A1"/>
      <sheetName val="연수동"/>
      <sheetName val="Sheet4"/>
      <sheetName val="Y-WORK"/>
      <sheetName val="토공사"/>
      <sheetName val="산업개발안내서"/>
      <sheetName val="장비당단가 (1)"/>
      <sheetName val="P.M 별"/>
      <sheetName val="1월"/>
      <sheetName val="VXXXXXXX"/>
      <sheetName val="c_balju"/>
      <sheetName val="을"/>
      <sheetName val="내역서(총)"/>
      <sheetName val="BQ"/>
      <sheetName val="Sheet1"/>
      <sheetName val="영업2"/>
      <sheetName val="전기일위대가"/>
      <sheetName val="투찰"/>
      <sheetName val="Sheet5"/>
      <sheetName val="BSD (2)"/>
      <sheetName val="부대내역"/>
      <sheetName val="경비2내역"/>
      <sheetName val="가시설수량"/>
      <sheetName val="단위수량"/>
      <sheetName val="DATA(BAC)"/>
      <sheetName val="건축내역"/>
      <sheetName val="전기공사"/>
      <sheetName val="공통가설공사"/>
      <sheetName val="도급"/>
      <sheetName val="토목내역"/>
      <sheetName val="20관리비율"/>
      <sheetName val="공통부대비"/>
      <sheetName val="3련 BOX"/>
      <sheetName val="단면(RW1)"/>
      <sheetName val="TYPE-A"/>
      <sheetName val="세부내역"/>
      <sheetName val="TOTAL"/>
      <sheetName val="기별(종합)"/>
      <sheetName val="맨홀수량집계"/>
      <sheetName val="집계표"/>
      <sheetName val="내역1"/>
      <sheetName val="D-3503"/>
      <sheetName val="Site Expenses"/>
      <sheetName val="보합"/>
      <sheetName val="물량산출근거"/>
      <sheetName val="차액보증"/>
      <sheetName val="EUPDAT2"/>
      <sheetName val="일위대가표(DEEP)"/>
      <sheetName val="CONCRETE"/>
      <sheetName val="일반공사"/>
      <sheetName val="설산1.나"/>
      <sheetName val="본사S"/>
      <sheetName val="BSD _2_"/>
      <sheetName val="일위대가목록"/>
      <sheetName val="TABLE"/>
      <sheetName val="7내역"/>
      <sheetName val="교각1"/>
      <sheetName val="DATA1"/>
      <sheetName val="토&amp;흙"/>
      <sheetName val="장비집계"/>
      <sheetName val="원형맨홀수량"/>
      <sheetName val="갑지(추정)"/>
      <sheetName val="INST_DCI"/>
      <sheetName val="HVAC_DCI"/>
      <sheetName val="PIPE_DCI"/>
      <sheetName val="PRO_DCI"/>
      <sheetName val="실행내역"/>
      <sheetName val="2F 회의실견적(5_14 일대)"/>
      <sheetName val="聒CD-STRAND PILE 압입및굴착"/>
      <sheetName val="설계조건"/>
      <sheetName val="안정계산"/>
      <sheetName val="단면검토"/>
      <sheetName val="INPUT"/>
      <sheetName val="단면가정"/>
      <sheetName val="일위대가목차"/>
      <sheetName val="J直材4"/>
      <sheetName val="방송노임"/>
      <sheetName val="일위대가"/>
      <sheetName val="투자효율분석"/>
      <sheetName val="설계명세서"/>
      <sheetName val="내역서"/>
      <sheetName val="3BL공동구 수량"/>
      <sheetName val="건축원가계산서"/>
      <sheetName val="산거각호표"/>
      <sheetName val="L형옹벽(key)"/>
      <sheetName val="ELECTRIC"/>
      <sheetName val="CTEMCOST"/>
      <sheetName val="SCHEDULE"/>
      <sheetName val="을지"/>
      <sheetName val="96수출"/>
      <sheetName val="입찰안"/>
      <sheetName val="SLAB"/>
      <sheetName val="대비"/>
      <sheetName val="감가상각"/>
      <sheetName val="INSTR"/>
      <sheetName val="계산근거"/>
      <sheetName val="단위중량"/>
      <sheetName val="보차도경계석"/>
      <sheetName val="환률"/>
      <sheetName val="일위대가목록(1)"/>
      <sheetName val="단가대비표(1)"/>
      <sheetName val="Base_Data"/>
      <sheetName val="가시설(TYPE-A)"/>
      <sheetName val="1-1평균터파기고(1)"/>
      <sheetName val="Testing"/>
      <sheetName val="공사원가계산서"/>
      <sheetName val="공사비 내역 (가)"/>
      <sheetName val="MOTOR"/>
      <sheetName val="IMP(MAIN)"/>
      <sheetName val="IMP (REACTOR)"/>
      <sheetName val="공사비산출내역"/>
      <sheetName val="가시설단위수량"/>
      <sheetName val="청산공사"/>
      <sheetName val="BQ-Offsite"/>
      <sheetName val="Cover"/>
      <sheetName val=" 견적서"/>
      <sheetName val="물량표"/>
      <sheetName val="list price"/>
      <sheetName val="단가조사표"/>
      <sheetName val="수량산출"/>
      <sheetName val="SE-611"/>
      <sheetName val="단가대비표"/>
      <sheetName val="별표 "/>
      <sheetName val="PUMP"/>
      <sheetName val="gyun"/>
      <sheetName val="Customer Databas"/>
      <sheetName val="내역서 "/>
      <sheetName val="기계내역"/>
      <sheetName val="원가"/>
      <sheetName val="Dae_Jiju"/>
      <sheetName val="Sikje_ingun"/>
      <sheetName val="TREE_D"/>
      <sheetName val="방배동내역(리라)"/>
      <sheetName val="인건비"/>
      <sheetName val=" "/>
      <sheetName val="수량산출서"/>
      <sheetName val="금액집계"/>
      <sheetName val="DATA_BAC_"/>
      <sheetName val="노원열병합  건축공사기성내역서"/>
      <sheetName val="식재품셈"/>
      <sheetName val="단가표 "/>
      <sheetName val="전신환매도율"/>
      <sheetName val="양식"/>
      <sheetName val="단중표"/>
      <sheetName val="전체"/>
      <sheetName val="N賃率-職"/>
      <sheetName val="I一般比"/>
      <sheetName val="BQLIST"/>
      <sheetName val="TABLE2-1 ISBL-(SlTE PREP)"/>
      <sheetName val="TABLE2.1 ISBL (Soil Invest)"/>
      <sheetName val="TABLE2-2 OSBL(GENERAL-CIVIL)"/>
      <sheetName val="Projekt4"/>
      <sheetName val="배수관공"/>
      <sheetName val="wblff(before omi pc&amp;stump)"/>
      <sheetName val="1"/>
      <sheetName val="unit"/>
      <sheetName val="연습"/>
      <sheetName val="FAB별"/>
      <sheetName val="차량구입"/>
      <sheetName val="조경"/>
      <sheetName val="Indirect Cost"/>
      <sheetName val="중기사용료"/>
      <sheetName val="밸브설치"/>
      <sheetName val="Proposal"/>
      <sheetName val="dg"/>
      <sheetName val="Macro1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남양시작동자105노65기1.3화1.2"/>
      <sheetName val="7.5.2 BOQ Summary "/>
      <sheetName val="Harga material "/>
      <sheetName val="IPL_SCHEDULE"/>
      <sheetName val="현장"/>
      <sheetName val="일반맨홀수량집계"/>
      <sheetName val="FRT_O"/>
      <sheetName val="FAB_I"/>
      <sheetName val="DATE"/>
      <sheetName val="CALCULATION"/>
      <sheetName val="단가산출서 (2)"/>
      <sheetName val="단가산출서"/>
      <sheetName val="변화치수"/>
      <sheetName val="CAPVC"/>
      <sheetName val="I.설계조건"/>
      <sheetName val="1.설계기준"/>
      <sheetName val="자재단가"/>
      <sheetName val="Studio"/>
      <sheetName val="CT "/>
      <sheetName val="설계명세서(선로)"/>
      <sheetName val="AH-1 "/>
      <sheetName val="06-BATCH "/>
      <sheetName val="wall"/>
      <sheetName val="HRSG SMALL07220"/>
      <sheetName val="단가대비"/>
      <sheetName val="GRDBS"/>
      <sheetName val="옹벽"/>
      <sheetName val="토공계산서(부체도로)"/>
      <sheetName val="설계서"/>
      <sheetName val="우각부보강"/>
      <sheetName val="비교표"/>
      <sheetName val="DATA"/>
      <sheetName val="소비자가"/>
      <sheetName val="내역"/>
      <sheetName val="Y_WORK"/>
      <sheetName val="P_M_별"/>
      <sheetName val="3련_BOX"/>
      <sheetName val="영동(D)"/>
      <sheetName val="날개벽"/>
      <sheetName val="관람석제출"/>
      <sheetName val="Sheet13"/>
      <sheetName val="발전기"/>
      <sheetName val="#REF"/>
      <sheetName val="Sheet14"/>
      <sheetName val="공사개요"/>
      <sheetName val="실행"/>
      <sheetName val="플랜트 설치"/>
      <sheetName val="단가표"/>
      <sheetName val="원가계산서"/>
      <sheetName val="(C)원내역"/>
      <sheetName val="full (2)"/>
      <sheetName val="부하(성남)"/>
      <sheetName val="RING WALL"/>
      <sheetName val="cable"/>
      <sheetName val="sum1 (2)"/>
      <sheetName val="총괄표"/>
      <sheetName val="공통가설"/>
      <sheetName val="DESIGN_CRETERIA"/>
      <sheetName val="도급양식"/>
      <sheetName val="RAHMEN"/>
      <sheetName val="환율"/>
      <sheetName val="EACT10"/>
      <sheetName val="말뚝물량"/>
      <sheetName val="분류기준"/>
      <sheetName val="현황산출서"/>
      <sheetName val="대치판정"/>
      <sheetName val="DOGI"/>
      <sheetName val="금액"/>
      <sheetName val="단면치수"/>
      <sheetName val="인강기성"/>
      <sheetName val="예산서"/>
      <sheetName val="준검 내역서"/>
      <sheetName val="2F_회의실견적(5_14_일대)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토목"/>
      <sheetName val="효성CB 1P기초"/>
      <sheetName val="산출근거"/>
      <sheetName val="plan&amp;section of foundation"/>
      <sheetName val="적용기준"/>
      <sheetName val="날개벽(좌,우=45도,75도)"/>
      <sheetName val="3F"/>
      <sheetName val="자재단가비교표"/>
      <sheetName val="kimre scrubber"/>
      <sheetName val="1을"/>
      <sheetName val="개요"/>
      <sheetName val="b_balju_cho"/>
      <sheetName val="총내역서"/>
      <sheetName val="입찰견적보고서"/>
      <sheetName val="SG"/>
      <sheetName val="공사입력"/>
      <sheetName val="터파기및재료"/>
      <sheetName val="품셈TABLE"/>
      <sheetName val="SRC-B3U2"/>
      <sheetName val="공사비PK5월"/>
      <sheetName val="BD集計用"/>
      <sheetName val="06_BATCH "/>
      <sheetName val="KP1590_E"/>
      <sheetName val="말뚝지지력산정"/>
      <sheetName val="예산"/>
      <sheetName val="공문"/>
      <sheetName val="자료(통합)"/>
      <sheetName val="대상공사(조달청)"/>
      <sheetName val="주경기-오배수"/>
      <sheetName val="단가비교표"/>
      <sheetName val="DRAIN DRUM PIT D-301"/>
      <sheetName val="통신집계표1"/>
      <sheetName val="COPING"/>
      <sheetName val="가공비"/>
      <sheetName val="본장"/>
      <sheetName val="1F"/>
      <sheetName val="전사계"/>
      <sheetName val="8월현금흐름표"/>
      <sheetName val="MAT"/>
      <sheetName val="2075-Q011"/>
      <sheetName val="기초공"/>
      <sheetName val="기둥(원형)"/>
      <sheetName val="직접인건비"/>
      <sheetName val="BID9697"/>
      <sheetName val="교통시설 표지판"/>
      <sheetName val="General Data"/>
      <sheetName val="BID"/>
      <sheetName val="1호맨홀가감수량"/>
      <sheetName val="1호맨홀수량산출"/>
      <sheetName val="계수시트"/>
      <sheetName val="Inputs"/>
      <sheetName val="Timing&amp;Esc"/>
      <sheetName val="일위대가-1"/>
      <sheetName val="물가자료"/>
      <sheetName val="ISBL"/>
      <sheetName val="OSBL"/>
      <sheetName val="TABLE2-1 ISBL(GENEAL-CIVIL)"/>
      <sheetName val="TABLE2-2 OSBL-(SITE PREP)"/>
      <sheetName val="FACTOR"/>
      <sheetName val="을 2"/>
      <sheetName val="적용환율"/>
      <sheetName val="XL4Poppy"/>
      <sheetName val="FANDBS"/>
      <sheetName val="GRDATA"/>
      <sheetName val="SHAFTDBSE"/>
      <sheetName val="공사비내역서"/>
      <sheetName val="연결임시"/>
      <sheetName val="MATRLDATA"/>
      <sheetName val="4 LINE"/>
      <sheetName val="7 th"/>
      <sheetName val="CP-E2 (품셈표)"/>
      <sheetName val="노임단가"/>
      <sheetName val="프랜트면허"/>
      <sheetName val="소방"/>
      <sheetName val="국별인원"/>
      <sheetName val="직노"/>
      <sheetName val="개산공사비"/>
      <sheetName val="수선비분석"/>
      <sheetName val="부재력정리"/>
      <sheetName val="설계서을"/>
      <sheetName val="6월실적"/>
      <sheetName val="간선계산"/>
      <sheetName val="hvac(제어동)"/>
      <sheetName val="woo(mac)"/>
      <sheetName val="목록"/>
      <sheetName val="중기"/>
      <sheetName val="Change rate"/>
      <sheetName val="신규단가내역"/>
      <sheetName val="업무처리전"/>
      <sheetName val="TT35"/>
      <sheetName val="TTTram"/>
      <sheetName val="SL dau tien"/>
      <sheetName val="교각계산"/>
      <sheetName val="표지판현황"/>
      <sheetName val="손익분석"/>
      <sheetName val="견적집계표"/>
      <sheetName val="지급자재"/>
      <sheetName val="Bdown_ISBL"/>
      <sheetName val="ISBL (검증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UOP 508 PG 5-12"/>
      <sheetName val="토사(PE)"/>
      <sheetName val="갑지_추정_"/>
      <sheetName val="UR2-Calculation"/>
      <sheetName val="가도공"/>
      <sheetName val="화산경계"/>
      <sheetName val="보도경계블럭"/>
      <sheetName val="BOM-Form A.1.III"/>
      <sheetName val="자재집계표"/>
      <sheetName val="SORCE1"/>
      <sheetName val="업무"/>
      <sheetName val="CODE"/>
      <sheetName val="Front"/>
      <sheetName val="단가사정"/>
      <sheetName val="단가디비"/>
      <sheetName val="물량표S"/>
      <sheetName val="C &amp; G RHS"/>
      <sheetName val="PumpSpec"/>
      <sheetName val="CAL"/>
      <sheetName val="정렬"/>
      <sheetName val="첨부파일"/>
      <sheetName val="Sheet1 (2)"/>
      <sheetName val="FRP내역서"/>
      <sheetName val="DS"/>
      <sheetName val="인건비 "/>
      <sheetName val="일반수량집계"/>
      <sheetName val="부대대비"/>
      <sheetName val="냉연집계"/>
      <sheetName val="신우"/>
      <sheetName val="건축내역서"/>
      <sheetName val="SALES&amp;COGS"/>
      <sheetName val="90.03실행 "/>
      <sheetName val="시중노임DATA"/>
      <sheetName val="2.내역서"/>
      <sheetName val="2002상반기노임기준"/>
      <sheetName val="TEST1"/>
      <sheetName val="경비"/>
      <sheetName val="산출내역서집계표"/>
      <sheetName val="전압강하계산"/>
      <sheetName val="Mp-team 1"/>
      <sheetName val="데이타"/>
      <sheetName val="인건-측정"/>
      <sheetName val="여과지동"/>
      <sheetName val="기초자료"/>
      <sheetName val="1.우편집중내역서"/>
      <sheetName val="발신정보"/>
      <sheetName val="2000년1차"/>
      <sheetName val="시멘트"/>
      <sheetName val="01"/>
      <sheetName val="오억미만"/>
      <sheetName val="난방열교"/>
      <sheetName val="급탕열교"/>
      <sheetName val="자판실행"/>
      <sheetName val="일반맨홀수량집계(A-7 LINE)"/>
      <sheetName val=""/>
      <sheetName val="전체실적"/>
      <sheetName val="Requirement(Work Crew)"/>
      <sheetName val="Recording,Phone,Headset,PC"/>
      <sheetName val="RCD-STRAND_PILE_압입및굴착4"/>
      <sheetName val="______★개인별현황표(김종우기사)4"/>
      <sheetName val="______주소록4"/>
      <sheetName val="______★골조분석표(서태용대리)4"/>
      <sheetName val="______골조부재별비율4"/>
      <sheetName val="____(주)경원건축공사비분석표4"/>
      <sheetName val="____(주)경원건축공사비분석표(공)4"/>
      <sheetName val="RCD-STRAND_PILE_압입및굴착1"/>
      <sheetName val="______★개인별현황표(김종우기사)1"/>
      <sheetName val="______주소록1"/>
      <sheetName val="______★골조분석표(서태용대리)1"/>
      <sheetName val="______골조부재별비율1"/>
      <sheetName val="____(주)경원건축공사비분석표1"/>
      <sheetName val="____(주)경원건축공사비분석표(공)1"/>
      <sheetName val="RCD-STRAND_PILE_압입및굴착2"/>
      <sheetName val="______★개인별현황표(김종우기사)2"/>
      <sheetName val="______주소록2"/>
      <sheetName val="______★골조분석표(서태용대리)2"/>
      <sheetName val="______골조부재별비율2"/>
      <sheetName val="____(주)경원건축공사비분석표2"/>
      <sheetName val="____(주)경원건축공사비분석표(공)2"/>
      <sheetName val="RCD-STRAND_PILE_압입및굴착3"/>
      <sheetName val="______★개인별현황표(김종우기사)3"/>
      <sheetName val="______주소록3"/>
      <sheetName val="______★골조분석표(서태용대리)3"/>
      <sheetName val="______골조부재별비율3"/>
      <sheetName val="____(주)경원건축공사비분석표3"/>
      <sheetName val="설변물량"/>
      <sheetName val="____(주)경원건축공사비분석표(공)3"/>
      <sheetName val="송라터널총괄"/>
      <sheetName val="APT내역"/>
      <sheetName val="재무가정"/>
      <sheetName val="6호기"/>
      <sheetName val="원가계산"/>
      <sheetName val="I-O(번호별)"/>
      <sheetName val="NSMA-status"/>
      <sheetName val="b_gunmul"/>
      <sheetName val="식재인부"/>
      <sheetName val="기자재비"/>
      <sheetName val="재집"/>
      <sheetName val="직재"/>
      <sheetName val="견적내용입력"/>
      <sheetName val="견적서세부내용"/>
      <sheetName val="건축(충일분)"/>
      <sheetName val="설계산출기초"/>
      <sheetName val="을부담운반비"/>
      <sheetName val="운반비산출"/>
      <sheetName val="설계산출표지"/>
      <sheetName val="도급예산내역서총괄표"/>
      <sheetName val="월선수금"/>
      <sheetName val="TTL"/>
      <sheetName val="1-1"/>
      <sheetName val="Constant"/>
      <sheetName val="일위대가표"/>
      <sheetName val="인부신상자료"/>
      <sheetName val="재료집계"/>
      <sheetName val="퇴비산출근거"/>
      <sheetName val="통합"/>
      <sheetName val="자재"/>
      <sheetName val="검색"/>
      <sheetName val="실행품의서"/>
      <sheetName val="11.자재단가"/>
      <sheetName val="유림콘도"/>
      <sheetName val="일위_파일"/>
      <sheetName val="산출금액내역"/>
      <sheetName val="Earthwork"/>
      <sheetName val="CAB_OD"/>
      <sheetName val="효율계획(당월)"/>
      <sheetName val="사용자정의"/>
      <sheetName val="제품표준규격"/>
      <sheetName val="danga"/>
      <sheetName val="음료실행"/>
      <sheetName val="코드"/>
      <sheetName val="시설물기초"/>
      <sheetName val="예산내역서"/>
      <sheetName val="설계예산서"/>
      <sheetName val="총계"/>
      <sheetName val="토공"/>
      <sheetName val="archi(본사)"/>
      <sheetName val="BLOCK(1)"/>
      <sheetName val="FCU (2)"/>
      <sheetName val="조도계산서 (도서)"/>
      <sheetName val="공사비예산서(토목분)"/>
      <sheetName val="수량산출기초(케블등)"/>
      <sheetName val="조명시설"/>
      <sheetName val="HWSET"/>
      <sheetName val="1.설계조건"/>
      <sheetName val="예방접종계획"/>
      <sheetName val="기안"/>
      <sheetName val="direct"/>
      <sheetName val="wage"/>
      <sheetName val="배명(단가)"/>
      <sheetName val="분석"/>
      <sheetName val="ACCESS FLOOR"/>
      <sheetName val="토목주소"/>
      <sheetName val="갑지1"/>
      <sheetName val="견적을지"/>
      <sheetName val="EJ"/>
      <sheetName val="부대"/>
      <sheetName val="기계"/>
      <sheetName val="단위별 일위대가표"/>
      <sheetName val="몰탈재료산출"/>
      <sheetName val="교통표지"/>
      <sheetName val="근태계획서"/>
      <sheetName val="예산명세서"/>
      <sheetName val="원하대비"/>
      <sheetName val="원도급"/>
      <sheetName val="자료입력"/>
      <sheetName val="하도급"/>
      <sheetName val="공주-교대(A1)"/>
      <sheetName val="계약서"/>
      <sheetName val="견"/>
      <sheetName val="하중계산"/>
      <sheetName val="케이블및전선관규격표"/>
      <sheetName val="표지"/>
      <sheetName val="001"/>
      <sheetName val="토공(완충)"/>
      <sheetName val="현장관리비"/>
      <sheetName val="강관 및 부속"/>
      <sheetName val="WAGE RATE BACK-UP DATA"/>
      <sheetName val="COVERSHEET PAGE"/>
      <sheetName val="eq_data"/>
      <sheetName val="PipWT"/>
      <sheetName val="품셈표"/>
      <sheetName val="TABLE2-1 ISBL(HDEC단가)"/>
      <sheetName val="TABLE2-2 OSBL(HDEC단가)"/>
      <sheetName val="예산M12A"/>
      <sheetName val="유화"/>
      <sheetName val="DESIGN CRITERIA"/>
      <sheetName val="h-013211-2"/>
      <sheetName val="견적의뢰"/>
      <sheetName val="CAT_5"/>
      <sheetName val="Sheet3"/>
      <sheetName val="March"/>
      <sheetName val="type-F"/>
      <sheetName val="비대칭계수"/>
      <sheetName val="전동기 SPEC"/>
      <sheetName val="4안전율"/>
      <sheetName val="세부내역서(전기)"/>
      <sheetName val="수량산출서 갑지"/>
      <sheetName val="목동세대 산출근거"/>
      <sheetName val="깨기"/>
      <sheetName val="기성집계"/>
      <sheetName val="수량집계"/>
      <sheetName val="협조전"/>
      <sheetName val="단면 (2)"/>
      <sheetName val="종합"/>
      <sheetName val="품목"/>
      <sheetName val="현장코드"/>
      <sheetName val="해외코드"/>
      <sheetName val="덕전리"/>
      <sheetName val="도급내역서"/>
      <sheetName val="NAI"/>
      <sheetName val="PROCURE"/>
      <sheetName val="특수선일위대가"/>
      <sheetName val="OCT.FDN"/>
      <sheetName val="현금"/>
      <sheetName val="동해title"/>
      <sheetName val="시행예산"/>
      <sheetName val="ETC"/>
      <sheetName val="Assumptions"/>
      <sheetName val="CJE"/>
      <sheetName val="가설공사비"/>
      <sheetName val="도로구조공사비"/>
      <sheetName val="도로토공공사비"/>
      <sheetName val="여수토공사비"/>
      <sheetName val="수문보고"/>
      <sheetName val="1995년 섹터별 매출"/>
      <sheetName val="재1"/>
      <sheetName val="경산"/>
      <sheetName val="견적대비 견적서"/>
      <sheetName val="수입"/>
      <sheetName val="채권(하반기)"/>
      <sheetName val="SUMMARY(S)"/>
      <sheetName val="CAUDIT"/>
      <sheetName val="조작대(1연)"/>
      <sheetName val="보할최종(준공)only"/>
      <sheetName val="견적서"/>
      <sheetName val="순환펌프"/>
      <sheetName val="저수조"/>
      <sheetName val="급,배기팬"/>
      <sheetName val="급탕순환펌프"/>
      <sheetName val="S0"/>
      <sheetName val="전기"/>
      <sheetName val="과천MAIN"/>
      <sheetName val="단"/>
      <sheetName val="Data Vol"/>
      <sheetName val="설직재-1"/>
      <sheetName val="토공(우물통,기타) "/>
      <sheetName val="cost"/>
      <sheetName val="2-3.V.D일위"/>
      <sheetName val="실행철강하도"/>
      <sheetName val="Baby일위대가"/>
      <sheetName val="견적대비표"/>
      <sheetName val="간접"/>
      <sheetName val="주방"/>
      <sheetName val="단가조사"/>
      <sheetName val="1.물가시세표"/>
      <sheetName val="12.부대공"/>
      <sheetName val="5.노임단가"/>
      <sheetName val="4.중기단가산출"/>
      <sheetName val="6.단가목록"/>
      <sheetName val="8.배수공"/>
      <sheetName val="8"/>
      <sheetName val="10"/>
      <sheetName val="12"/>
      <sheetName val="9"/>
      <sheetName val="11"/>
      <sheetName val="갑지"/>
      <sheetName val="6동"/>
      <sheetName val="설 계"/>
      <sheetName val="인사자료총집계"/>
      <sheetName val="금융비용"/>
      <sheetName val="건축집계표"/>
      <sheetName val="NPV"/>
      <sheetName val="inter"/>
      <sheetName val="1. Design Change"/>
      <sheetName val="일반설비내역서"/>
      <sheetName val="내부부하"/>
      <sheetName val="CRUDE RE-bar"/>
      <sheetName val="전선 및 전선관"/>
      <sheetName val="주공 갑지"/>
      <sheetName val="EXPENSE"/>
      <sheetName val="원본"/>
      <sheetName val="D040416"/>
      <sheetName val="Basic"/>
      <sheetName val="본지점중"/>
      <sheetName val="Grid &amp; A.M"/>
      <sheetName val="기준자료"/>
      <sheetName val="경비산출"/>
      <sheetName val="조명투자및환수계획"/>
      <sheetName val="제조중간결과"/>
      <sheetName val="건내용"/>
      <sheetName val="산근"/>
      <sheetName val="RFP002"/>
      <sheetName val="Sheet2"/>
      <sheetName val="회사99"/>
      <sheetName val="system &amp; LOOK_UP_FUNC"/>
      <sheetName val="Sheet3 (2)"/>
      <sheetName val="DR(SUM)"/>
      <sheetName val="TL(SUM)"/>
      <sheetName val="2.설계제원"/>
      <sheetName val="산출근거목록"/>
      <sheetName val="일대목록"/>
      <sheetName val="PRICE-COMP"/>
      <sheetName val="장비당단가_(1)1"/>
      <sheetName val="BSD_(2)1"/>
      <sheetName val="TABLE2-1_ISBL-(SlTE_PREP)"/>
      <sheetName val="TABLE2_1_ISBL_(Soil_Invest)"/>
      <sheetName val="TABLE2-2_OSBL(GENERAL-CIVIL)"/>
      <sheetName val="7_5_2_BOQ_Summary_"/>
      <sheetName val="GREEN"/>
      <sheetName val="Hawiyah"/>
      <sheetName val="Hawiyah_하청"/>
      <sheetName val="HDEC_1027"/>
      <sheetName val="Juaymah"/>
      <sheetName val="SIPC"/>
      <sheetName val="장비당단가_(1)2"/>
      <sheetName val="BSD_(2)2"/>
      <sheetName val="P_M_별1"/>
      <sheetName val="설산1_나1"/>
      <sheetName val="TABLE2-1_ISBL-(SlTE_PREP)1"/>
      <sheetName val="TABLE2_1_ISBL_(Soil_Invest)1"/>
      <sheetName val="TABLE2-2_OSBL(GENERAL-CIVIL)1"/>
      <sheetName val="공사비_내역_(가)1"/>
      <sheetName val="3련_BOX1"/>
      <sheetName val="Site_Expenses1"/>
      <sheetName val="7_5_2_BOQ_Summary_1"/>
      <sheetName val="2F_회의실견적(5_14_일대)1"/>
      <sheetName val="BSD__2_1"/>
      <sheetName val="3BL공동구_수량1"/>
      <sheetName val="PRICE COMP"/>
      <sheetName val="부대공집계표"/>
      <sheetName val="한일양산"/>
      <sheetName val="현황"/>
      <sheetName val="단가비교"/>
      <sheetName val="전 기"/>
      <sheetName val="금액내역서"/>
      <sheetName val="건축2"/>
      <sheetName val="IMPEADENCE MAP 취수장"/>
      <sheetName val="2.대외공문"/>
      <sheetName val="공사비집계"/>
      <sheetName val="잡비"/>
      <sheetName val="잡비계산서(총체2)"/>
      <sheetName val="NSMA-sက_x0000_諱ԃ"/>
      <sheetName val="산재 안전"/>
      <sheetName val="노무비 경비"/>
      <sheetName val="H-PILE수량집계"/>
      <sheetName val="DS-최종"/>
      <sheetName val="in"/>
      <sheetName val="A"/>
      <sheetName val="BOQ건축"/>
      <sheetName val="최초침전지집계표"/>
      <sheetName val="단가산출집계"/>
      <sheetName val="AP1"/>
      <sheetName val="b_balju (2)"/>
      <sheetName val="SS"/>
      <sheetName val="시화점실행"/>
      <sheetName val="half slab-1"/>
      <sheetName val="Sheet6"/>
      <sheetName val="청제공기계일위대가"/>
      <sheetName val="작업내역"/>
      <sheetName val="방식총괄"/>
      <sheetName val="가설공사내역"/>
      <sheetName val="401"/>
      <sheetName val="현장관리비내역서"/>
      <sheetName val="JUCK"/>
      <sheetName val="외자배분"/>
      <sheetName val="외자내역"/>
      <sheetName val="일위"/>
      <sheetName val="참조"/>
      <sheetName val="RCD-STRAND_PILE_압입및굴착5"/>
      <sheetName val="______★개인별현황표(김종우기사)5"/>
      <sheetName val="______주소록5"/>
      <sheetName val="______★골조분석표(서태용대리)5"/>
      <sheetName val="______골조부재별비율5"/>
      <sheetName val="____(주)경원건축공사비분석표5"/>
      <sheetName val="____(주)경원건축공사비분석표(공)5"/>
      <sheetName val="聒CD-STRAND_PILE_압입및굴착1"/>
      <sheetName val="list_price"/>
      <sheetName val="내역서_"/>
      <sheetName val="Customer_Databas1"/>
      <sheetName val="wblff(before_omi_pc&amp;stump)"/>
      <sheetName val="_"/>
      <sheetName val="IMP_(REACTOR)1"/>
      <sheetName val="_견적서"/>
      <sheetName val="HRSG_SMALL07220"/>
      <sheetName val="Indirect_Cost"/>
      <sheetName val="노원열병합__건축공사기성내역서"/>
      <sheetName val="별표_"/>
      <sheetName val="I_설계조건"/>
      <sheetName val="1_설계기준"/>
      <sheetName val="플랜트_설치"/>
      <sheetName val="단가표_"/>
      <sheetName val="06-BATCH_"/>
      <sheetName val="남양시작동자105노65기1_3화1_2"/>
      <sheetName val="Harga_material_"/>
      <sheetName val="kimre_scrubber"/>
      <sheetName val="sum1_(2)"/>
      <sheetName val="AH-1_"/>
      <sheetName val="BOM-Form_A_1_III"/>
      <sheetName val="General_Data"/>
      <sheetName val="RING_WALL"/>
      <sheetName val="full_(2)"/>
      <sheetName val="06_BATCH_"/>
      <sheetName val="DRAIN_DRUM_PIT_D-301"/>
      <sheetName val="plan&amp;section_of_foundation"/>
      <sheetName val="TABLE2-1_ISBL(GENEAL-CIVIL)"/>
      <sheetName val="TABLE2-2_OSBL-(SITE_PREP)"/>
      <sheetName val="ISBL_(검증)"/>
      <sheetName val="교통시설_표지판"/>
      <sheetName val="SL_dau_tien"/>
      <sheetName val="Sheet1_(2)"/>
      <sheetName val="효성CB_1P기초"/>
      <sheetName val="C_&amp;_G_RHS"/>
      <sheetName val="INDIRECT_MOBILIZATION_PLAN"/>
      <sheetName val="MANPOWER_MOBILIZATION"/>
      <sheetName val="LABOR_MOBILIZATION_PLAN"/>
      <sheetName val="STAFF_MOBILIZATION_PLAN"/>
      <sheetName val="LIST_OF_OFFICE_EQUIPMENT"/>
      <sheetName val="PERSONNEL_SETUP"/>
      <sheetName val="KOREAN_STAFF_SALARY_-_SITE"/>
      <sheetName val="TEMPORARY_FACILITIES"/>
      <sheetName val="WATER_SUPPLY"/>
      <sheetName val="준검_내역서"/>
      <sheetName val="UOP_508_PG_5-12"/>
      <sheetName val="Requirement(Work_Crew)"/>
      <sheetName val="Mp-team_1"/>
      <sheetName val="수량산출서_갑지"/>
      <sheetName val="1_설계조건"/>
      <sheetName val="90_03실행_"/>
      <sheetName val="2_내역서"/>
      <sheetName val="설_계"/>
      <sheetName val="강관_및_부속"/>
      <sheetName val="1_우편집중내역서"/>
      <sheetName val="4_LINE"/>
      <sheetName val="7_th"/>
      <sheetName val="CP-E2_(품셈표)"/>
      <sheetName val="ACCESS_FLOOR"/>
      <sheetName val="Change_rate"/>
      <sheetName val="11_자재단가"/>
      <sheetName val="을_2"/>
      <sheetName val="FCU_(2)"/>
      <sheetName val="조도계산서_(도서)"/>
      <sheetName val="단가산출서_(2)"/>
      <sheetName val="목동세대_산출근거"/>
      <sheetName val="골재산출"/>
      <sheetName val="제경집계"/>
      <sheetName val="NOMUBI"/>
      <sheetName val="sw1"/>
      <sheetName val="시험연구비상각"/>
      <sheetName val="사급자재"/>
      <sheetName val="품의서"/>
      <sheetName val="cctv"/>
      <sheetName val="진주방향"/>
      <sheetName val="Lookup tables"/>
      <sheetName val="가정단면"/>
      <sheetName val="예산M2"/>
      <sheetName val="변경총괄지(1)"/>
      <sheetName val="LAND_HOYU"/>
      <sheetName val="LAND_YUKO"/>
      <sheetName val="가동비율"/>
      <sheetName val="기타 정보통신공사"/>
      <sheetName val="TABLE2-2 OSBL(total)"/>
      <sheetName val="fitting"/>
      <sheetName val="MAIN"/>
      <sheetName val="PRO_A"/>
      <sheetName val="PRO"/>
      <sheetName val="Annex 3_Price Table_Piping Shop"/>
      <sheetName val="간접총괄"/>
      <sheetName val="Cash2"/>
      <sheetName val="Z"/>
      <sheetName val="1.관로"/>
      <sheetName val="2000.05"/>
      <sheetName val="SUM (INQNO."/>
      <sheetName val="PROJECT BRIEF(EX.NEW)"/>
      <sheetName val="PAC"/>
      <sheetName val="지표"/>
      <sheetName val="소요자재"/>
      <sheetName val="정산내역서"/>
      <sheetName val="납부서"/>
      <sheetName val="물량"/>
      <sheetName val="DIAPHRAGM"/>
      <sheetName val="별표총괄"/>
      <sheetName val="______골조부_x0012__x0015__x0008__x0006__x0004_"/>
      <sheetName val="Ѐ_x0000__x0000__x0000_"/>
      <sheetName val="NSMA-s㠨⑎蠀ᔁ"/>
      <sheetName val="NSMA-s㠨⪘ကᔁ"/>
      <sheetName val="원가입력"/>
      <sheetName val="품셈"/>
      <sheetName val="바.한일양산"/>
      <sheetName val="CPM챠트 "/>
      <sheetName val="건축외주"/>
      <sheetName val="자  재"/>
      <sheetName val="입력DATA"/>
      <sheetName val="바닥판"/>
      <sheetName val="기본DATA"/>
      <sheetName val="97생산제품"/>
      <sheetName val="총중목"/>
      <sheetName val="입찰품의"/>
      <sheetName val="적격점수(대DK)"/>
      <sheetName val="출력표"/>
      <sheetName val="Tender Summary"/>
      <sheetName val="지수"/>
      <sheetName val="경제성분석"/>
      <sheetName val="PAINT"/>
      <sheetName val="SUMMARY"/>
      <sheetName val="주빔의 설계"/>
      <sheetName val="NSMA-s〯â_x0000__x0000__x0000_"/>
      <sheetName val="최초침-_x0000_ü_x0000_"/>
      <sheetName val="(2)"/>
      <sheetName val="본부장"/>
      <sheetName val="단계별내역 (2)"/>
      <sheetName val="노무비"/>
      <sheetName val="LIST OF OFFICE EQUI"/>
      <sheetName val="INDIRECT MOBILIZATION Pԟ_x0000_缀"/>
      <sheetName val="기계설비"/>
      <sheetName val="1단계"/>
      <sheetName val="철거수량(전송)"/>
      <sheetName val="동원인원산출"/>
      <sheetName val="GCS 5F-19"/>
      <sheetName val="HDECGTY"/>
      <sheetName val="C-노임단가"/>
      <sheetName val="3희질산"/>
      <sheetName val="97"/>
      <sheetName val="약품공급2"/>
      <sheetName val="소업1교"/>
      <sheetName val="공사비명세서"/>
      <sheetName val="견적내역서"/>
      <sheetName val="보도씀鈖ԯ_x0000_"/>
      <sheetName val="총내역"/>
      <sheetName val="공사수행방안"/>
      <sheetName val="입찰BMTL"/>
      <sheetName val="기초1"/>
      <sheetName val="일반부표"/>
      <sheetName val="Sheet1(X)"/>
      <sheetName val="한전고리-을"/>
      <sheetName val="주관사업"/>
      <sheetName val="적용률"/>
      <sheetName val="안정검토"/>
      <sheetName val="단면설계"/>
      <sheetName val="MATRLDATﺬ"/>
      <sheetName val="토공 갑지"/>
      <sheetName val="장비명"/>
      <sheetName val="입찰보고"/>
      <sheetName val="in1-3"/>
      <sheetName val="in2-2"/>
      <sheetName val="F5"/>
      <sheetName val="계산내역(설비)"/>
      <sheetName val="월별지출내역"/>
      <sheetName val="공사비지출기안"/>
      <sheetName val="cross beam"/>
      <sheetName val="단  가  대  비  표"/>
      <sheetName val="일  위  대  가  목  록"/>
      <sheetName val="SELTDATA"/>
      <sheetName val="FAND唨6"/>
      <sheetName val="FAND_x0010__x0000_"/>
      <sheetName val="영업소실적"/>
      <sheetName val="Administrative Prices"/>
    </sheetNames>
    <sheetDataSet>
      <sheetData sheetId="0">
        <row r="5">
          <cell r="D5" t="str">
            <v>(발표일:99.1.1)</v>
          </cell>
        </row>
      </sheetData>
      <sheetData sheetId="1">
        <row r="5">
          <cell r="D5" t="str">
            <v>(발표일:99.1.1)</v>
          </cell>
        </row>
      </sheetData>
      <sheetData sheetId="2">
        <row r="5">
          <cell r="D5" t="str">
            <v>(발표일:99.1.1)</v>
          </cell>
        </row>
      </sheetData>
      <sheetData sheetId="3">
        <row r="5">
          <cell r="D5" t="str">
            <v>(발표일:99.1.1)</v>
          </cell>
        </row>
      </sheetData>
      <sheetData sheetId="4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 refreshError="1"/>
      <sheetData sheetId="730" refreshError="1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 refreshError="1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 refreshError="1"/>
      <sheetData sheetId="797" refreshError="1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ITEM"/>
      <sheetName val="단위중량"/>
      <sheetName val="A-4"/>
      <sheetName val="Cover"/>
      <sheetName val="WORK"/>
      <sheetName val="하수급견적대비"/>
      <sheetName val="3BL공동구 수량"/>
      <sheetName val="Sheet5"/>
      <sheetName val="일반부표"/>
      <sheetName val="공비대비"/>
      <sheetName val="견적서"/>
      <sheetName val="장비당단가 (1)"/>
      <sheetName val="시행예산"/>
      <sheetName val=" 견적서"/>
      <sheetName val="Dae_Jiju"/>
      <sheetName val="Sikje_ingun"/>
      <sheetName val="TREE_D"/>
      <sheetName val="Y-WORK"/>
      <sheetName val="한일양산"/>
      <sheetName val="ilch"/>
      <sheetName val="설계"/>
      <sheetName val="환률"/>
      <sheetName val="Site Expenses"/>
      <sheetName val="실행철강하도"/>
      <sheetName val="을"/>
      <sheetName val="c_balju"/>
      <sheetName val="토공사"/>
      <sheetName val="Sheet4"/>
      <sheetName val="건축내역"/>
      <sheetName val="수목표준대가"/>
      <sheetName val="1.맹암거관련"/>
      <sheetName val="입찰안"/>
      <sheetName val="L형옹벽(key)"/>
      <sheetName val="BSD (2)"/>
      <sheetName val="내역"/>
      <sheetName val="동원인원"/>
      <sheetName val="BQ"/>
      <sheetName val="BID"/>
      <sheetName val="차액보증"/>
      <sheetName val="GAEYO"/>
      <sheetName val="Proposal"/>
      <sheetName val="투찰"/>
      <sheetName val="Sheet1"/>
      <sheetName val="데이타"/>
      <sheetName val="식재인부"/>
      <sheetName val="DATA"/>
      <sheetName val="도급"/>
      <sheetName val="영동(D)"/>
      <sheetName val="부대내역"/>
      <sheetName val="일위대가"/>
      <sheetName val="산업개발안내서"/>
      <sheetName val="적용률"/>
      <sheetName val="MOTOR"/>
      <sheetName val="원가계산"/>
      <sheetName val="일위대가목록"/>
      <sheetName val="물량집계(전기)"/>
      <sheetName val="물량집계(계장)"/>
      <sheetName val="2_자재집계표"/>
      <sheetName val="화강석_보조기층"/>
      <sheetName val="혼합기층_포설_및다짐_(2)"/>
      <sheetName val="보조기층_포설_및다짐"/>
      <sheetName val="보차도경계석운반_(2)"/>
      <sheetName val="1_총괄토공"/>
      <sheetName val="2_하수터파기토공"/>
      <sheetName val="3_하수수량집계표"/>
      <sheetName val="4_맹암거집계표"/>
      <sheetName val="맹암거_토공"/>
      <sheetName val="5_포장공사수량집계표"/>
      <sheetName val="도로경계석_(2)"/>
      <sheetName val="급수급탕_(동관)"/>
      <sheetName val="오배수_(집계)"/>
      <sheetName val="장비당단가_(1)"/>
      <sheetName val="Testing"/>
      <sheetName val="일위"/>
      <sheetName val="CONCRETE"/>
      <sheetName val="산출근거"/>
      <sheetName val="공사비 내역 (가)"/>
      <sheetName val="가시설수량"/>
      <sheetName val="단위수량"/>
      <sheetName val="gyun"/>
      <sheetName val="토목내역"/>
      <sheetName val="공통부대비"/>
      <sheetName val="OCT.FDN"/>
      <sheetName val="20관리비율"/>
      <sheetName val="IPL_SCHEDULE"/>
      <sheetName val="기계내역"/>
      <sheetName val="감가상각"/>
      <sheetName val="8월현금흐름표"/>
      <sheetName val="공문"/>
      <sheetName val="01"/>
      <sheetName val="2F 회의실견적(5_14 일대)"/>
      <sheetName val="변압기 및 발전기 용량"/>
      <sheetName val="FAB별"/>
      <sheetName val="당초"/>
      <sheetName val="품셈TABLE"/>
      <sheetName val="PUMP"/>
      <sheetName val="9811"/>
      <sheetName val="보합"/>
      <sheetName val="TABLE"/>
      <sheetName val="CAL"/>
      <sheetName val="노임단가"/>
      <sheetName val="SE-611"/>
      <sheetName val="물량산출근거"/>
      <sheetName val="GRDBS"/>
      <sheetName val="ABUT수량-A1"/>
      <sheetName val="갑지"/>
      <sheetName val="집계표"/>
      <sheetName val="단가결정"/>
      <sheetName val="과천MAIN"/>
      <sheetName val="Customer Databas"/>
      <sheetName val="DATA(BAC)"/>
      <sheetName val="방송노임"/>
      <sheetName val="PRO_DCI"/>
      <sheetName val="INST_DCI"/>
      <sheetName val="HVAC_DCI"/>
      <sheetName val="PIPE_DCI"/>
      <sheetName val="단가"/>
      <sheetName val="시설물일위"/>
      <sheetName val="XL4Poppy"/>
      <sheetName val="PhaDoMong"/>
      <sheetName val="직노"/>
      <sheetName val="일반맨홀수량집계"/>
      <sheetName val="소업1교"/>
      <sheetName val="BLOCK(1)"/>
      <sheetName val="BJJIN"/>
      <sheetName val="COPING"/>
      <sheetName val="실행(ALT1)"/>
      <sheetName val="Studio"/>
      <sheetName val="가공비"/>
      <sheetName val="조도계산서 (도서)"/>
      <sheetName val="수량산출서"/>
      <sheetName val="자재단가비교표"/>
      <sheetName val="맨홀수량집계"/>
      <sheetName val="토목"/>
      <sheetName val="단면치수"/>
      <sheetName val="Wind Load(3.1) (2)"/>
      <sheetName val="Wind Load(3.2)"/>
      <sheetName val="Wind Load(3.4)"/>
      <sheetName val="일위대가목차"/>
      <sheetName val="J直材4"/>
      <sheetName val="국별인원"/>
      <sheetName val="DATA1"/>
      <sheetName val="오산갈곳"/>
      <sheetName val="말뚝물량"/>
      <sheetName val="날개벽(좌,우=45도,75도)"/>
      <sheetName val="말뚝지지력산정"/>
      <sheetName val="전기일위대가"/>
      <sheetName val="1을"/>
      <sheetName val="2.단면가정"/>
      <sheetName val="4.말뚝설계"/>
      <sheetName val="1.설계조건"/>
      <sheetName val="수량산출"/>
      <sheetName val="GTG TR PIT"/>
      <sheetName val="결선list"/>
      <sheetName val="빙장비사양"/>
      <sheetName val="DATE"/>
      <sheetName val="7내역"/>
      <sheetName val="내역서(기계)"/>
      <sheetName val="I.설계조건"/>
      <sheetName val="공통가설"/>
      <sheetName val="수목데이타 "/>
      <sheetName val="ATS단가"/>
      <sheetName val="밸브설치"/>
      <sheetName val="표지판현황"/>
      <sheetName val="교각1"/>
      <sheetName val="1.설계기준"/>
      <sheetName val="INPUT"/>
      <sheetName val="woo(mac)"/>
      <sheetName val="식재품셈"/>
      <sheetName val="몰탈재료산출"/>
      <sheetName val="2공구산출내역"/>
      <sheetName val="TYPE-B 평균H"/>
      <sheetName val="D-3503"/>
      <sheetName val="공사개요"/>
      <sheetName val="명세서"/>
      <sheetName val="7단가"/>
      <sheetName val="KP1590_E"/>
      <sheetName val="96수출"/>
      <sheetName val="Sheet15"/>
      <sheetName val="적격점수&lt;300억미만&gt;"/>
      <sheetName val="검사현황"/>
      <sheetName val="full (2)"/>
      <sheetName val="단가대비표"/>
      <sheetName val="b_balju_cho"/>
      <sheetName val="견"/>
      <sheetName val="kimre scrubber"/>
      <sheetName val="단가표"/>
      <sheetName val="FANDBS"/>
      <sheetName val="GRDATA"/>
      <sheetName val="SHAFTDBSE"/>
      <sheetName val="소비자가"/>
      <sheetName val="MATRLDATA"/>
      <sheetName val="원가"/>
      <sheetName val="ISBL"/>
      <sheetName val="OSBL"/>
      <sheetName val="INSTR"/>
      <sheetName val="영업소실적"/>
      <sheetName val="건내용"/>
      <sheetName val="Sheet2"/>
      <sheetName val="TABLE2-1 ISBL(GENEAL-CIVIL)"/>
      <sheetName val="TABLE2-1 ISBL-(SlTE PREP)"/>
      <sheetName val="TABLE2.1 ISBL (Soil Invest)"/>
      <sheetName val="TABLE2-2 OSBL(GENERAL-CIVIL)"/>
      <sheetName val="TABLE2-2 OSBL-(SITE PREP)"/>
      <sheetName val="General Data"/>
      <sheetName val="PRO_A"/>
      <sheetName val="DWG"/>
      <sheetName val="ELEC_MCI"/>
      <sheetName val="MAIN"/>
      <sheetName val="INST_MCI"/>
      <sheetName val="MECH_MCI"/>
      <sheetName val="PRO"/>
      <sheetName val="입사시직위"/>
      <sheetName val="7.5.2 BOQ Summary "/>
      <sheetName val="공사비_내역_(가)"/>
      <sheetName val="_견적서"/>
      <sheetName val="2F_회의실견적(5_14_일대)"/>
      <sheetName val="BSD_(2)"/>
      <sheetName val="1_맹암거관련"/>
      <sheetName val="3BL공동구_수량"/>
      <sheetName val="Site_Expenses"/>
      <sheetName val="현장"/>
      <sheetName val="입찰견적보고서"/>
      <sheetName val="견적집계표"/>
      <sheetName val="원형맨홀수량"/>
      <sheetName val="부하LOAD"/>
      <sheetName val="입력1"/>
      <sheetName val="관접합및부설"/>
      <sheetName val="FLA"/>
      <sheetName val="내역서(총)"/>
      <sheetName val="단면(RW1)"/>
      <sheetName val="형틀공사"/>
      <sheetName val="터파기및재료"/>
      <sheetName val="연수동"/>
      <sheetName val="물량표"/>
      <sheetName val="Sheet1 (2)"/>
      <sheetName val="Inputs"/>
      <sheetName val="Timing&amp;Esc"/>
      <sheetName val=" 해군동해관사 미장공사A그룹 공내역서.xlsx"/>
      <sheetName val="총괄표"/>
      <sheetName val="지주목시비량산출서"/>
      <sheetName val="danga"/>
      <sheetName val="직공비"/>
      <sheetName val="단가조사"/>
      <sheetName val="식재총괄"/>
      <sheetName val="횡배수관토공수량"/>
      <sheetName val="내역표지"/>
      <sheetName val="내역1"/>
      <sheetName val="가시설(TYPE-A)"/>
      <sheetName val="1호맨홀가감수량"/>
      <sheetName val="1-1평균터파기고(1)"/>
      <sheetName val="1호맨홀수량산출"/>
      <sheetName val="전신환매도율"/>
      <sheetName val="개요"/>
      <sheetName val="단위별 일위대가표"/>
      <sheetName val="정산노무"/>
      <sheetName val="정산재료"/>
      <sheetName val="차량구입"/>
      <sheetName val="경비2내역"/>
      <sheetName val="수목데이타"/>
      <sheetName val="SORCE1"/>
      <sheetName val="부표총괄"/>
      <sheetName val="wall"/>
      <sheetName val="기별(종합)"/>
      <sheetName val="TEL"/>
      <sheetName val="남양시작동자105노65기1.3화1.2"/>
      <sheetName val="Construction"/>
      <sheetName val="Item정리"/>
      <sheetName val="SL dau tien"/>
      <sheetName val="부대대비"/>
      <sheetName val="냉연집계"/>
      <sheetName val="신우"/>
      <sheetName val="CODE"/>
      <sheetName val="2000년1차"/>
      <sheetName val="시멘트"/>
      <sheetName val="#REF"/>
      <sheetName val="별표 "/>
      <sheetName val="Total"/>
      <sheetName val="산출내역서집계표"/>
      <sheetName val="IMP(MAIN)"/>
      <sheetName val="IMP (REACTOR)"/>
      <sheetName val="기초일위"/>
      <sheetName val="시설일위"/>
      <sheetName val="조명일위"/>
      <sheetName val="전선 및 전선관"/>
      <sheetName val="2_자재집계표4"/>
      <sheetName val="화강석_보조기층4"/>
      <sheetName val="혼합기층_포설_및다짐_(2)4"/>
      <sheetName val="보조기층_포설_및다짐4"/>
      <sheetName val="보차도경계석운반_(2)4"/>
      <sheetName val="1_총괄토공4"/>
      <sheetName val="2_하수터파기토공4"/>
      <sheetName val="3_하수수량집계표4"/>
      <sheetName val="4_맹암거집계표4"/>
      <sheetName val="맹암거_토공4"/>
      <sheetName val="5_포장공사수량집계표4"/>
      <sheetName val="도로경계석_(2)4"/>
      <sheetName val="급수급탕_(동관)4"/>
      <sheetName val="오배수_(집계)4"/>
      <sheetName val="2_자재집계표1"/>
      <sheetName val="화강석_보조기층1"/>
      <sheetName val="혼합기층_포설_및다짐_(2)1"/>
      <sheetName val="보조기층_포설_및다짐1"/>
      <sheetName val="보차도경계석운반_(2)1"/>
      <sheetName val="1_총괄토공1"/>
      <sheetName val="2_하수터파기토공1"/>
      <sheetName val="3_하수수량집계표1"/>
      <sheetName val="4_맹암거집계표1"/>
      <sheetName val="맹암거_토공1"/>
      <sheetName val="5_포장공사수량집계표1"/>
      <sheetName val="도로경계석_(2)1"/>
      <sheetName val="급수급탕_(동관)1"/>
      <sheetName val="오배수_(집계)1"/>
      <sheetName val="2_자재집계표2"/>
      <sheetName val="화강석_보조기층2"/>
      <sheetName val="혼합기층_포설_및다짐_(2)2"/>
      <sheetName val="보조기층_포설_및다짐2"/>
      <sheetName val="보차도경계석운반_(2)2"/>
      <sheetName val="1_총괄토공2"/>
      <sheetName val="2_하수터파기토공2"/>
      <sheetName val="3_하수수량집계표2"/>
      <sheetName val="4_맹암거집계표2"/>
      <sheetName val="맹암거_토공2"/>
      <sheetName val="5_포장공사수량집계표2"/>
      <sheetName val="도로경계석_(2)2"/>
      <sheetName val="급수급탕_(동관)2"/>
      <sheetName val="오배수_(집계)2"/>
      <sheetName val="2_자재집계표3"/>
      <sheetName val="화강석_보조기층3"/>
      <sheetName val="혼합기층_포설_및다짐_(2)3"/>
      <sheetName val="보조기층_포설_및다짐3"/>
      <sheetName val="보차도경계석운반_(2)3"/>
      <sheetName val="1_총괄토공3"/>
      <sheetName val="2_하수터파기토공3"/>
      <sheetName val="3_하수수량집계표3"/>
      <sheetName val="4_맹암거집계표3"/>
      <sheetName val="맹암거_토공3"/>
      <sheetName val="5_포장공사수량집계표3"/>
      <sheetName val="도로경계석_(2)3"/>
      <sheetName val="급수급탕_(동관)3"/>
      <sheetName val="오배수_(집계)3"/>
      <sheetName val="금액집계"/>
      <sheetName val="hvac(제어동)"/>
      <sheetName val="TYPE-A"/>
      <sheetName val="설변물량"/>
      <sheetName val="I一般比"/>
      <sheetName val="N賃率-職"/>
      <sheetName val="6월실적"/>
      <sheetName val="손익분석"/>
      <sheetName val="1-1"/>
      <sheetName val="도급양식"/>
      <sheetName val="기계"/>
      <sheetName val="공사비예산서(토목분)"/>
      <sheetName val="설산1.나"/>
      <sheetName val="본사S"/>
      <sheetName val="Equipment"/>
      <sheetName val="Piping"/>
      <sheetName val="변화치수"/>
      <sheetName val="봉양~조차장간고하개명(신설)"/>
      <sheetName val="단면가정"/>
      <sheetName val="소일위대가코드표"/>
      <sheetName val="골재집계"/>
      <sheetName val="Baby일위대가"/>
      <sheetName val="월선수금"/>
      <sheetName val="가동비율"/>
      <sheetName val="갑지(추정)"/>
      <sheetName val="Schedule C - Page 2 of 6"/>
      <sheetName val="Schedule C - Page 4 of 6"/>
      <sheetName val="Schedule C - Page 5 of 6"/>
      <sheetName val="Schedule C - Page 6 of 6"/>
      <sheetName val="Schedule A - Page 1 of 3"/>
      <sheetName val="Schedule A - Page 2 of 3"/>
      <sheetName val="Schedule A - Page 3 of 3"/>
      <sheetName val="Schedule B - Page 1 of 4"/>
      <sheetName val="Schedule B - Page 2 of 4"/>
      <sheetName val="Schedule B - Page 3 of 4"/>
      <sheetName val="Schedule B - Page 4 of 4"/>
      <sheetName val="Schedule C - Page 1 of 6"/>
      <sheetName val="Schedule C - Page 3 of 6"/>
      <sheetName val="Schedule E - Page 1 of 11"/>
      <sheetName val="Schedule E - Page 10 of 11"/>
      <sheetName val="Schedule E - Page 11 of 11"/>
      <sheetName val="Schedule E - Page 2 of 11"/>
      <sheetName val="Schedule E - Page 3 of 11"/>
      <sheetName val="Schedule E - Page 4 of 11"/>
      <sheetName val="Schedule E - Page 5 of 11"/>
      <sheetName val="Schedule E - Page 6 of 11"/>
      <sheetName val="Schedule E - Page 7 of 11"/>
      <sheetName val="Schedule E - Page 8 of 11"/>
      <sheetName val="Schedule E - Page 9 of 11"/>
      <sheetName val="A.1.3 - Page 1 of 1"/>
      <sheetName val="A.1.4 - Page 1 of 1"/>
      <sheetName val="A.4 - Page 1 of 1"/>
      <sheetName val="공종별 집계"/>
      <sheetName val="인제내역"/>
      <sheetName val="Languages"/>
      <sheetName val="첨부파일"/>
      <sheetName val="EUPDAT2"/>
      <sheetName val="횡배위치"/>
      <sheetName val="C &amp; G RHS"/>
      <sheetName val="CALCULATION"/>
      <sheetName val="Data Vol"/>
      <sheetName val="RAHMEN"/>
      <sheetName val="연습"/>
      <sheetName val="건축내역서"/>
      <sheetName val="검색"/>
      <sheetName val="Hargamat"/>
      <sheetName val="품셈표"/>
      <sheetName val="EXTERNAL(BOQ)"/>
      <sheetName val="HORI. VESSEL"/>
      <sheetName val="BQ-Offsite"/>
      <sheetName val="경비"/>
      <sheetName val="Front"/>
      <sheetName val="A"/>
      <sheetName val="적용기준"/>
      <sheetName val="차선도색현황"/>
      <sheetName val="비교표"/>
      <sheetName val="대비"/>
      <sheetName val="골조시행"/>
      <sheetName val="노원열병합  건축공사기성내역서"/>
      <sheetName val="금액"/>
      <sheetName val="CCC"/>
      <sheetName val="단가디비"/>
      <sheetName val="매원개착터널총괄"/>
      <sheetName val="제원.설계조건"/>
      <sheetName val="공사비내역서"/>
      <sheetName val="CAPVC"/>
      <sheetName val="연결임시"/>
      <sheetName val="FACTOR"/>
      <sheetName val="견적을지"/>
      <sheetName val="EJ"/>
      <sheetName val="전기공사"/>
      <sheetName val="토목주소"/>
      <sheetName val="프랜트면허"/>
      <sheetName val="CP-E2 (품셈표)"/>
      <sheetName val="음료실행"/>
      <sheetName val="4 LINE"/>
      <sheetName val="7 th"/>
      <sheetName val="자재단가"/>
      <sheetName val="요율"/>
      <sheetName val="노임"/>
      <sheetName val="자재대"/>
      <sheetName val="SCH"/>
      <sheetName val="CTEMCOST"/>
      <sheetName val="design data"/>
      <sheetName val="member design"/>
      <sheetName val="DS-최종"/>
      <sheetName val="실행(표지,갑,을)"/>
      <sheetName val="네고율"/>
      <sheetName val="조명율표"/>
      <sheetName val="C"/>
      <sheetName val="확산동"/>
      <sheetName val="내역5"/>
      <sheetName val="차수"/>
      <sheetName val="T1"/>
      <sheetName val="남대문빌딩"/>
      <sheetName val="식재"/>
      <sheetName val="시설물"/>
      <sheetName val="식재출력용"/>
      <sheetName val="유지관리"/>
      <sheetName val="RING WALL"/>
      <sheetName val="123"/>
      <sheetName val="유화"/>
      <sheetName val="DESIGN CRITERIA"/>
      <sheetName val="PumpSpec"/>
      <sheetName val="eq_data"/>
      <sheetName val="h-013211-2"/>
      <sheetName val="견적의뢰"/>
      <sheetName val="CAT_5"/>
      <sheetName val="sum1 (2)"/>
      <sheetName val="LABTOTAL"/>
      <sheetName val="간접비(1)"/>
      <sheetName val="일위목록"/>
      <sheetName val="1.취수장"/>
      <sheetName val="DOGI"/>
      <sheetName val="뚝토공"/>
      <sheetName val="SUMMARY(S)"/>
      <sheetName val="일위대가목록(1)"/>
      <sheetName val="단가대비표(1)"/>
      <sheetName val="설계조건"/>
      <sheetName val="안정계산"/>
      <sheetName val="단면검토"/>
      <sheetName val="TC IN"/>
      <sheetName val="일위집계표"/>
      <sheetName val="화성태안9공구내역(실행)"/>
      <sheetName val=""/>
      <sheetName val="건축공사"/>
      <sheetName val="토&amp;흙"/>
      <sheetName val="배수통관(좌)"/>
      <sheetName val="이토변실(A3-LINE)"/>
      <sheetName val="기성집계"/>
      <sheetName val="도급내역서"/>
      <sheetName val="Y_WORK"/>
      <sheetName val="자료(통합)"/>
      <sheetName val="대상공사(조달청)"/>
      <sheetName val="기초공"/>
      <sheetName val="기둥(원형)"/>
      <sheetName val="I-O(번호별)"/>
      <sheetName val="NSMA-status"/>
      <sheetName val="토공계산서(부체도로)"/>
      <sheetName val="조명투자및환수계획"/>
      <sheetName val="제조중간결과"/>
      <sheetName val="공통가설공사"/>
      <sheetName val="내역서_x0000__x0000__x0000__x0000__x0000__x0000__x0000__x0000__x0000__x0009__x0000_띤ͤ_x0000__x0004__x0000__x0000__x0000__x0000__x0000__x0000_눼ͤ_x0000__x0000__x0000__x0000__x0000_"/>
      <sheetName val="Macro1"/>
      <sheetName val="Macro2"/>
      <sheetName val="덕전리"/>
      <sheetName val="AS포장복구 "/>
      <sheetName val="현황"/>
      <sheetName val="가시설단위수량"/>
      <sheetName val="H-PILE수량집계"/>
      <sheetName val="공사비명세서"/>
      <sheetName val="목록"/>
      <sheetName val="New Valuation"/>
      <sheetName val="BSD _2_"/>
      <sheetName val="예가표"/>
      <sheetName val="토공산출(주차장)"/>
      <sheetName val="웅진교-S2"/>
      <sheetName val="단가산출서"/>
      <sheetName val="단가산출서 (2)"/>
      <sheetName val="JUCK"/>
      <sheetName val="인건비 "/>
      <sheetName val="공주-교대(A1)"/>
      <sheetName val="대창(함평)"/>
      <sheetName val="대창(장성)"/>
      <sheetName val="물량"/>
      <sheetName val="2_자재집계표5"/>
      <sheetName val="화강석_보조기층5"/>
      <sheetName val="혼합기층_포설_및다짐_(2)5"/>
      <sheetName val="보조기층_포설_및다짐5"/>
      <sheetName val="보차도경계석운반_(2)5"/>
      <sheetName val="1_총괄토공5"/>
      <sheetName val="2_하수터파기토공5"/>
      <sheetName val="3_하수수량집계표5"/>
      <sheetName val="4_맹암거집계표5"/>
      <sheetName val="맹암거_토공5"/>
      <sheetName val="5_포장공사수량집계표5"/>
      <sheetName val="도로경계석_(2)5"/>
      <sheetName val="급수급탕_(동관)5"/>
      <sheetName val="오배수_(집계)5"/>
      <sheetName val="Site_Expenses4"/>
      <sheetName val="장비당단가_(1)5"/>
      <sheetName val="_견적서4"/>
      <sheetName val="3BL공동구_수량4"/>
      <sheetName val="BSD_(2)4"/>
      <sheetName val="1_맹암거관련4"/>
      <sheetName val="공사비_내역_(가)3"/>
      <sheetName val="변압기_및_발전기_용량3"/>
      <sheetName val="장비당단가_(1)1"/>
      <sheetName val="변압기_및_발전기_용량"/>
      <sheetName val="Site_Expenses1"/>
      <sheetName val="장비당단가_(1)2"/>
      <sheetName val="_견적서1"/>
      <sheetName val="3BL공동구_수량1"/>
      <sheetName val="BSD_(2)1"/>
      <sheetName val="1_맹암거관련1"/>
      <sheetName val="Site_Expenses2"/>
      <sheetName val="장비당단가_(1)3"/>
      <sheetName val="_견적서2"/>
      <sheetName val="3BL공동구_수량2"/>
      <sheetName val="BSD_(2)2"/>
      <sheetName val="1_맹암거관련2"/>
      <sheetName val="공사비_내역_(가)1"/>
      <sheetName val="변압기_및_발전기_용량1"/>
      <sheetName val="Site_Expenses3"/>
      <sheetName val="장비당단가_(1)4"/>
      <sheetName val="_견적서3"/>
      <sheetName val="3BL공동구_수량3"/>
      <sheetName val="BSD_(2)3"/>
      <sheetName val="1_맹암거관련3"/>
      <sheetName val="공사비_내역_(가)2"/>
      <sheetName val="변압기_및_발전기_용량2"/>
      <sheetName val="대창(함평)-창열"/>
      <sheetName val="배수공"/>
      <sheetName val="암거"/>
      <sheetName val="포장공"/>
      <sheetName val="계수시트"/>
      <sheetName val="원가계산서"/>
      <sheetName val="현장관리비내역서"/>
      <sheetName val="FACTOR94"/>
      <sheetName val="진천"/>
      <sheetName val="업무"/>
      <sheetName val="Galaxy 소비자가격표"/>
      <sheetName val="NOMUBI"/>
      <sheetName val="sw1"/>
      <sheetName val="1.우편집중내역서"/>
      <sheetName val="내역서_x0000__x0000__x0000__x0000__x0000__x0000__x0000__x0000__x0000_ _x0000_띤ͤ_x0000__x0004__x0000__x0000__x0000__x0000__x0000__x0000_눼ͤ_x0000__x0000__x0000__x0000__x0000_"/>
      <sheetName val="guard(mac)"/>
      <sheetName val="SOHAR(2nd)"/>
      <sheetName val="WORK-VOL"/>
      <sheetName val="as boq list up"/>
      <sheetName val="건축원가계산서"/>
      <sheetName val="6호기"/>
      <sheetName val="부하(성남)"/>
      <sheetName val="type-F"/>
      <sheetName val="Lookup tables"/>
      <sheetName val="산출금액내역"/>
      <sheetName val="견적"/>
      <sheetName val="실행견적"/>
      <sheetName val="FRT_O"/>
      <sheetName val="FAB_I"/>
      <sheetName val="인건-측정"/>
      <sheetName val="IMP_MAIN_"/>
      <sheetName val="IMP _REACTOR_"/>
      <sheetName val="단위세대"/>
      <sheetName val="참조자료"/>
      <sheetName val="내역을"/>
      <sheetName val="2002상반기노임기준"/>
      <sheetName val="단가비교"/>
      <sheetName val="I_설계조건"/>
      <sheetName val="OCT_FDN"/>
      <sheetName val="2_단면가정"/>
      <sheetName val="4_말뚝설계"/>
      <sheetName val="1_설계조건"/>
      <sheetName val="2F_회의실견적(5_14_일대)1"/>
      <sheetName val="GTG_TR_PIT"/>
      <sheetName val="kimre_scrubber"/>
      <sheetName val="Customer_Databas"/>
      <sheetName val="Wind_Load(3_1)_(2)"/>
      <sheetName val="Wind_Load(3_2)"/>
      <sheetName val="Wind_Load(3_4)"/>
      <sheetName val="TABLE2-1_ISBL(GENEAL-CIVIL)"/>
      <sheetName val="TABLE2-1_ISBL-(SlTE_PREP)"/>
      <sheetName val="TABLE2_1_ISBL_(Soil_Invest)"/>
      <sheetName val="TABLE2-2_OSBL(GENERAL-CIVIL)"/>
      <sheetName val="TABLE2-2_OSBL-(SITE_PREP)"/>
      <sheetName val="General_Data"/>
      <sheetName val="수목데이타_"/>
      <sheetName val="1_설계기준"/>
      <sheetName val="전선_및_전선관"/>
      <sheetName val="full_(2)"/>
      <sheetName val="단위별_일위대가표"/>
      <sheetName val="남양시작동자105노65기1_3화1_2"/>
      <sheetName val="7_5_2_BOQ_Summary_"/>
      <sheetName val="TYPE-B_평균H"/>
      <sheetName val="SL_dau_tien"/>
      <sheetName val="설산1_나"/>
      <sheetName val="_해군동해관사_미장공사A그룹_공내역서_xlsx"/>
      <sheetName val="Schedule_C_-_Page_2_of_6"/>
      <sheetName val="Schedule_C_-_Page_4_of_6"/>
      <sheetName val="Schedule_C_-_Page_5_of_6"/>
      <sheetName val="Schedule_C_-_Page_6_of_6"/>
      <sheetName val="Schedule_A_-_Page_1_of_3"/>
      <sheetName val="Schedule_A_-_Page_2_of_3"/>
      <sheetName val="Schedule_A_-_Page_3_of_3"/>
      <sheetName val="Schedule_B_-_Page_1_of_4"/>
      <sheetName val="Schedule_B_-_Page_2_of_4"/>
      <sheetName val="Schedule_B_-_Page_3_of_4"/>
      <sheetName val="Schedule_B_-_Page_4_of_4"/>
      <sheetName val="Schedule_C_-_Page_1_of_6"/>
      <sheetName val="Schedule_C_-_Page_3_of_6"/>
      <sheetName val="Schedule_E_-_Page_1_of_11"/>
      <sheetName val="Schedule_E_-_Page_10_of_11"/>
      <sheetName val="Schedule_E_-_Page_11_of_11"/>
      <sheetName val="Schedule_E_-_Page_2_of_11"/>
      <sheetName val="Schedule_E_-_Page_3_of_11"/>
      <sheetName val="Schedule_E_-_Page_4_of_11"/>
      <sheetName val="Schedule_E_-_Page_5_of_11"/>
      <sheetName val="Schedule_E_-_Page_6_of_11"/>
      <sheetName val="Schedule_E_-_Page_7_of_11"/>
      <sheetName val="Schedule_E_-_Page_8_of_11"/>
      <sheetName val="Schedule_E_-_Page_9_of_11"/>
      <sheetName val="A_1_3_-_Page_1_of_1"/>
      <sheetName val="A_1_4_-_Page_1_of_1"/>
      <sheetName val="A_4_-_Page_1_of_1"/>
      <sheetName val="IMP_(REACTOR)"/>
      <sheetName val="노원열병합__건축공사기성내역서"/>
      <sheetName val="CP-E2_(품셈표)"/>
      <sheetName val="4_LINE"/>
      <sheetName val="7_th"/>
      <sheetName val="조도계산서_(도서)"/>
      <sheetName val="별표_"/>
      <sheetName val="Sheet1_(2)"/>
      <sheetName val="4안전율"/>
      <sheetName val="견적접수"/>
      <sheetName val="견적내역서"/>
      <sheetName val="금융비용"/>
      <sheetName val="H-01월"/>
      <sheetName val="1차 내역서"/>
      <sheetName val="Util&amp; Real"/>
      <sheetName val="간접"/>
      <sheetName val="공사비집계"/>
      <sheetName val="Schedule E - P磇⊅밀⊅︀ꃕԯ_x0000_缀_x0000__x0000_"/>
      <sheetName val="지표"/>
      <sheetName val="K1자재(3차등)"/>
      <sheetName val="DIAPHRAGM"/>
      <sheetName val="공사수행방안"/>
      <sheetName val="예산명세서"/>
      <sheetName val="설계명세서"/>
      <sheetName val="자료입력"/>
      <sheetName val="일반공사"/>
      <sheetName val="협조전"/>
      <sheetName val="plan&amp;section of foundation"/>
      <sheetName val="working load at the btm ft."/>
      <sheetName val="stability check"/>
      <sheetName val="design load"/>
      <sheetName val="건축2"/>
      <sheetName val="실행예산"/>
      <sheetName val="Sheet3 (2)"/>
      <sheetName val="골조단가"/>
      <sheetName val="Sheet3"/>
      <sheetName val="골조(가)"/>
      <sheetName val="PROJECT BRIEF(EX.NEW)"/>
      <sheetName val="경산"/>
      <sheetName val="001"/>
      <sheetName val="바.한일양산"/>
      <sheetName val="Schedule E - Pageက_x0000_諱ԃ恭䀯E_x0000_"/>
      <sheetName val="Schedule E - Page〯â_x0000__x0000__x0000__x0000_였뒋㰜"/>
      <sheetName val="품종_품명"/>
      <sheetName val="토공 갑지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전체현황"/>
      <sheetName val="일위대가(1)"/>
      <sheetName val="system &amp; LOOK_UP_FUNC"/>
      <sheetName val="1.맹암거관련.xls"/>
      <sheetName val="1.%EB%A7%B9%EC%95%94%EA%B1%B0%E"/>
      <sheetName val="estimate"/>
      <sheetName val="우각부보강"/>
      <sheetName val="BM"/>
      <sheetName val="본지점중"/>
      <sheetName val="Base_Data"/>
      <sheetName val="PRICE-COMP"/>
      <sheetName val="pri-com"/>
      <sheetName val="Bdown_ISBL"/>
      <sheetName val="0502-2087-Erection"/>
      <sheetName val="Form MF - 2"/>
      <sheetName val="품의서"/>
      <sheetName val="내역서1"/>
      <sheetName val="자재"/>
      <sheetName val="Schedule E - Page倯ñ_x0000__x0000__x0000__x0000_가뮙"/>
      <sheetName val="시추주상도"/>
      <sheetName val="미드수량"/>
      <sheetName val="일위_파일"/>
      <sheetName val="DB"/>
      <sheetName val="인건비"/>
      <sheetName val="타공종이기"/>
      <sheetName val="2.내역서"/>
      <sheetName val="검수고1-1층"/>
      <sheetName val="특별교실"/>
      <sheetName val="APT내역"/>
      <sheetName val="세부내역"/>
      <sheetName val="하도급대비"/>
      <sheetName val="토공(우물통,기타) "/>
      <sheetName val="패널"/>
      <sheetName val="요약지"/>
      <sheetName val="실행내역 "/>
      <sheetName val="전기"/>
      <sheetName val="2.ㄱ)교량"/>
      <sheetName val="토공 토적표"/>
      <sheetName val="3희질산"/>
      <sheetName val="archi(본사)"/>
      <sheetName val="Sheet13"/>
      <sheetName val="Sheet14"/>
      <sheetName val="노임,재료비"/>
      <sheetName val="실행내역"/>
      <sheetName val="화강석_보조기"/>
      <sheetName val="CT "/>
      <sheetName val="MFAB"/>
      <sheetName val="MFRT"/>
      <sheetName val="MPKG"/>
      <sheetName val="MPRD"/>
      <sheetName val="예산서"/>
      <sheetName val="6. FLOOR"/>
      <sheetName val="기초코드"/>
      <sheetName val="전체실적"/>
      <sheetName val="설계명세서(선로)"/>
      <sheetName val="Graph (LGEN)"/>
      <sheetName val="out_prog"/>
      <sheetName val="선적schedule (2)"/>
      <sheetName val="Indices"/>
      <sheetName val="VL"/>
      <sheetName val="계화배수"/>
      <sheetName val="BOX전기내역"/>
      <sheetName val="문학간접"/>
      <sheetName val="단가표 "/>
      <sheetName val="단중표"/>
      <sheetName val="3련 BOX"/>
      <sheetName val="101동"/>
      <sheetName val="물가자료"/>
      <sheetName val="UOP 508 PG 2-9"/>
      <sheetName val="March"/>
      <sheetName val="cable"/>
      <sheetName val="2.설계제원"/>
      <sheetName val="8.1"/>
      <sheetName val="목차"/>
      <sheetName val="calculation-1"/>
      <sheetName val="CombinedFooting_F3"/>
      <sheetName val="fixwater"/>
      <sheetName val="reinforce"/>
      <sheetName val="페이징 배관배선"/>
      <sheetName val="UNSTEADY"/>
      <sheetName val="REINF."/>
      <sheetName val="LOADS"/>
      <sheetName val="SKETCH"/>
      <sheetName val="load"/>
      <sheetName val="BQLIST"/>
      <sheetName val="ASTM C585"/>
      <sheetName val="중기조종사 단위단가"/>
      <sheetName val="일위대가(건축)"/>
      <sheetName val="EQUIP-H"/>
      <sheetName val="sheets"/>
      <sheetName val="99노임기준"/>
      <sheetName val="Schedule E - Pag_x0000__x0000_ﳨ_x0000__x0000__x0000_即酴諬4"/>
      <sheetName val="내역단가"/>
      <sheetName val="일위단가"/>
      <sheetName val="기계설비"/>
      <sheetName val="총괄내역서"/>
      <sheetName val="직접인건비"/>
      <sheetName val="경비_원본"/>
      <sheetName val="조명시설"/>
      <sheetName val="약품공급2"/>
      <sheetName val="PTR台손익"/>
      <sheetName val="화강석_보조기_x0005__x0000_"/>
      <sheetName val="플랜트 설치"/>
      <sheetName val="방식총괄"/>
      <sheetName val="전력"/>
      <sheetName val="KMT물량"/>
      <sheetName val="부산4"/>
      <sheetName val="산출기준(파견전산실)"/>
      <sheetName val="Schedule E - Pa何Ⰰ佖✀訒ԯ_x0000_缀_x0000_"/>
      <sheetName val="purpose&amp;input"/>
      <sheetName val="water prop."/>
      <sheetName val="15100"/>
      <sheetName val="개시대사 (2)"/>
      <sheetName val="VA_code"/>
      <sheetName val="품셈"/>
      <sheetName val="재무가정"/>
      <sheetName val="현황산출서"/>
      <sheetName val="Schedule E - Page 10 of 1_x0000_"/>
      <sheetName val="Schedule E - Page 11 of浐ௗ펈"/>
      <sheetName val="종합"/>
      <sheetName val="IN"/>
      <sheetName val="제조원가계산서 (2)"/>
      <sheetName val="제품(수출)매출"/>
      <sheetName val="상품보조수불"/>
      <sheetName val="제품입고(생산)"/>
      <sheetName val="6PILE  (돌출)"/>
      <sheetName val="표지"/>
      <sheetName val="LAB"/>
      <sheetName val="ROOF(ALKALI)"/>
      <sheetName val="추가예산"/>
      <sheetName val="돈암사업"/>
      <sheetName val="1.물가시세표"/>
      <sheetName val="5.노임단가"/>
      <sheetName val="4.중기단가산출"/>
      <sheetName val="6.단가목록"/>
      <sheetName val="8.배수공"/>
      <sheetName val="기초자료"/>
      <sheetName val="참고자료"/>
      <sheetName val="공종별_집계"/>
      <sheetName val="design_data"/>
      <sheetName val="member_design"/>
      <sheetName val="회사99"/>
      <sheetName val="J01"/>
      <sheetName val="Corrib Haz"/>
      <sheetName val="BOM-Form A.1.III"/>
      <sheetName val="Schedule E - P磇⊅밀⊅︀ꃕԯ"/>
      <sheetName val="Schedule E - Pageက"/>
      <sheetName val="Schedule E - Page〯â"/>
      <sheetName val="Schedule E - Pag"/>
      <sheetName val="Schedule E - Page倯ñ"/>
      <sheetName val="SG"/>
      <sheetName val="단"/>
      <sheetName val="내부부하"/>
      <sheetName val="4_맹암거집계표ሧ"/>
      <sheetName val="Schedule A - Page 柖#_x0000__x0000_솈ᦑ"/>
      <sheetName val="Schedule A - Page 柖#_x0000__x0000_ℶ"/>
      <sheetName val="Schedule E - P滂"/>
      <sheetName val="토목집계표"/>
      <sheetName val="직접공사비"/>
      <sheetName val="IMPEADENCE MAP 취수장"/>
      <sheetName val="Schedule E - Page 3 of︀ԯ"/>
      <sheetName val="Schedule B - Pa⠉⼳瀀桬0_x0000_退"/>
      <sheetName val="Schedule B - Pa⠉⼳瀀桬0_x0000__xd800_"/>
      <sheetName val="Schedule C - P塠ɪđ乔T⭸ᡨ⣸ᡨ"/>
      <sheetName val="계산근거"/>
      <sheetName val="공사현황"/>
      <sheetName val="Schedule C - Page 1 of _x0000_"/>
      <sheetName val="자재co"/>
      <sheetName val="TB-내역서"/>
      <sheetName val="Schedule E - Page 6 of 1_x0000_"/>
      <sheetName val="깨기"/>
      <sheetName val="형상"/>
      <sheetName val="공작물조직표(용배수)"/>
      <sheetName val="S0"/>
      <sheetName val="옹벽기초자료"/>
      <sheetName val="기본DATA"/>
      <sheetName val="1F"/>
      <sheetName val="Condition"/>
      <sheetName val="2_자재집계표6"/>
      <sheetName val="화강석_보조기층6"/>
      <sheetName val="혼합기층_포설_및다짐_(2)6"/>
      <sheetName val="보조기층_포설_및다짐6"/>
      <sheetName val="보차도경계석운반_(2)6"/>
      <sheetName val="1_총괄토공6"/>
      <sheetName val="2_하수터파기토공6"/>
      <sheetName val="3_하수수량집계표6"/>
      <sheetName val="4_맹암거집계표6"/>
      <sheetName val="맹암거_토공6"/>
      <sheetName val="5_포장공사수량집계표6"/>
      <sheetName val="도로경계석_(2)6"/>
      <sheetName val="급수급탕_(동관)6"/>
      <sheetName val="오배수_(집계)6"/>
      <sheetName val="GTG_TR_PIT1"/>
      <sheetName val="kimre_scrubber1"/>
      <sheetName val="Customer_Databas1"/>
      <sheetName val="OCT_FDN1"/>
      <sheetName val="2F_회의실견적(5_14_일대)2"/>
      <sheetName val="I_설계조건1"/>
      <sheetName val="1_설계기준1"/>
      <sheetName val="수목데이타_1"/>
      <sheetName val="기존단가_(2)1"/>
      <sheetName val="★도급내역"/>
      <sheetName val="작업금지"/>
      <sheetName val="Schedule E - Pag_x0000__x0000_坐ᔨ䳌빸Ъ雤O"/>
      <sheetName val="Schedule E - Pag䓐&gt;蛠Ȝ똙ø_x0000__x0000_궸᎝"/>
      <sheetName val="Schedule E - Pag_x0000__x0000_嚀ᳵ䳌§缐ӗ跔Z"/>
      <sheetName val="Schedule E -胸(脼(헾⿠_x0005__x0000__x0000__x0000__x0000_ꐜ"/>
      <sheetName val="충주"/>
      <sheetName val="노무비"/>
      <sheetName val="11.자재단가"/>
      <sheetName val="토사(PE)"/>
      <sheetName val="지수"/>
      <sheetName val="01월TTL"/>
      <sheetName val="자료"/>
      <sheetName val="공종별집계표"/>
      <sheetName val="공종별내역서"/>
      <sheetName val="신규단가"/>
      <sheetName val="공사설정"/>
      <sheetName val="공량산출표"/>
      <sheetName val="공량산출"/>
      <sheetName val="리스트"/>
      <sheetName val="시화점실행"/>
      <sheetName val="직재"/>
      <sheetName val="도장비"/>
      <sheetName val="잡철물"/>
      <sheetName val="사용자정의"/>
      <sheetName val="제품표준규격"/>
      <sheetName val="TYPE-B_평균H1"/>
      <sheetName val="TABLE2-1_ISBL(GENEAL-CIVIL)1"/>
      <sheetName val="TABLE2-1_ISBL-(SlTE_PREP)1"/>
      <sheetName val="TABLE2_1_ISBL_(Soil_Invest)1"/>
      <sheetName val="TABLE2-2_OSBL(GENERAL-CIVIL)1"/>
      <sheetName val="TABLE2-2_OSBL-(SITE_PREP)1"/>
      <sheetName val="General_Data1"/>
      <sheetName val="7_5_2_BOQ_Summary_1"/>
      <sheetName val="2_단면가정1"/>
      <sheetName val="4_말뚝설계1"/>
      <sheetName val="1_설계조건1"/>
      <sheetName val="조도계산서_(도서)1"/>
      <sheetName val="_해군동해관사_미장공사A그룹_공내역서_xlsx1"/>
      <sheetName val="남양시작동자105노65기1_3화1_21"/>
      <sheetName val="별표_1"/>
      <sheetName val="SL_dau_tien1"/>
      <sheetName val="TC_IN"/>
      <sheetName val="단위별_일위대가표1"/>
      <sheetName val="전선_및_전선관1"/>
      <sheetName val="IMP_(REACTOR)1"/>
      <sheetName val="Wind_Load(3_1)_(2)1"/>
      <sheetName val="Wind_Load(3_2)1"/>
      <sheetName val="Wind_Load(3_4)1"/>
      <sheetName val="full_(2)1"/>
      <sheetName val="설산1_나1"/>
      <sheetName val="Schedule_C_-_Page_2_of_61"/>
      <sheetName val="Schedule_C_-_Page_4_of_61"/>
      <sheetName val="Schedule_C_-_Page_5_of_61"/>
      <sheetName val="Schedule_C_-_Page_6_of_61"/>
      <sheetName val="Schedule_A_-_Page_1_of_31"/>
      <sheetName val="Schedule_A_-_Page_2_of_31"/>
      <sheetName val="Schedule_A_-_Page_3_of_31"/>
      <sheetName val="Schedule_B_-_Page_1_of_41"/>
      <sheetName val="Schedule_B_-_Page_2_of_41"/>
      <sheetName val="Schedule_B_-_Page_3_of_41"/>
      <sheetName val="Schedule_B_-_Page_4_of_41"/>
      <sheetName val="Schedule_C_-_Page_1_of_61"/>
      <sheetName val="Schedule_C_-_Page_3_of_61"/>
      <sheetName val="Schedule_E_-_Page_1_of_111"/>
      <sheetName val="Schedule_E_-_Page_10_of_111"/>
      <sheetName val="Schedule_E_-_Page_11_of_111"/>
      <sheetName val="Schedule_E_-_Page_2_of_111"/>
      <sheetName val="Schedule_E_-_Page_3_of_111"/>
      <sheetName val="Schedule_E_-_Page_4_of_111"/>
      <sheetName val="Schedule_E_-_Page_5_of_111"/>
      <sheetName val="Schedule_E_-_Page_6_of_111"/>
      <sheetName val="Schedule_E_-_Page_7_of_111"/>
      <sheetName val="Schedule_E_-_Page_8_of_111"/>
      <sheetName val="Schedule_E_-_Page_9_of_111"/>
      <sheetName val="A_1_3_-_Page_1_of_11"/>
      <sheetName val="A_1_4_-_Page_1_of_11"/>
      <sheetName val="A_4_-_Page_1_of_11"/>
      <sheetName val="노원열병합__건축공사기성내역서1"/>
      <sheetName val="4_LINE1"/>
      <sheetName val="7_th1"/>
      <sheetName val="CP-E2_(품셈표)1"/>
      <sheetName val="RING_WALL"/>
      <sheetName val="Sheet1_(2)1"/>
      <sheetName val="DESIGN_CRITERIA"/>
      <sheetName val="sum1_(2)"/>
      <sheetName val="Data_Vol"/>
      <sheetName val="Galaxy_소비자가격표"/>
      <sheetName val="C_&amp;_G_RHS"/>
      <sheetName val="AS포장복구_"/>
      <sheetName val="제원_설계조건"/>
      <sheetName val="1_취수장"/>
      <sheetName val="Schedule_E_-_P磇⊅밀⊅︀ꃕԯ缀"/>
      <sheetName val="단가산출서_(2)"/>
      <sheetName val="HORI__VESSEL"/>
      <sheetName val="as_boq_list_up"/>
      <sheetName val="BSD__2_"/>
      <sheetName val="New_Valuation"/>
      <sheetName val="인건비_"/>
      <sheetName val="Util&amp;_Real"/>
      <sheetName val="1_우편집중내역서"/>
      <sheetName val="내역서_띤ͤ눼ͤ"/>
      <sheetName val="Lookup_tables"/>
      <sheetName val="Schedule_E_-_Pagﳨ即酴諬4"/>
      <sheetName val="Schedule E - Paﶻĉ_x0000__x0000_楨◿㢼]誠8"/>
      <sheetName val="Schedule E - Pa䔭疖꜀ȭﶻĉ_x0000__x0000_Ḡ⛓"/>
      <sheetName val="Schedule E - Paﶻ_x001e__x0000__x0000_읰∉㢼ǋ櫀Ʋ"/>
      <sheetName val="Schedule E - Paﶻ_x001e__x0000__x0000_ﳐ⡷㢼ǋ櫀Ʋ"/>
      <sheetName val="Schedule E - Paﶻ_x001e__x0000__x0000_ⱐỹ㢼ǋ櫀Ʋ"/>
      <sheetName val="Schedule E - Paﶻ_x001e__x0000__x0000_萨ⓤ㢼ǋ櫀Ʋ"/>
      <sheetName val="Schedule B - Page 3 of Ԁ"/>
      <sheetName val="국공유지및사유지"/>
    </sheetNames>
    <sheetDataSet>
      <sheetData sheetId="0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 refreshError="1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5">
          <cell r="A5" t="str">
            <v>01 기계설비공사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(도서)"/>
      <sheetName val="변압기용량"/>
      <sheetName val="발전기"/>
      <sheetName val="발전기부하"/>
      <sheetName val="축전지"/>
      <sheetName val="전압조건(도서)"/>
      <sheetName val="전압(도서)"/>
      <sheetName val="부하조건(도서)"/>
      <sheetName val="조도계산서 (도서)"/>
      <sheetName val="중기일위대가"/>
      <sheetName val="수량산출"/>
      <sheetName val="내역서"/>
      <sheetName val="WORK"/>
      <sheetName val="DS-LOAD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하계산서"/>
      <sheetName val="YES"/>
      <sheetName val="Sheet1"/>
      <sheetName val="부하(성남)"/>
      <sheetName val="발신정보"/>
      <sheetName val="내역서"/>
      <sheetName val="수량산출"/>
      <sheetName val="STORAGE"/>
      <sheetName val="Y-WORK"/>
      <sheetName val="설 계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ilch"/>
      <sheetName val="토목내역"/>
      <sheetName val="DATA1"/>
      <sheetName val="정부노임단가"/>
      <sheetName val="을"/>
      <sheetName val="WORK"/>
      <sheetName val="맨홀수량집계"/>
      <sheetName val="소비자가"/>
      <sheetName val="단면가정"/>
      <sheetName val="설계조건"/>
      <sheetName val="부재력정리"/>
      <sheetName val="BQ"/>
      <sheetName val="DATA"/>
      <sheetName val="3BL공동구 수량"/>
      <sheetName val="비교표"/>
      <sheetName val="전기일위대가"/>
      <sheetName val="단가"/>
      <sheetName val="시설물일위"/>
      <sheetName val="기계내역"/>
      <sheetName val="단면(RW1)"/>
      <sheetName val="차액보증"/>
      <sheetName val="경비2내역"/>
      <sheetName val="IMP(MAIN)"/>
      <sheetName val="IMP (REACTOR)"/>
      <sheetName val="일위대가목록"/>
      <sheetName val="날개벽(TYPE3)"/>
      <sheetName val="A-4"/>
      <sheetName val="오산갈곳"/>
      <sheetName val="물량산출근거"/>
      <sheetName val="CONCRETE"/>
      <sheetName val="현장관리비내역서"/>
      <sheetName val="설산1.나"/>
      <sheetName val="본사S"/>
      <sheetName val="일위대가"/>
      <sheetName val="안정계산"/>
      <sheetName val="단면검토"/>
      <sheetName val="전체"/>
      <sheetName val="조명율표"/>
      <sheetName val="sum1 (2)"/>
      <sheetName val="Sheet5"/>
      <sheetName val="월선수금"/>
      <sheetName val="sw1"/>
      <sheetName val="NOMUBI"/>
      <sheetName val="mcc일위대가"/>
      <sheetName val="2F 회의실견적(5_14 일대)"/>
      <sheetName val="데이타"/>
      <sheetName val="포장복구집계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BID"/>
      <sheetName val="점수계산1-2"/>
      <sheetName val="설계예산서"/>
      <sheetName val="수량집계"/>
      <sheetName val="총괄"/>
      <sheetName val="토목"/>
      <sheetName val="가로등내역서"/>
      <sheetName val="수량산출서"/>
      <sheetName val="2000.11월설계내역"/>
      <sheetName val="#REF"/>
      <sheetName val="터파기및재료"/>
      <sheetName val="내역"/>
      <sheetName val="집계표"/>
      <sheetName val="총괄표"/>
      <sheetName val="말뚝지지력산정"/>
      <sheetName val="전선 및 전선관"/>
      <sheetName val="실행철강하도"/>
      <sheetName val="내역서2안"/>
      <sheetName val="단가산출"/>
      <sheetName val="소야공정계획표"/>
      <sheetName val="입찰안"/>
      <sheetName val="단가 및 재료비"/>
      <sheetName val="준검 내역서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2"/>
      <sheetName val="Sheet3"/>
      <sheetName val="Sheet4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1.수인터널"/>
      <sheetName val="가로등"/>
      <sheetName val="공사비예산서(토목분)"/>
      <sheetName val="수목데이타 "/>
      <sheetName val="변압기 및 발전기 용량"/>
      <sheetName val="JUCK"/>
      <sheetName val="설계내역서"/>
      <sheetName val="단가조사"/>
      <sheetName val="본선차로수량집계표"/>
      <sheetName val="일반공사"/>
      <sheetName val="대비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ASP포장"/>
      <sheetName val="내역서(전기)"/>
      <sheetName val="일위대가표"/>
      <sheetName val="단가산출서(기계)"/>
      <sheetName val="표지 (2)"/>
      <sheetName val="에너지동"/>
      <sheetName val="연습"/>
      <sheetName val="Total"/>
      <sheetName val="원가계산"/>
      <sheetName val="코드표"/>
      <sheetName val="Sheet1 (2)"/>
      <sheetName val="MOTOR"/>
      <sheetName val="견적조건"/>
      <sheetName val="견적조건(을지)"/>
      <sheetName val="식생블럭단위수량"/>
      <sheetName val="예정(3)"/>
      <sheetName val="동원(3)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주형"/>
      <sheetName val="ABUT수량-A1"/>
      <sheetName val="옹벽"/>
      <sheetName val="밸브설치"/>
      <sheetName val="3.바닥판설계"/>
      <sheetName val="REACTION(USD지진시)"/>
      <sheetName val="안정검토"/>
      <sheetName val="REACTION(USE평시)"/>
      <sheetName val="일위대가표 (2)"/>
      <sheetName val="단가대비표"/>
      <sheetName val="Testing"/>
      <sheetName val="IP좌표"/>
      <sheetName val="D-3503"/>
      <sheetName val="전압강하계산"/>
      <sheetName val="SORCE1"/>
      <sheetName val="가시설단위수량"/>
      <sheetName val="I一般比"/>
      <sheetName val="교각계산"/>
      <sheetName val="지장물C"/>
      <sheetName val="General Data"/>
      <sheetName val="품의서"/>
      <sheetName val="물가시세"/>
      <sheetName val="물가자료"/>
      <sheetName val="SG"/>
      <sheetName val="전신환매도율"/>
      <sheetName val="EACT10"/>
      <sheetName val="산출내역서집계표"/>
      <sheetName val="원가계산서 (총괄)"/>
      <sheetName val="원가계산서 (건축)"/>
      <sheetName val="(총괄집계)"/>
      <sheetName val="건축공사"/>
      <sheetName val="방음벽기초(H=4m)"/>
      <sheetName val="연령현황"/>
      <sheetName val="Site Expenses"/>
      <sheetName val="조명시설"/>
      <sheetName val="SLAB"/>
      <sheetName val="계화배수"/>
      <sheetName val="BLOCK(1)"/>
      <sheetName val="관람석제출"/>
      <sheetName val="일위대가목차"/>
      <sheetName val="방음벽 기초 일반수량"/>
      <sheetName val="I.설계조건"/>
      <sheetName val="단면치수"/>
      <sheetName val="NEYOK"/>
      <sheetName val="woo(mac)"/>
      <sheetName val="제원.설계조건"/>
      <sheetName val="type-F"/>
      <sheetName val="기초단가"/>
      <sheetName val="대구실행"/>
      <sheetName val="Baby일위대가"/>
      <sheetName val="N賃率-職"/>
      <sheetName val="간선계산"/>
      <sheetName val="0.집계"/>
      <sheetName val="조도계산서 (도서)"/>
      <sheetName val="매립"/>
      <sheetName val="98지급계획"/>
      <sheetName val="96보완계획7.12"/>
      <sheetName val="을지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재료"/>
      <sheetName val="MAIN_TABLE"/>
      <sheetName val="1.설계조건"/>
      <sheetName val="가로등부표"/>
      <sheetName val="아산추가1220"/>
      <sheetName val="당초"/>
      <sheetName val="LOPCALC"/>
      <sheetName val="제경비율"/>
      <sheetName val="일위대가(가설)"/>
      <sheetName val="인건비"/>
      <sheetName val="노무비단가"/>
      <sheetName val="3-1.CB"/>
      <sheetName val="1차설계변경내역"/>
      <sheetName val="입찰보고"/>
      <sheetName val="XL4Poppy"/>
      <sheetName val="자료입력"/>
      <sheetName val="노무비"/>
      <sheetName val="부대공Ⅱ"/>
      <sheetName val="설비"/>
      <sheetName val="Macro2"/>
      <sheetName val="가설건물"/>
      <sheetName val="보차도경계석"/>
      <sheetName val="제-노임"/>
      <sheetName val="제직재"/>
      <sheetName val="본공사"/>
      <sheetName val="DANGA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내역구성"/>
      <sheetName val="4원가"/>
      <sheetName val="임시급식"/>
      <sheetName val="옥외가스"/>
      <sheetName val="임시급식 (2)"/>
      <sheetName val="목차"/>
      <sheetName val="구역화물"/>
      <sheetName val="단가일람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대치판정"/>
      <sheetName val="90.03실행 "/>
      <sheetName val="토공"/>
      <sheetName val="001"/>
      <sheetName val="총계"/>
      <sheetName val="지급자재"/>
      <sheetName val="99총공사내역서"/>
      <sheetName val="98NS-N"/>
      <sheetName val="율촌법률사무소2내역"/>
      <sheetName val="우배수"/>
      <sheetName val="맨홀"/>
      <sheetName val="금리계산"/>
      <sheetName val="실행내역서"/>
      <sheetName val="BID-도로"/>
      <sheetName val="내력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3.공통공사대비"/>
      <sheetName val="원가"/>
      <sheetName val="지진시"/>
      <sheetName val="6PILE  (돌출)"/>
      <sheetName val="토량산출서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사전공사"/>
      <sheetName val="적상기초자료"/>
      <sheetName val="48전력선로일위"/>
      <sheetName val="설직재-1"/>
      <sheetName val="CTEMCOST"/>
      <sheetName val="금호"/>
      <sheetName val="철거집계"/>
      <sheetName val="기계경비(시간당)"/>
      <sheetName val="램머"/>
      <sheetName val="중기일위대가"/>
      <sheetName val="Macro(전선)"/>
      <sheetName val="적용공정"/>
      <sheetName val="L_RPTB02_01"/>
      <sheetName val="AIR SHOWER(3인용)"/>
      <sheetName val="ITB COST"/>
      <sheetName val="손익분석"/>
      <sheetName val="신우"/>
      <sheetName val="49-119"/>
      <sheetName val="본부소개"/>
      <sheetName val="원가계산서"/>
      <sheetName val="Sheet17"/>
      <sheetName val="재집"/>
      <sheetName val="직재"/>
      <sheetName val="연부97-1"/>
      <sheetName val="갑지1"/>
      <sheetName val="주사무실종합"/>
      <sheetName val="설비내역서"/>
      <sheetName val="건축내역서"/>
      <sheetName val="전기내역서"/>
      <sheetName val="기초자료"/>
      <sheetName val="여과지동"/>
      <sheetName val="내역표지"/>
      <sheetName val="현관"/>
      <sheetName val="BJJIN"/>
      <sheetName val="대외공문"/>
      <sheetName val="DWPM"/>
      <sheetName val="지주목시비량산출서"/>
      <sheetName val="인건-측정"/>
      <sheetName val="기자재비"/>
      <sheetName val="가시설흙막이"/>
      <sheetName val="총괄내역서"/>
      <sheetName val="역T형교대(말뚝기초)"/>
      <sheetName val="전차선로 물량표"/>
      <sheetName val="한강운반비"/>
      <sheetName val="자재"/>
      <sheetName val="공통(20-91)"/>
      <sheetName val="계수시트"/>
      <sheetName val="설계명세서"/>
      <sheetName val="예산명세서"/>
      <sheetName val="NYS"/>
      <sheetName val="플랜트 설치"/>
      <sheetName val="총수량집계표"/>
      <sheetName val="고분전시관"/>
      <sheetName val="기계경비일람"/>
      <sheetName val="공종별내역서"/>
      <sheetName val="집수정(600-700)"/>
      <sheetName val="계산식"/>
      <sheetName val="가도공"/>
      <sheetName val="DATE"/>
      <sheetName val="J直材4"/>
      <sheetName val="간접비"/>
      <sheetName val="내역서 (2)"/>
      <sheetName val="COVER"/>
      <sheetName val="L_RPTA05_목록"/>
      <sheetName val="EQUIPMENT -2"/>
      <sheetName val="빌딩 안내"/>
      <sheetName val="데리네이타현황"/>
      <sheetName val="MBR9"/>
      <sheetName val="공비대비"/>
      <sheetName val="총괄집계표"/>
      <sheetName val="고창터널(고창방향)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고등학교"/>
      <sheetName val="3련 BOX"/>
      <sheetName val="12월31일"/>
      <sheetName val="간접"/>
      <sheetName val="일반수량"/>
      <sheetName val="기초코드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정금액결과표 (차수별)"/>
      <sheetName val="조사개요(지수)"/>
      <sheetName val="시중노임산출표"/>
      <sheetName val="일위대가표지"/>
      <sheetName val="일위대가"/>
      <sheetName val="조정금액결과표"/>
      <sheetName val="물가변동결과"/>
      <sheetName val="표지"/>
      <sheetName val="제출문"/>
      <sheetName val="목차(지수)"/>
      <sheetName val="총차"/>
      <sheetName val="물가변동"/>
      <sheetName val="비목군분류"/>
      <sheetName val="비목군집계표"/>
      <sheetName val="결과표"/>
      <sheetName val="지수조정율"/>
      <sheetName val="경비산출서"/>
      <sheetName val="조정금액"/>
      <sheetName val="laroux"/>
      <sheetName val="집계표"/>
      <sheetName val="OSO아산"/>
      <sheetName val="Sheet1"/>
      <sheetName val="MOTOR"/>
      <sheetName val="물가변동원가 "/>
      <sheetName val="물가변동적용대가"/>
      <sheetName val="순공사비목군"/>
      <sheetName val="비목군집계"/>
      <sheetName val="기타경비지수"/>
      <sheetName val="조정금액결과표 (차수별) (2)"/>
      <sheetName val="전화"/>
      <sheetName val="TV"/>
      <sheetName val="방송"/>
      <sheetName val="시청각"/>
      <sheetName val="Sheet2"/>
      <sheetName val="기준"/>
      <sheetName val="단가비교표 (계측제어)"/>
      <sheetName val="DATA"/>
      <sheetName val="Total"/>
      <sheetName val="발신정보"/>
      <sheetName val="부하계산서"/>
      <sheetName val="공통(20-91)"/>
      <sheetName val="ITEM"/>
      <sheetName val="결선list"/>
      <sheetName val="설계서(7)"/>
      <sheetName val="환율-LIBOR"/>
      <sheetName val="TB-내역서"/>
      <sheetName val="TEL"/>
      <sheetName val="piping"/>
      <sheetName val="COPY"/>
      <sheetName val="MACRO(AT)"/>
      <sheetName val="BQ(실행)"/>
      <sheetName val="BID"/>
      <sheetName val="CONCRETE"/>
      <sheetName val="Cost bd-&quot;A&quot;"/>
      <sheetName val="가설건물"/>
      <sheetName val="날개벽수량표"/>
      <sheetName val="공통비"/>
      <sheetName val="Sheet5"/>
      <sheetName val="전기"/>
      <sheetName val="공업용수관로"/>
      <sheetName val="Macro1"/>
      <sheetName val="3련 BOX"/>
      <sheetName val="STORAGE"/>
      <sheetName val="청주(철골발주의뢰서)"/>
      <sheetName val="JUCK"/>
      <sheetName val="경상비"/>
      <sheetName val="잡비"/>
      <sheetName val="내역서"/>
      <sheetName val="전차선로 물량표"/>
      <sheetName val="BACK DATA"/>
      <sheetName val="1-1"/>
      <sheetName val="품의서"/>
      <sheetName val="물가시세"/>
      <sheetName val="노임단가"/>
      <sheetName val="토목내역"/>
      <sheetName val="Macro(차단기)"/>
      <sheetName val="토사(PE)"/>
      <sheetName val="실행철강하도"/>
      <sheetName val="WORK"/>
      <sheetName val="기계경비일람"/>
      <sheetName val="정부노임단가"/>
      <sheetName val="SRC-B3U2"/>
      <sheetName val="Sheet4"/>
      <sheetName val="을"/>
      <sheetName val="물량표"/>
      <sheetName val="Sheet3"/>
      <sheetName val="L_RPTA05_목록"/>
      <sheetName val="일반공사"/>
      <sheetName val="4.2유효폭의 계산"/>
      <sheetName val="단가"/>
      <sheetName val="대비"/>
      <sheetName val="금액내역서"/>
      <sheetName val="판매보고서"/>
      <sheetName val="노무비"/>
      <sheetName val="단가조사서"/>
      <sheetName val="내역서비교"/>
      <sheetName val="설계조건"/>
      <sheetName val="노무비단가"/>
      <sheetName val="공사내역"/>
      <sheetName val="단"/>
      <sheetName val="Data&amp;Result"/>
      <sheetName val="A"/>
      <sheetName val="입력정보"/>
      <sheetName val="Data &amp; Result"/>
      <sheetName val="비율-종합"/>
      <sheetName val="견적시담(송포2공구)"/>
      <sheetName val="부표총괄"/>
      <sheetName val="품셈1-26"/>
      <sheetName val="차액보증"/>
      <sheetName val="재료"/>
      <sheetName val="재료비 (2)"/>
      <sheetName val="XL4Poppy"/>
      <sheetName val="wall"/>
      <sheetName val="6PILE  (돌출)"/>
      <sheetName val="일위대가목차"/>
      <sheetName val="MFAB"/>
      <sheetName val="MFRT"/>
      <sheetName val="MPKG"/>
      <sheetName val="MPRD"/>
      <sheetName val="코드"/>
      <sheetName val="개요"/>
      <sheetName val="LOPCALC"/>
      <sheetName val="본사업"/>
      <sheetName val="사업부구분코드"/>
      <sheetName val="원가"/>
      <sheetName val="LG제품"/>
      <sheetName val="001"/>
      <sheetName val="장비내역서"/>
      <sheetName val="자재단가"/>
      <sheetName val="간접비"/>
      <sheetName val="입찰안"/>
      <sheetName val="다이꾸"/>
      <sheetName val="factor"/>
      <sheetName val="NOMUBI"/>
      <sheetName val="터널조도"/>
      <sheetName val="tggwan(mac)"/>
      <sheetName val="조도계산서 (도서)"/>
      <sheetName val="변경실행(2차) "/>
      <sheetName val="세부내역"/>
      <sheetName val="전기설계변경"/>
      <sheetName val="Sheet17"/>
      <sheetName val="DATE"/>
      <sheetName val="품조정율(97-99)"/>
      <sheetName val="인부신상자료"/>
      <sheetName val="선정요령"/>
      <sheetName val="간접"/>
      <sheetName val="1.우편집중내역서"/>
      <sheetName val="토공A"/>
      <sheetName val="MBR9"/>
      <sheetName val="CTEMCOST"/>
      <sheetName val="현장식당(1)"/>
      <sheetName val="BSD (2)"/>
      <sheetName val="K"/>
      <sheetName val="Code-&gt;No"/>
      <sheetName val="갑지(추정)"/>
      <sheetName val="BJJIN"/>
      <sheetName val="견적내역서"/>
      <sheetName val="2F 회의실견적(5_14 일대)"/>
      <sheetName val="데이타"/>
      <sheetName val=""/>
      <sheetName val="할증 "/>
      <sheetName val="CB"/>
      <sheetName val="6호기"/>
      <sheetName val="M+1"/>
      <sheetName val="건축내역서"/>
      <sheetName val="동결보온"/>
      <sheetName val="설산1.나"/>
      <sheetName val="본사S"/>
      <sheetName val="현장지지물물량"/>
      <sheetName val="LOOKUP"/>
      <sheetName val="paint mat"/>
      <sheetName val="Y-WORK"/>
      <sheetName val="가시설단위수량"/>
      <sheetName val="SORCE1"/>
      <sheetName val="단위수량"/>
      <sheetName val="적정심사"/>
      <sheetName val="공사비내역서"/>
      <sheetName val="원본"/>
      <sheetName val="부하LOAD"/>
      <sheetName val="부하(성남)"/>
      <sheetName val="내역"/>
      <sheetName val="Q827"/>
      <sheetName val="SE-611"/>
      <sheetName val="전기일위대가"/>
      <sheetName val="전기내역서(총계)"/>
      <sheetName val="별첨2. MEX-PIA"/>
      <sheetName val="별첨1. PTA,PX"/>
      <sheetName val="MEXICO-C"/>
      <sheetName val="Macro2"/>
      <sheetName val="산근"/>
      <sheetName val="#REF"/>
      <sheetName val="공사비 내역 (가)"/>
      <sheetName val="purpose&amp;input"/>
      <sheetName val="Valve Cl"/>
      <sheetName val="CODE-STR"/>
      <sheetName val="Tables"/>
      <sheetName val="FLUID_INFO"/>
      <sheetName val="MHanger_SB"/>
      <sheetName val="steam table"/>
      <sheetName val="6.0"/>
      <sheetName val="water prop."/>
      <sheetName val="Material_Group"/>
      <sheetName val="PTrating all"/>
      <sheetName val="5.소재"/>
      <sheetName val="LINE_LIST"/>
      <sheetName val="조도계산"/>
      <sheetName val="현금"/>
      <sheetName val="JUCKEYK"/>
      <sheetName val="두앙"/>
      <sheetName val="토목검측서"/>
      <sheetName val="실행대비"/>
      <sheetName val="전신환매도율"/>
      <sheetName val="DATA 입력부"/>
      <sheetName val="9GNG운반"/>
      <sheetName val="BQ"/>
      <sheetName val="PBS"/>
      <sheetName val="자압"/>
      <sheetName val="기계공사비집계(원안)"/>
      <sheetName val="재료비"/>
      <sheetName val="단가비교표"/>
      <sheetName val="SILICATE"/>
      <sheetName val="ITB COST"/>
      <sheetName val="TIE-IN"/>
      <sheetName val="sheets"/>
      <sheetName val="Graph (LGEN)"/>
      <sheetName val="out_prog"/>
      <sheetName val="선적schedule (2)"/>
      <sheetName val="Languages"/>
      <sheetName val="CT "/>
      <sheetName val="감가상각"/>
      <sheetName val="DATA1"/>
      <sheetName val="조명율"/>
      <sheetName val="COVER"/>
      <sheetName val="수량산출"/>
      <sheetName val="입찰"/>
      <sheetName val="맨홀수량"/>
      <sheetName val="현경"/>
      <sheetName val="TRE TABLE"/>
      <sheetName val="FOOTING단면력"/>
      <sheetName val="ilch"/>
      <sheetName val="환산"/>
      <sheetName val="고객불만율"/>
      <sheetName val="효율&amp;역율"/>
      <sheetName val="CODE"/>
      <sheetName val="CAPVC"/>
      <sheetName val="기계설비"/>
      <sheetName val="SUMMARY(S)"/>
      <sheetName val="품셈TABLE"/>
      <sheetName val="SELTDATA"/>
      <sheetName val="내역1"/>
      <sheetName val="기타유틸리티설비"/>
      <sheetName val="예가표"/>
      <sheetName val="대로근거"/>
      <sheetName val="소비자가"/>
      <sheetName val="Space"/>
      <sheetName val="Final"/>
      <sheetName val="HVAC"/>
      <sheetName val="전력구구조물산근"/>
      <sheetName val="표지 (2)"/>
      <sheetName val="1.설계조건"/>
      <sheetName val="PROCESS"/>
      <sheetName val="플랜트 설치"/>
      <sheetName val="인건-측정"/>
      <sheetName val="갑지"/>
      <sheetName val="[OSO아산.XLS][OSO아산.XLS]B:\OSO아산."/>
      <sheetName val="인계"/>
      <sheetName val="품셈"/>
      <sheetName val="Proposal"/>
      <sheetName val="식재인부"/>
      <sheetName val="경비_원본"/>
      <sheetName val="터파기및재료"/>
      <sheetName val="실행(ALT1)"/>
      <sheetName val="잡철물"/>
      <sheetName val="토목주소"/>
      <sheetName val="프랜트면허"/>
      <sheetName val="우수"/>
      <sheetName val="장비당단가 (1)"/>
      <sheetName val="2000전체분"/>
      <sheetName val="2000년1차"/>
      <sheetName val="집행(2-1)"/>
      <sheetName val="Settings"/>
      <sheetName val="PIPE"/>
      <sheetName val="입력SHEET"/>
      <sheetName val="임율 Data"/>
      <sheetName val="#2_일위대가목록"/>
      <sheetName val="TABLE"/>
      <sheetName val="관로"/>
      <sheetName val="APT내역"/>
      <sheetName val="EQUIP-H"/>
      <sheetName val="Customer Databas"/>
      <sheetName val="단가조사"/>
      <sheetName val="조명시설"/>
      <sheetName val="코드표"/>
      <sheetName val="문학간접"/>
      <sheetName val="사통"/>
      <sheetName val="노임"/>
      <sheetName val="22-2M단"/>
      <sheetName val="22-1소단"/>
      <sheetName val="조명율데이타"/>
      <sheetName val="인원01"/>
      <sheetName val="L형옹벽측구"/>
      <sheetName val="공틀공사"/>
      <sheetName val="3BL공동구 수량"/>
      <sheetName val="card1"/>
      <sheetName val="CALCULATION"/>
      <sheetName val="FAB별"/>
      <sheetName val="Testing"/>
      <sheetName val="도급양식"/>
      <sheetName val="PUMP"/>
      <sheetName val="적용환율"/>
      <sheetName val="1,2공구원가계산서"/>
      <sheetName val="1공구산출내역서"/>
      <sheetName val="금긋기 및 절단"/>
      <sheetName val="U-TYPE(1)"/>
      <sheetName val="가시설흙막이"/>
      <sheetName val="1공구(을)"/>
      <sheetName val="ABUT수량-A1"/>
      <sheetName val="DWG-CAB-I"/>
      <sheetName val="5. 차단기 용량계산"/>
      <sheetName val="수량산출서"/>
      <sheetName val="조정금액결과표_(차수별)"/>
      <sheetName val="물가변동원가_"/>
      <sheetName val="조정금액결과표_(차수별)_(2)"/>
      <sheetName val="6PILE__(돌출)"/>
      <sheetName val="전차선로_물량표"/>
      <sheetName val="단가비교표_(계측제어)"/>
      <sheetName val="Cost_bd-&quot;A&quot;"/>
      <sheetName val="BACK_DATA"/>
      <sheetName val="WC96709"/>
      <sheetName val="PROJECT BRIEF(EX.NEW)"/>
      <sheetName val="변경-C"/>
      <sheetName val="자료입력"/>
      <sheetName val="L"/>
      <sheetName val="G"/>
      <sheetName val="J"/>
      <sheetName val="C-F"/>
      <sheetName val="B"/>
      <sheetName val="Z"/>
      <sheetName val="N"/>
      <sheetName val="I"/>
      <sheetName val="H"/>
      <sheetName val="M"/>
      <sheetName val="2"/>
      <sheetName val="1"/>
      <sheetName val="품셈기준"/>
      <sheetName val="부대대비"/>
      <sheetName val="냉연집계"/>
      <sheetName val="안정계산"/>
      <sheetName val="단면검토"/>
      <sheetName val="G.R300경비"/>
      <sheetName val="P-산#1-1(WOWA1)"/>
      <sheetName val="단면가정"/>
      <sheetName val="노무비(첨부4-4)"/>
      <sheetName val="BLOCK(1)"/>
      <sheetName val="과천MAIN"/>
      <sheetName val="sw1"/>
      <sheetName val="[OSO아산.XLS][OSO아산.XLS]B__OSO__2"/>
      <sheetName val="[OSO아산.XLS][OSO아산.XLS]B__OSO__3"/>
      <sheetName val="[OSO아산.XLS][OSO아산.XLS]B__OSO__6"/>
      <sheetName val="[OSO아산.XLS][OSO아산.XLS]B__OSO__7"/>
      <sheetName val="[OSO아산.XLS][OSO아산.XLS]B__OSO__4"/>
      <sheetName val="[OSO아산.XLS][OSO아산.XLS]B__OSO__5"/>
      <sheetName val="4월가격"/>
      <sheetName val="데리네이타현황"/>
      <sheetName val="역T형옹벽(3.0)"/>
      <sheetName val="Templ"/>
      <sheetName val="슬래브(PF)(하류)"/>
      <sheetName val="D-3503"/>
      <sheetName val="적용단위길이"/>
      <sheetName val="4차실행"/>
      <sheetName val="6차실행"/>
      <sheetName val="시설물일위"/>
      <sheetName val="AHU집계"/>
      <sheetName val="대구실행"/>
      <sheetName val="매출월"/>
      <sheetName val="당초매출"/>
      <sheetName val="생산매출 (3)"/>
      <sheetName val="원가총차"/>
      <sheetName val="장기3차 "/>
      <sheetName val="원가3차"/>
      <sheetName val="설계변경조서총차"/>
      <sheetName val="설계변경조서2차"/>
      <sheetName val="차수계산"/>
      <sheetName val="신규비목"/>
      <sheetName val="VXXX"/>
      <sheetName val="XXXX"/>
      <sheetName val="공가"/>
      <sheetName val="공원"/>
      <sheetName val="집"/>
      <sheetName val="기"/>
      <sheetName val="전"/>
      <sheetName val="건"/>
      <sheetName val="토"/>
      <sheetName val="조"/>
      <sheetName val="부"/>
      <sheetName val="시갑"/>
      <sheetName val="시"/>
      <sheetName val="훈"/>
      <sheetName val="예"/>
      <sheetName val="잡설비내역"/>
      <sheetName val="Sheet6"/>
      <sheetName val="영업소실적"/>
      <sheetName val="OSO아산.XLS"/>
      <sheetName val="OSO%EC%95%84%EC%82%B0.XLS"/>
      <sheetName val="주관사업"/>
      <sheetName val="테이블"/>
      <sheetName val="수량집계"/>
      <sheetName val="총괄집계표"/>
      <sheetName val="대치판정"/>
      <sheetName val="설계예산서"/>
      <sheetName val="수리결과"/>
      <sheetName val="투찰"/>
      <sheetName val="C-18"/>
      <sheetName val="COA-17"/>
      <sheetName val="시중노임"/>
      <sheetName val="적용기준"/>
      <sheetName val="구조물토적"/>
      <sheetName val="백호우계수"/>
      <sheetName val="산출내역서"/>
      <sheetName val="국내조달(통합-1)"/>
      <sheetName val="총괄표"/>
      <sheetName val="N賃率-職"/>
      <sheetName val="세부"/>
      <sheetName val="COMPRESSOR"/>
      <sheetName val="건축내역"/>
      <sheetName val="System Definition_Site_091202-1"/>
      <sheetName val="간접비내역-1"/>
      <sheetName val="분뇨"/>
      <sheetName val="을지"/>
      <sheetName val="Indirect Cost"/>
      <sheetName val="토공(우물통,기타) "/>
      <sheetName val="재무가정"/>
      <sheetName val="골재산출"/>
      <sheetName val="특별교실"/>
      <sheetName val="계산근거"/>
      <sheetName val="배수공 주요자재 집계표"/>
      <sheetName val="봉양~조차장간고하개명(신설)"/>
      <sheetName val="도담구내 개소별 명세"/>
      <sheetName val="사진"/>
      <sheetName val="기본사항"/>
      <sheetName val="[OSO아산.XLS][OSO아산.XLS]B__OSO아_2"/>
      <sheetName val="설계내역서"/>
      <sheetName val="Da"/>
      <sheetName val="케이블DATA"/>
      <sheetName val="변수데이타"/>
      <sheetName val="777"/>
      <sheetName val="plan&amp;section of foundation"/>
      <sheetName val="working load at the btm ft."/>
      <sheetName val="stability check"/>
      <sheetName val="design criteria"/>
      <sheetName val="design load"/>
      <sheetName val="가상data"/>
      <sheetName val="WIND-EQ"/>
      <sheetName val="◀-▶"/>
      <sheetName val="건축기성"/>
      <sheetName val="전체"/>
      <sheetName val="단가목록"/>
      <sheetName val="MCC제원"/>
      <sheetName val="토적계산"/>
      <sheetName val="대포2교접속"/>
      <sheetName val="재집"/>
      <sheetName val="직재"/>
      <sheetName val="경제성분석"/>
      <sheetName val="[OSO아산.XLS][OSO아산.XLS]B__OSO__8"/>
      <sheetName val="LEGEND"/>
      <sheetName val="총괄"/>
      <sheetName val="기초대가"/>
      <sheetName val="L-type"/>
      <sheetName val="기본일위"/>
      <sheetName val="시설물기초"/>
      <sheetName val="TIE-INS"/>
      <sheetName val="A CONDITIONS"/>
      <sheetName val="건축집계표이수"/>
      <sheetName val="건축집계합계"/>
      <sheetName val="1.1 본체"/>
      <sheetName val="Step"/>
      <sheetName val="제조경비"/>
      <sheetName val="기성내역서"/>
      <sheetName val="토공정보"/>
      <sheetName val="한강운반비"/>
      <sheetName val="Steam-Sys"/>
      <sheetName val="요약&amp;결과"/>
      <sheetName val="ROE"/>
      <sheetName val="운영비총괄(Y)"/>
      <sheetName val="BGT"/>
      <sheetName val="Definitions"/>
      <sheetName val="감리을"/>
      <sheetName val="교각1"/>
      <sheetName val="[OSO아산.XLS][OSO아산.XLS]B__OSO_11"/>
      <sheetName val="[OSO아산.XLS][OSO아산.XLS]B__OSO__9"/>
      <sheetName val="[OSO아산.XLS][OSO아산.XLS]B__OSO_10"/>
      <sheetName val="물가자료"/>
      <sheetName val="[OSO아산.XLS][OSO아산.XLS]B__OSO_20"/>
      <sheetName val="[OSO아산.XLS][OSO아산.XLS]B__OSO_21"/>
      <sheetName val="견적"/>
      <sheetName val="[OSO아산.XLS][OSO아산.XLS]B__OSO_12"/>
      <sheetName val="[OSO아산.XLS][OSO아산.XLS]B__OSO_14"/>
      <sheetName val="[OSO아산.XLS][OSO아산.XLS]B__OSO_17"/>
      <sheetName val="[OSO아산.XLS][OSO아산.XLS]B__OSO_13"/>
      <sheetName val="[OSO아산.XLS][OSO아산.XLS]B__OSO_15"/>
      <sheetName val="[OSO아산.XLS][OSO아산.XLS]B__OSO_16"/>
      <sheetName val="[OSO아산.XLS][OSO아산.XLS]B__OSO_19"/>
      <sheetName val="[OSO아산.XLS][OSO아산.XLS]B__OSO_18"/>
      <sheetName val="[OSO아산.XLS][OSO아산.XLS]B__OS_192"/>
      <sheetName val="[OSO아산.XLS][OSO아산.XLS]B__OS_191"/>
      <sheetName val="[OSO아산.XLS][OSO아산.XLS]B__OSO_24"/>
      <sheetName val="[OSO아산.XLS][OSO아산.XLS]B__OSO_22"/>
      <sheetName val="[OSO아산.XLS][OSO아산.XLS]B__OSO_23"/>
      <sheetName val="[OSO아산.XLS][OSO아산.XLS]B__OSO_28"/>
      <sheetName val="[OSO아산.XLS][OSO아산.XLS]B__OSO_25"/>
      <sheetName val="[OSO아산.XLS][OSO아산.XLS]B__OSO_27"/>
      <sheetName val="[OSO아산.XLS][OSO아산.XLS]B__OSO_26"/>
      <sheetName val="[OSO아산.XLS][OSO아산.XLS]B__OSO_30"/>
      <sheetName val="[OSO아산.XLS][OSO아산.XLS]B__OSO_29"/>
      <sheetName val="[OSO아산.XLS][OSO아산.XLS]B__OSO_31"/>
      <sheetName val="[OSO아산.XLS][OSO아산.XLS]B__OSO_34"/>
      <sheetName val="관람석제출"/>
    </sheetNames>
    <definedNames>
      <definedName name="복사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 refreshError="1"/>
      <sheetData sheetId="492"/>
      <sheetData sheetId="493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노임"/>
      <sheetName val="ILWIPOH"/>
      <sheetName val="실행철강하도"/>
      <sheetName val="터널조도"/>
      <sheetName val="JUCK"/>
      <sheetName val="BID"/>
      <sheetName val="가로등내역서"/>
      <sheetName val="Total"/>
      <sheetName val="DATA"/>
      <sheetName val="데이타"/>
      <sheetName val="AHU집계"/>
      <sheetName val="전선 및 전선관"/>
      <sheetName val="#REF"/>
      <sheetName val="COPING"/>
      <sheetName val="MOTOR"/>
      <sheetName val="IW-LIST"/>
      <sheetName val="금액내역서"/>
      <sheetName val="기자재비"/>
      <sheetName val="LOPCALC"/>
      <sheetName val="내역서"/>
      <sheetName val="부하(성남)"/>
      <sheetName val="1을"/>
      <sheetName val="약품설비"/>
      <sheetName val="약품공급2"/>
      <sheetName val="정부노임단가"/>
      <sheetName val="집계표"/>
      <sheetName val="부하LOAD"/>
      <sheetName val="본사업"/>
      <sheetName val="CABLE SIZE-3"/>
      <sheetName val="실행내역서 "/>
      <sheetName val="SELTDATA"/>
      <sheetName val="조도계산서 (도서)"/>
      <sheetName val="부하계산서"/>
      <sheetName val="입찰"/>
      <sheetName val="현경"/>
      <sheetName val="수안보-MBR1"/>
      <sheetName val="Graph (LGEN)"/>
      <sheetName val="out_prog"/>
      <sheetName val="선적schedule (2)"/>
      <sheetName val="단면치수"/>
      <sheetName val="물량표"/>
      <sheetName val="동해title"/>
      <sheetName val="옹벽"/>
      <sheetName val="역T형"/>
      <sheetName val="토사(PE)"/>
      <sheetName val="자압"/>
      <sheetName val="와동25-3(변경)"/>
      <sheetName val="Sheet2"/>
      <sheetName val="품셈TABLE"/>
      <sheetName val="현금"/>
      <sheetName val="ENE-CAL 1"/>
      <sheetName val="DATE"/>
      <sheetName val="입찰안"/>
      <sheetName val="Macro(차단기)"/>
      <sheetName val="CONCRETE"/>
      <sheetName val="중기일위대가"/>
      <sheetName val="일위대가"/>
      <sheetName val="조명율표"/>
      <sheetName val="N賃率-職"/>
      <sheetName val="매입"/>
      <sheetName val="내역"/>
      <sheetName val="투찰"/>
      <sheetName val="노무비 근거"/>
      <sheetName val="산출근거"/>
      <sheetName val="조명일위"/>
      <sheetName val="감가상각"/>
      <sheetName val="회로내역(승인)"/>
      <sheetName val="L형 옹벽"/>
      <sheetName val="5.단가대비표"/>
      <sheetName val="재료비"/>
      <sheetName val="대로근거"/>
      <sheetName val="환율적용표"/>
      <sheetName val="빌딩 안내"/>
      <sheetName val="1.가설전기"/>
      <sheetName val="우각부보강"/>
      <sheetName val="2월가격"/>
      <sheetName val="단가비교표"/>
      <sheetName val="경상비"/>
      <sheetName val="제수"/>
      <sheetName val="공기"/>
      <sheetName val="9811"/>
      <sheetName val="여과지동"/>
      <sheetName val="기초자료"/>
      <sheetName val="자압1"/>
      <sheetName val="BQ(실행)"/>
      <sheetName val="Y-WORK"/>
      <sheetName val="2월가격표-ESG-1월"/>
      <sheetName val="SPEC"/>
      <sheetName val="기본일위"/>
      <sheetName val="소상 &quot;1&quot;"/>
      <sheetName val="DATA입력"/>
      <sheetName val="외천교"/>
      <sheetName val="공사개요"/>
      <sheetName val="Sheet7"/>
      <sheetName val="식재인부"/>
      <sheetName val="토목"/>
      <sheetName val="CAPVC"/>
      <sheetName val="Macro1"/>
      <sheetName val="List(rev.B)"/>
      <sheetName val="TNHCHINH"/>
      <sheetName val="원가계산서"/>
      <sheetName val="단가조사"/>
      <sheetName val="공통(20-91)"/>
      <sheetName val="1-1"/>
      <sheetName val="견적사양비교표"/>
      <sheetName val="노임단가"/>
      <sheetName val="GRACE"/>
      <sheetName val="MACRO(AT)"/>
      <sheetName val="조정금액결과표 (차수별)"/>
      <sheetName val="을"/>
      <sheetName val="001"/>
      <sheetName val="BSD (2)"/>
      <sheetName val="일위대가표"/>
      <sheetName val="견"/>
      <sheetName val="목차"/>
      <sheetName val="EJ"/>
      <sheetName val="구의33고"/>
      <sheetName val="PROJECT BRIEF(EX.NEW)"/>
      <sheetName val="품셈"/>
      <sheetName val="매입세"/>
      <sheetName val="품목납기"/>
      <sheetName val="가설건물"/>
      <sheetName val="bi"/>
      <sheetName val="최종견"/>
      <sheetName val="PIPE내역(FCN)"/>
      <sheetName val="다이꾸"/>
      <sheetName val="차액보증"/>
      <sheetName val="대림경상68억"/>
      <sheetName val="수목표준대가"/>
      <sheetName val="내역서(기계)"/>
      <sheetName val="0.1 KEY ASSUMPTIONS"/>
      <sheetName val="0. CONTROL"/>
      <sheetName val="수목데이타 "/>
      <sheetName val="부표총괄"/>
      <sheetName val="기초일위"/>
      <sheetName val="시설일위"/>
      <sheetName val="환경평가"/>
      <sheetName val="인구"/>
      <sheetName val="2F 회의실견적(5_14 일대)"/>
      <sheetName val="2000전체분"/>
      <sheetName val="C"/>
      <sheetName val="cost"/>
      <sheetName val="진주방향"/>
      <sheetName val="화재 탐지 설비"/>
      <sheetName val="가로등기초"/>
      <sheetName val="PAD TR보호대기초"/>
      <sheetName val="통합"/>
      <sheetName val="제잡비(주공종)"/>
      <sheetName val="6PILE  (돌출)"/>
      <sheetName val="지장물C"/>
      <sheetName val="5.모델링"/>
      <sheetName val="토공A"/>
      <sheetName val="9GNG운반"/>
      <sheetName val="기둥(원형)"/>
      <sheetName val="설계기준"/>
      <sheetName val="내역1"/>
      <sheetName val="10.1"/>
      <sheetName val="Site Expenses"/>
      <sheetName val="98지급계획"/>
      <sheetName val="G.노무비,현장경상"/>
      <sheetName val="설 계"/>
      <sheetName val="A6.샤시등"/>
      <sheetName val="개요"/>
      <sheetName val="전공장2"/>
      <sheetName val="indirect"/>
      <sheetName val="공구"/>
      <sheetName val="2000년1차"/>
      <sheetName val="적용단위길이"/>
      <sheetName val="내역분기"/>
      <sheetName val="L형옹벽측구"/>
      <sheetName val="간접비"/>
      <sheetName val="해평견적"/>
      <sheetName val="소비자가"/>
      <sheetName val="첨부"/>
      <sheetName val="견적 (2)"/>
      <sheetName val="원형1호맨홀토공수량"/>
      <sheetName val="중기임차료"/>
      <sheetName val="중기경유공제"/>
      <sheetName val="중기잡유공제"/>
      <sheetName val="중기경유지급대장"/>
      <sheetName val="중기잡유지급대장"/>
      <sheetName val="계산근거"/>
      <sheetName val="2.단면가정"/>
      <sheetName val="Cost bd-&quot;A&quot;"/>
      <sheetName val="가로등제어반 설치공사(수량)"/>
      <sheetName val="ELECTRIC"/>
      <sheetName val="전차선로 물량표"/>
      <sheetName val="자재단가"/>
      <sheetName val="Sheet5"/>
      <sheetName val="배수통관(좌)"/>
      <sheetName val="전계가"/>
      <sheetName val="설계조건"/>
      <sheetName val="Sheet17"/>
      <sheetName val="1.설계조건"/>
      <sheetName val="자재수량"/>
      <sheetName val="1.취수장"/>
      <sheetName val="전기일위대가"/>
      <sheetName val="마산방향철근집계"/>
      <sheetName val="마산방향"/>
      <sheetName val="TABLE"/>
      <sheetName val="단면가정"/>
      <sheetName val="철골산출서"/>
      <sheetName val="교각1"/>
      <sheetName val="기계경비(시간당)"/>
      <sheetName val="램머"/>
      <sheetName val="금긋기 및 절단"/>
      <sheetName val="설계"/>
      <sheetName val="우배수"/>
      <sheetName val="계산식"/>
      <sheetName val="6호기"/>
      <sheetName val="LG제품"/>
      <sheetName val="공조기"/>
      <sheetName val="중기사용료산출근거"/>
      <sheetName val="단가산출2"/>
      <sheetName val="단가 및 재료비"/>
      <sheetName val="갑지"/>
      <sheetName val="사급자재"/>
      <sheetName val="PACKING OPEN"/>
      <sheetName val="견적정보"/>
      <sheetName val="견적서"/>
      <sheetName val="P-산#1-1(WOWA1)"/>
      <sheetName val="매입세율"/>
      <sheetName val="기기리스트"/>
      <sheetName val="WORK"/>
      <sheetName val="규준틀"/>
      <sheetName val="Sheet3"/>
      <sheetName val="역T형옹벽(3.0)"/>
      <sheetName val="흙쌓기도수로설치현황"/>
      <sheetName val="총괄"/>
      <sheetName val="단면"/>
      <sheetName val="2"/>
      <sheetName val="Cover sheet"/>
      <sheetName val="ITEM"/>
      <sheetName val="IGACP"/>
      <sheetName val="INVACCR"/>
      <sheetName val="공사비 내역 (가)"/>
      <sheetName val="cap01"/>
      <sheetName val="예산M12A"/>
      <sheetName val="OtherKPI"/>
      <sheetName val="118.세금과공과"/>
      <sheetName val="Basis P&amp;L"/>
      <sheetName val="sheeet2"/>
      <sheetName val="산근"/>
      <sheetName val="2공구산출내역"/>
      <sheetName val="날개벽수량표"/>
      <sheetName val="중기목료표"/>
      <sheetName val="KMT물량"/>
      <sheetName val="노무비"/>
      <sheetName val="POOM_MOTO"/>
      <sheetName val="일반공사"/>
      <sheetName val="인건비"/>
      <sheetName val="명세서"/>
      <sheetName val="일위대가목록"/>
      <sheetName val="단가표 "/>
      <sheetName val="공량산출서"/>
      <sheetName val="간접재료비산출표-27-30"/>
      <sheetName val="ABUT수량-A1"/>
      <sheetName val="공사비총괄표"/>
      <sheetName val="예정(3)"/>
      <sheetName val="조건표"/>
      <sheetName val="건축집계"/>
      <sheetName val="입력DATA"/>
      <sheetName val="바닥판"/>
      <sheetName val="제수변수량"/>
      <sheetName val="조명시설"/>
      <sheetName val="물가시세"/>
      <sheetName val="L_RPTA05_목록"/>
      <sheetName val="단가"/>
      <sheetName val="기계경비일람"/>
      <sheetName val="터파기및재료"/>
      <sheetName val="집수정(600-700)"/>
      <sheetName val="96작생능"/>
      <sheetName val="수량산출"/>
      <sheetName val="실행대비"/>
      <sheetName val="일위대가목차"/>
      <sheetName val="변경내역1"/>
      <sheetName val="I一般比"/>
      <sheetName val="총괄내역서"/>
      <sheetName val="2.공종별예산조서(공사용)"/>
      <sheetName val="삭제금지단가"/>
      <sheetName val="정공공사"/>
      <sheetName val="UR2-Calculation"/>
      <sheetName val="표지"/>
      <sheetName val="MFAB"/>
      <sheetName val="MFRT"/>
      <sheetName val="MPKG"/>
      <sheetName val="MPRD"/>
      <sheetName val="과천MAIN"/>
      <sheetName val="Data&amp;Result"/>
      <sheetName val="Data &amp; Result"/>
      <sheetName val="비율-종합"/>
      <sheetName val="A"/>
      <sheetName val="입력정보"/>
      <sheetName val="인건-측정"/>
      <sheetName val="제품정보"/>
      <sheetName val="대가목록"/>
      <sheetName val="장비내역서"/>
      <sheetName val="역T형교대(말뚝기초)"/>
      <sheetName val="말뚝지지력산정"/>
      <sheetName val="FOOTING단면력"/>
      <sheetName val="Sheet6"/>
      <sheetName val="환율"/>
      <sheetName val="단가산출"/>
      <sheetName val="장비분석"/>
      <sheetName val="기술자료 (광화문)"/>
      <sheetName val="직노"/>
      <sheetName val="안정계산"/>
      <sheetName val="단면검토"/>
      <sheetName val="copy"/>
      <sheetName val="도로정위치부표"/>
      <sheetName val="도로조사부표"/>
      <sheetName val="투입인력"/>
      <sheetName val="종배수관"/>
      <sheetName val="1단계_견적내역서"/>
      <sheetName val="ilch"/>
      <sheetName val="조도계산서_(도서)"/>
      <sheetName val="전선_및_전선관"/>
      <sheetName val="CABLE_SIZE-3"/>
      <sheetName val="Graph_(LGEN)"/>
      <sheetName val="선적schedule_(2)"/>
      <sheetName val="준검 내역서"/>
      <sheetName val="지급자재"/>
      <sheetName val="11월가격"/>
      <sheetName val="실행품의서"/>
      <sheetName val="플랜트 설치"/>
      <sheetName val="쌍송교"/>
      <sheetName val="깨기"/>
      <sheetName val="배수공 시멘트 및 골재량 산출"/>
      <sheetName val="L형_옹벽"/>
      <sheetName val="5_단가대비표"/>
      <sheetName val="빌딩_안내"/>
      <sheetName val="ENE-CAL_1"/>
      <sheetName val="소상_&quot;1&quot;"/>
      <sheetName val="10_1"/>
      <sheetName val="단가_및_재료비"/>
      <sheetName val="노무비_근거"/>
      <sheetName val=""/>
      <sheetName val="증감대비"/>
      <sheetName val="종배수관(신)"/>
      <sheetName val="공정증감대ㅈ표"/>
      <sheetName val="401"/>
      <sheetName val="적정심사"/>
      <sheetName val="sw1"/>
      <sheetName val="신우"/>
      <sheetName val="20관리비율"/>
      <sheetName val="1.설계기준"/>
      <sheetName val="공종목록표"/>
    </sheetNames>
    <sheetDataSet>
      <sheetData sheetId="0"/>
      <sheetData sheetId="1" refreshError="1">
        <row r="1">
          <cell r="A1" t="str">
            <v>기사1급</v>
          </cell>
          <cell r="B1">
            <v>60899</v>
          </cell>
        </row>
        <row r="2">
          <cell r="A2" t="str">
            <v>계장공</v>
          </cell>
          <cell r="B2">
            <v>53782</v>
          </cell>
        </row>
        <row r="3">
          <cell r="A3" t="str">
            <v>고압케이블공</v>
          </cell>
          <cell r="B3">
            <v>64085</v>
          </cell>
        </row>
        <row r="4">
          <cell r="A4" t="str">
            <v>내선전공</v>
          </cell>
          <cell r="B4">
            <v>48028</v>
          </cell>
        </row>
        <row r="5">
          <cell r="A5" t="str">
            <v>무선안테나공</v>
          </cell>
          <cell r="B5">
            <v>108316</v>
          </cell>
        </row>
        <row r="6">
          <cell r="A6" t="str">
            <v>배관공</v>
          </cell>
          <cell r="B6">
            <v>48933</v>
          </cell>
        </row>
        <row r="7">
          <cell r="A7" t="str">
            <v>배전전공</v>
          </cell>
          <cell r="B7">
            <v>146386</v>
          </cell>
        </row>
        <row r="8">
          <cell r="A8" t="str">
            <v>보통인부</v>
          </cell>
          <cell r="B8">
            <v>31866</v>
          </cell>
        </row>
        <row r="9">
          <cell r="A9" t="str">
            <v>비계공</v>
          </cell>
          <cell r="B9">
            <v>67869</v>
          </cell>
        </row>
        <row r="10">
          <cell r="A10" t="str">
            <v>저압케이블공</v>
          </cell>
          <cell r="B10">
            <v>61343</v>
          </cell>
        </row>
        <row r="11">
          <cell r="A11" t="str">
            <v>통신내선공</v>
          </cell>
          <cell r="B11">
            <v>62228</v>
          </cell>
        </row>
        <row r="12">
          <cell r="A12" t="str">
            <v>통신설비공</v>
          </cell>
          <cell r="B12">
            <v>63014</v>
          </cell>
        </row>
        <row r="13">
          <cell r="A13" t="str">
            <v>통신외선공</v>
          </cell>
          <cell r="B13">
            <v>69427</v>
          </cell>
        </row>
        <row r="14">
          <cell r="A14" t="str">
            <v>통신케이블공</v>
          </cell>
          <cell r="B14">
            <v>73494</v>
          </cell>
        </row>
        <row r="15">
          <cell r="A15" t="str">
            <v>특고케이블공</v>
          </cell>
          <cell r="B15">
            <v>87304</v>
          </cell>
        </row>
        <row r="16">
          <cell r="A16" t="str">
            <v>특별인부</v>
          </cell>
          <cell r="B16">
            <v>49575</v>
          </cell>
        </row>
        <row r="17">
          <cell r="A17" t="str">
            <v>프랜트전공</v>
          </cell>
          <cell r="B17">
            <v>55122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샘플표지"/>
      <sheetName val="1안"/>
      <sheetName val="N賃率-職"/>
      <sheetName val="일위"/>
      <sheetName val="매립"/>
      <sheetName val="단가비교표"/>
      <sheetName val="원가 (2)"/>
      <sheetName val="과천MAIN"/>
      <sheetName val="노임"/>
      <sheetName val="송라초중학교(final)"/>
      <sheetName val="Sheet1"/>
      <sheetName val="터널조도"/>
      <sheetName val="실행내역서 "/>
      <sheetName val="J直材4"/>
      <sheetName val="I一般比"/>
      <sheetName val="ABUT수량-A1"/>
      <sheetName val="품목납기"/>
      <sheetName val="내역서1999.8최종"/>
      <sheetName val="2F 회의실견적(5_14 일대)"/>
      <sheetName val="Sheet2"/>
      <sheetName val="신우"/>
      <sheetName val="PANEL_중량산출"/>
      <sheetName val="원가_(2)"/>
      <sheetName val="예가표"/>
      <sheetName val="일위대가목차"/>
      <sheetName val="집계표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#REF"/>
      <sheetName val="인건-측정"/>
      <sheetName val="기본일위"/>
      <sheetName val="Macro1"/>
      <sheetName val="S0"/>
      <sheetName val="정부노임단가"/>
      <sheetName val="sw1"/>
      <sheetName val="NOMUBI"/>
      <sheetName val="자재단가"/>
      <sheetName val="동원(3)"/>
      <sheetName val="예정(3)"/>
      <sheetName val="설비"/>
      <sheetName val="copy"/>
      <sheetName val="노무비"/>
      <sheetName val="2F_회의실견적(5_14_일대)"/>
      <sheetName val="부하LOAD"/>
      <sheetName val="ITEM"/>
      <sheetName val="6PILE  (돌출)"/>
      <sheetName val="조도계산서 (도서)"/>
      <sheetName val="대치판정"/>
      <sheetName val="CT "/>
      <sheetName val="금호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설계명세서(선로)"/>
      <sheetName val="부산4"/>
      <sheetName val="약품설비"/>
      <sheetName val="부대공Ⅱ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내역(영일)"/>
      <sheetName val="G.R300경비"/>
      <sheetName val="관급_File"/>
      <sheetName val="인건비"/>
      <sheetName val="부하(성남)"/>
      <sheetName val="부대내역"/>
      <sheetName val="OPT7"/>
      <sheetName val="외천교"/>
      <sheetName val="종배수관"/>
      <sheetName val="실정공사비단가표"/>
      <sheetName val=" 총괄표"/>
      <sheetName val="단가 및 재료비"/>
      <sheetName val="중기사용료산출근거"/>
      <sheetName val="단가표"/>
      <sheetName val="Total"/>
      <sheetName val="설계기준"/>
      <sheetName val="내역1"/>
      <sheetName val="역T형교대(말뚝기초)"/>
      <sheetName val="토적표"/>
      <sheetName val="발신정보"/>
      <sheetName val="1.일위대가"/>
      <sheetName val="날개벽"/>
      <sheetName val="정공공사"/>
      <sheetName val="한전고리-을"/>
      <sheetName val="갑"/>
      <sheetName val="호남2"/>
      <sheetName val="소요자재"/>
      <sheetName val="10월가격"/>
      <sheetName val="기타유틸리티설비"/>
      <sheetName val="명세서"/>
      <sheetName val="일위대가목록"/>
      <sheetName val="원가계산서"/>
      <sheetName val="우각부보강"/>
      <sheetName val="유기공정"/>
      <sheetName val="PROCESS"/>
      <sheetName val="실행철강하도"/>
      <sheetName val="COVER"/>
      <sheetName val="산출내역서"/>
      <sheetName val="직공비"/>
      <sheetName val="Piping Design Data"/>
      <sheetName val="SCH"/>
      <sheetName val="공통가설"/>
      <sheetName val="Macro(차단기)"/>
      <sheetName val="순공사비"/>
      <sheetName val="WIND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Sheet3"/>
      <sheetName val="표지"/>
      <sheetName val="부하계산서"/>
      <sheetName val="K1자재(3차등)"/>
      <sheetName val="견적3"/>
      <sheetName val="총괄"/>
      <sheetName val="약품공급2"/>
      <sheetName val="운동장 (2)"/>
      <sheetName val="Sheet4"/>
      <sheetName val="DATE"/>
      <sheetName val="업무분장 "/>
      <sheetName val="공통"/>
      <sheetName val="저리조양"/>
      <sheetName val="소상 &quot;1&quot;"/>
      <sheetName val="MFAB"/>
      <sheetName val="MFRT"/>
      <sheetName val="MPKG"/>
      <sheetName val="MPRD"/>
      <sheetName val="사통"/>
      <sheetName val="배수공 시멘트 및 골재량 산출"/>
      <sheetName val="WORK"/>
      <sheetName val="DATA"/>
      <sheetName val="판매96"/>
      <sheetName val="직재"/>
      <sheetName val="price"/>
      <sheetName val="물량산출근거"/>
      <sheetName val="단위수량"/>
      <sheetName val="가시설수량"/>
      <sheetName val="관급자재대"/>
      <sheetName val="입찰안"/>
      <sheetName val="도급"/>
      <sheetName val="가설건물"/>
      <sheetName val="SANBAISU"/>
      <sheetName val="SANTOGO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실행비교"/>
      <sheetName val="Project Brief"/>
      <sheetName val="각형맨홀"/>
      <sheetName val="소비자가"/>
      <sheetName val="산출근거#2-3"/>
      <sheetName val="일보"/>
      <sheetName val="현장지지물물량"/>
      <sheetName val="사업장공제"/>
      <sheetName val="산근"/>
      <sheetName val="기판현황  "/>
      <sheetName val="OH공량old"/>
      <sheetName val="단면치수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6호기"/>
      <sheetName val="관급"/>
      <sheetName val="공통(20-91)"/>
      <sheetName val="pbs_lambda"/>
      <sheetName val="Matériel embarqué PVC"/>
      <sheetName val="MOTOR"/>
      <sheetName val="투찰"/>
      <sheetName val="해체"/>
      <sheetName val="재무가정"/>
      <sheetName val="anaysis_sheet"/>
      <sheetName val="8.PILE  (돌출)"/>
      <sheetName val="001"/>
      <sheetName val="danga"/>
      <sheetName val="ilch"/>
      <sheetName val="날개벽수량표"/>
      <sheetName val=" HIT-&gt;HMC 견적(3900)"/>
      <sheetName val="PROJECT BRIEF(EX.NEW)"/>
      <sheetName val="공사개요"/>
      <sheetName val="참고"/>
      <sheetName val="List"/>
      <sheetName val="갑지(추정)"/>
      <sheetName val="맨홀"/>
      <sheetName val="cost"/>
      <sheetName val="A-4"/>
      <sheetName val="구조물철거타공정이월"/>
      <sheetName val="YES-T"/>
      <sheetName val="xxxxxx"/>
      <sheetName val="VXXXXXXX"/>
      <sheetName val="표지판단위"/>
      <sheetName val="배수공"/>
      <sheetName val="암거"/>
      <sheetName val="포장공"/>
      <sheetName val="골재집계"/>
      <sheetName val="공종별 집계"/>
      <sheetName val="호안공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견적내용입력"/>
      <sheetName val="분석"/>
      <sheetName val="시나리오2"/>
      <sheetName val="1기 비용"/>
      <sheetName val="시나리오"/>
      <sheetName val="XL4Poppy"/>
      <sheetName val="5.모델링"/>
      <sheetName val="Tool"/>
      <sheetName val="1을"/>
      <sheetName val="코드표"/>
      <sheetName val="원형1호맨홀토공수량"/>
      <sheetName val="주차구획선수량"/>
      <sheetName val="저장품 토탈2월"/>
      <sheetName val="외화계약"/>
      <sheetName val="L형측구단위수량"/>
      <sheetName val="L형측구연장조서"/>
      <sheetName val="도로경계블럭단위수량"/>
      <sheetName val="도로경계블럭단위토공"/>
      <sheetName val="8-3기계경비"/>
      <sheetName val="대비"/>
      <sheetName val="배수내역 (2)"/>
      <sheetName val="노원열병합__건축공사기성내역서"/>
      <sheetName val="공비대비"/>
      <sheetName val="본관동"/>
      <sheetName val="후관동"/>
      <sheetName val="배관단가조사서"/>
      <sheetName val="소야공정계획표"/>
      <sheetName val="위치조서"/>
      <sheetName val="ASP"/>
      <sheetName val="고창방향"/>
      <sheetName val="대로근거"/>
      <sheetName val="수량산출서"/>
      <sheetName val="견적을"/>
      <sheetName val="전력구구조물산근"/>
      <sheetName val="IN"/>
      <sheetName val="자압1"/>
      <sheetName val="설계"/>
      <sheetName val="부속동"/>
      <sheetName val="자료"/>
      <sheetName val="취합표"/>
      <sheetName val="물량산출"/>
      <sheetName val="일위_파일"/>
      <sheetName val="CP-E2 (품셈표)"/>
      <sheetName val="기술자료 (연수)"/>
      <sheetName val="와동25-3(변경)"/>
      <sheetName val="조명시설"/>
      <sheetName val="단"/>
      <sheetName val="교각계산"/>
      <sheetName val="단중표"/>
      <sheetName val="model master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사업성분석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개산공사비"/>
      <sheetName val="노임이"/>
      <sheetName val="코드"/>
      <sheetName val="덕전리"/>
      <sheetName val="플랜트 설치"/>
      <sheetName val="자압"/>
      <sheetName val="음료실행"/>
      <sheetName val="토적집계"/>
      <sheetName val="내역서1"/>
      <sheetName val="견적내역서"/>
      <sheetName val="경산"/>
      <sheetName val="CONCRETE"/>
      <sheetName val="평3"/>
      <sheetName val="입적표"/>
      <sheetName val="거래처등록"/>
      <sheetName val="참고자료"/>
      <sheetName val="내역(포장)"/>
      <sheetName val="품셈TABLE"/>
      <sheetName val="Sheet13"/>
      <sheetName val="Sheet14"/>
      <sheetName val="P-J"/>
      <sheetName val="을"/>
      <sheetName val="일위대가표"/>
      <sheetName val="H PILE수량"/>
      <sheetName val="공사원가계산서"/>
      <sheetName val="철집"/>
      <sheetName val="합의경상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요율"/>
      <sheetName val="기안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평균단가"/>
      <sheetName val="전체내역 (2)"/>
      <sheetName val="Piping Cost"/>
      <sheetName val="PipWT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갑지"/>
      <sheetName val="과천MAIN"/>
      <sheetName val="일위 (2)"/>
      <sheetName val="갑지 (2)"/>
      <sheetName val="산출근거서"/>
      <sheetName val="일위"/>
      <sheetName val="1766-1"/>
      <sheetName val="노임"/>
      <sheetName val="설비"/>
      <sheetName val="터널조도"/>
      <sheetName val="조도계산서 (도서)"/>
      <sheetName val="LOPCALC"/>
      <sheetName val="실행비교"/>
      <sheetName val="BQ(실행)"/>
      <sheetName val="NOMUBI"/>
      <sheetName val="신우"/>
      <sheetName val="동원(3)"/>
      <sheetName val="예정(3)"/>
      <sheetName val="수량산출"/>
      <sheetName val="2F 회의실견적(5_14 일대)"/>
      <sheetName val="일보"/>
      <sheetName val="원가계산서"/>
      <sheetName val="Sheet1"/>
      <sheetName val="ABUT수량-A1"/>
      <sheetName val="노무비"/>
      <sheetName val="부하계산서"/>
      <sheetName val="#REF"/>
      <sheetName val="PROCESS"/>
      <sheetName val="인건-측정"/>
      <sheetName val="DATE"/>
      <sheetName val="MOTOR3"/>
      <sheetName val="내역서"/>
      <sheetName val="적용기준"/>
      <sheetName val="종배수관"/>
      <sheetName val="수질정화시설"/>
      <sheetName val="JUCK"/>
      <sheetName val="정부노임단가"/>
      <sheetName val="내역"/>
      <sheetName val="제안서"/>
      <sheetName val="연결임시"/>
      <sheetName val="Cost bd-&quot;A&quot;"/>
      <sheetName val="PROJECT BRIEF(EX.NEW)"/>
      <sheetName val="입찰안"/>
      <sheetName val="DATA"/>
      <sheetName val="산근"/>
      <sheetName val="실행철강하도"/>
      <sheetName val="공통(20-91)"/>
      <sheetName val="화재 탐지 설비"/>
      <sheetName val="sw1"/>
      <sheetName val="전신환매도율"/>
      <sheetName val="수안보-MBR1"/>
      <sheetName val="허용전류 계산서"/>
      <sheetName val="Total"/>
      <sheetName val="당초"/>
      <sheetName val="6PILE  (돌출)"/>
      <sheetName val="CABLE SIZE-3"/>
      <sheetName val="매입세율"/>
      <sheetName val="공사개요"/>
      <sheetName val="부하(성남)"/>
      <sheetName val="8-3기계경비"/>
      <sheetName val="J형측구단위수량"/>
      <sheetName val="CALCULATION"/>
      <sheetName val="산#3-2-2"/>
      <sheetName val="가열로SW"/>
      <sheetName val="대치판정"/>
      <sheetName val="신관(1)"/>
      <sheetName val="WIND"/>
      <sheetName val="지주설치제원"/>
      <sheetName val="단가조사서"/>
      <sheetName val="-명량대첩 승전광장 조성 통신공사 2차분-12-07-03"/>
      <sheetName val="인건비"/>
      <sheetName val="NA"/>
      <sheetName val="MOTOR"/>
      <sheetName val="회로내역(승인)"/>
      <sheetName val="FB25JN"/>
      <sheetName val="BID"/>
      <sheetName val="하조서"/>
      <sheetName val="접속도로1"/>
      <sheetName val="차액보증"/>
      <sheetName val="지급자재"/>
      <sheetName val="Macro(차단기)"/>
      <sheetName val="기본일위"/>
      <sheetName val="상부집계표"/>
      <sheetName val="1. 설계조건 2.단면가정 3. 하중계산"/>
      <sheetName val="DATA 입력란"/>
      <sheetName val="설계"/>
      <sheetName val="교각계산"/>
      <sheetName val="대가표(품셈)"/>
      <sheetName val="일위_(2)"/>
      <sheetName val="갑지_(2)"/>
      <sheetName val="견적3"/>
      <sheetName val="전체내역 (2)"/>
      <sheetName val="조도계산서_(도서)"/>
      <sheetName val="전체내역_(2)"/>
      <sheetName val="__MAIN"/>
      <sheetName val="낙찰표"/>
      <sheetName val="배수내역 (2)"/>
      <sheetName val="지질조사"/>
      <sheetName val="Dae_Jiju"/>
      <sheetName val="Sikje_ingun"/>
      <sheetName val="TREE_D"/>
      <sheetName val="와동25-3(변경)"/>
      <sheetName val="공통부대비"/>
      <sheetName val="재집"/>
      <sheetName val="직재"/>
      <sheetName val="소비자가"/>
      <sheetName val="현금"/>
      <sheetName val="부속동"/>
      <sheetName val="생산실적"/>
      <sheetName val="Graph (LGEN)"/>
      <sheetName val="out_prog"/>
      <sheetName val="선적schedule (2)"/>
      <sheetName val="NA1"/>
      <sheetName val="전차선로 물량표"/>
      <sheetName val="내역(영일)"/>
      <sheetName val="Sheet3"/>
      <sheetName val="3련 BOX"/>
      <sheetName val="단면치수"/>
      <sheetName val="자재단가비교표"/>
      <sheetName val="실행내역서 "/>
      <sheetName val="Piping(Methanol)"/>
      <sheetName val="Sheet7"/>
      <sheetName val="데이타"/>
      <sheetName val="h-013211-2"/>
      <sheetName val="경비"/>
      <sheetName val="가설건물"/>
      <sheetName val="Macro1"/>
      <sheetName val="우배수"/>
      <sheetName val="계산식"/>
      <sheetName val="단가비교표"/>
      <sheetName val="OPT7"/>
      <sheetName val="상승노임"/>
      <sheetName val="TABLE"/>
      <sheetName val="GRACE"/>
      <sheetName val="매출계획대실적"/>
      <sheetName val="단가"/>
      <sheetName val="SELTDATA"/>
      <sheetName val="단"/>
      <sheetName val="집계표"/>
      <sheetName val="bm(CIcable)"/>
      <sheetName val="S0"/>
      <sheetName val="WORK"/>
      <sheetName val="기본사항"/>
      <sheetName val="3. 지하차도 물량 집계표"/>
      <sheetName val="copy"/>
      <sheetName val="서식"/>
      <sheetName val="발신정보"/>
      <sheetName val="중기사용료"/>
      <sheetName val="유기공정"/>
      <sheetName val="70%"/>
      <sheetName val="내역서1999.8최종"/>
      <sheetName val="ilch"/>
      <sheetName val="2월가격"/>
      <sheetName val="물량산출근거"/>
      <sheetName val="소상 &quot;1&quot;"/>
      <sheetName val="Site Expenses"/>
      <sheetName val="ITEM"/>
      <sheetName val="일위대가목록"/>
      <sheetName val="I一般比"/>
      <sheetName val="__"/>
      <sheetName val="봉양~조차장간고하개명(신설)"/>
      <sheetName val="도담구내 개소별 명세"/>
      <sheetName val="도장수량(하1)"/>
      <sheetName val="주형"/>
      <sheetName val="보차도경계석"/>
      <sheetName val="1.설계기준"/>
      <sheetName val="목차"/>
      <sheetName val="3"/>
      <sheetName val="원형1호맨홀토공수량"/>
      <sheetName val="Macro2"/>
      <sheetName val="전기일위대가"/>
      <sheetName val="자압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갑지"/>
      <sheetName val="과천MAIN"/>
      <sheetName val="일위 (2)"/>
      <sheetName val="갑지 (2)"/>
      <sheetName val="산출근거서"/>
      <sheetName val="일위"/>
      <sheetName val="1766-1"/>
      <sheetName val="수량산출"/>
      <sheetName val="2F 회의실견적(5_14 일대)"/>
      <sheetName val="ABUT수량-A1"/>
      <sheetName val="원가계산서"/>
      <sheetName val="설비"/>
      <sheetName val="ilch"/>
      <sheetName val="2월가격"/>
      <sheetName val="물량산출근거"/>
      <sheetName val="실행비교"/>
      <sheetName val="내역서"/>
      <sheetName val="노임"/>
      <sheetName val="__MAIN"/>
      <sheetName val="발신정보"/>
      <sheetName val="sw1"/>
      <sheetName val="NOMUBI"/>
      <sheetName val="OPT7"/>
      <sheetName val="부하계산서"/>
      <sheetName val="#REF"/>
      <sheetName val="신우"/>
      <sheetName val="터널조도"/>
      <sheetName val="일보"/>
      <sheetName val="조도계산서 (도서)"/>
      <sheetName val="예정(3)"/>
      <sheetName val="동원(3)"/>
      <sheetName val="BQ(실행)"/>
      <sheetName val="Sheet1"/>
      <sheetName val="적용기준"/>
      <sheetName val="DATE"/>
      <sheetName val="낙찰표"/>
      <sheetName val="969910( R)"/>
      <sheetName val="일위대가목록"/>
      <sheetName val="중기사용료"/>
      <sheetName val="유기공정"/>
      <sheetName val="종배수관"/>
      <sheetName val="6PILE  (돌출)"/>
      <sheetName val="노무비"/>
      <sheetName val="CABLE SIZE-3"/>
      <sheetName val="내역(영일)"/>
      <sheetName val="MOTOR3"/>
      <sheetName val="인건-측정"/>
      <sheetName val="PROCESS"/>
      <sheetName val="Macro(차단기)"/>
      <sheetName val="수질정화시설"/>
      <sheetName val="JUCK"/>
      <sheetName val="정부노임단가"/>
      <sheetName val="내역"/>
      <sheetName val="연결임시"/>
      <sheetName val="LOPCALC"/>
      <sheetName val="산근"/>
      <sheetName val="70%"/>
      <sheetName val="지급자재"/>
      <sheetName val="입찰안"/>
      <sheetName val="Cost bd-&quot;A&quot;"/>
      <sheetName val="PROJECT BRIEF(EX.NEW)"/>
      <sheetName val="화재 탐지 설비"/>
      <sheetName val="회로내역(승인)"/>
      <sheetName val="부하LOAD"/>
      <sheetName val="__"/>
      <sheetName val="DATA"/>
      <sheetName val="데이타"/>
      <sheetName val="______E_BAKUP_OLD_E_1760_1766_2"/>
      <sheetName val="사업부구분코드"/>
      <sheetName val="Sheet7"/>
      <sheetName val="인건비"/>
      <sheetName val="copy"/>
      <sheetName val="서식"/>
      <sheetName val="공사개요"/>
      <sheetName val="-명량대첩 승전광장 조성 통신공사 2차분-12-07-03"/>
      <sheetName val="부하(성남)"/>
      <sheetName val="8-3기계경비"/>
      <sheetName val="산#3-2-2"/>
      <sheetName val="가열로SW"/>
      <sheetName val="CALCULATION"/>
      <sheetName val="MOTOR"/>
      <sheetName val="실행철강하도"/>
      <sheetName val="제안서"/>
      <sheetName val="NA"/>
      <sheetName val="FB25JN"/>
      <sheetName val="전신환매도율"/>
      <sheetName val="수안보-MBR1"/>
      <sheetName val="지주설치제원"/>
      <sheetName val="J直材4"/>
      <sheetName val="전차선로 물량표"/>
      <sheetName val="예산내역서"/>
      <sheetName val="CT "/>
      <sheetName val="001"/>
      <sheetName val="감가상각"/>
      <sheetName val="OPT"/>
      <sheetName val="I一般比"/>
      <sheetName val="N賃率-職"/>
      <sheetName val="소상 &quot;1&quot;"/>
      <sheetName val="산출기초"/>
      <sheetName val="일위대가(LCS)"/>
      <sheetName val="산출근거(접지)"/>
      <sheetName val="산출근거 (중기)"/>
      <sheetName val="20관리비율"/>
      <sheetName val="기초대가"/>
      <sheetName val="명세서"/>
      <sheetName val="직노"/>
      <sheetName val="97"/>
      <sheetName val="단가산출"/>
      <sheetName val="한강운반비"/>
      <sheetName val="Macro1"/>
      <sheetName val="Macro2"/>
      <sheetName val="COVER"/>
      <sheetName val="LEGEND"/>
      <sheetName val="기본일위"/>
      <sheetName val="U-TYPE(1)"/>
      <sheetName val="중기일위대가"/>
      <sheetName val="4.전기"/>
      <sheetName val="CP-E2 (품셈표)"/>
      <sheetName val="노임단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대가 "/>
      <sheetName val="대비"/>
      <sheetName val="단-원산"/>
      <sheetName val="단-천우"/>
      <sheetName val="단-조은"/>
      <sheetName val="工완성공사율"/>
      <sheetName val="97물량"/>
      <sheetName val="인건-측정"/>
      <sheetName val="EP0618"/>
      <sheetName val="공사원가계산서"/>
      <sheetName val="969910( R)"/>
      <sheetName val="원가계산서"/>
      <sheetName val="빌딩 안내"/>
      <sheetName val="화재 탐지 설비"/>
      <sheetName val="Macro(차단기)"/>
      <sheetName val="우수"/>
      <sheetName val="98지급계획"/>
      <sheetName val="225-5"/>
      <sheetName val="예정(3)"/>
      <sheetName val="동원(3)"/>
      <sheetName val="Sheet1"/>
      <sheetName val="DATA"/>
      <sheetName val="직재"/>
      <sheetName val="과천MAIN"/>
      <sheetName val="입고장부 (4)"/>
      <sheetName val="I一般比"/>
      <sheetName val="N賃率-職"/>
      <sheetName val="__MAIN"/>
      <sheetName val="수량산출"/>
      <sheetName val="사전공사"/>
      <sheetName val="ABUT수량-A1"/>
      <sheetName val="1"/>
      <sheetName val="기계설비-물가변동"/>
      <sheetName val="건축-물가변동"/>
      <sheetName val="工관리비율"/>
      <sheetName val="내역"/>
      <sheetName val="단가산출"/>
      <sheetName val="가설"/>
      <sheetName val="J直材4"/>
      <sheetName val="증감대비"/>
      <sheetName val="부하(성남)"/>
      <sheetName val="주식"/>
      <sheetName val="실행철강하도"/>
      <sheetName val="조내역"/>
      <sheetName val="cost"/>
      <sheetName val="갑지(추정)"/>
      <sheetName val="견적"/>
      <sheetName val="인원표"/>
      <sheetName val="물가시세"/>
      <sheetName val="총괄표"/>
      <sheetName val="옹벽"/>
      <sheetName val="노무비"/>
      <sheetName val="Sheet7"/>
      <sheetName val="순성토"/>
      <sheetName val="외자배분"/>
      <sheetName val="외자내역"/>
      <sheetName val="COVER"/>
      <sheetName val="표지"/>
      <sheetName val="개요"/>
      <sheetName val="일위대가"/>
      <sheetName val="노임"/>
      <sheetName val="일위_파일"/>
      <sheetName val="401"/>
      <sheetName val="견적을지"/>
      <sheetName val="통합"/>
      <sheetName val="Start"/>
      <sheetName val="70%"/>
      <sheetName val="IMPEADENCE MAP 취수장"/>
      <sheetName val="공종단가"/>
      <sheetName val="BSD (2)"/>
      <sheetName val="주방"/>
      <sheetName val="터널조도"/>
      <sheetName val="데이타"/>
      <sheetName val="부대내역"/>
      <sheetName val="ALINE"/>
      <sheetName val="하남내역"/>
      <sheetName val="입찰안"/>
      <sheetName val="터파기및재료"/>
      <sheetName val="JUCK"/>
      <sheetName val="대가_"/>
      <sheetName val="빌딩_안내"/>
      <sheetName val="조도계산서"/>
      <sheetName val="서울대규장각(가시설흙막이)"/>
      <sheetName val="PROJECT BRIEF"/>
      <sheetName val="tggwan(mac)"/>
      <sheetName val="금액내역서"/>
      <sheetName val="설비"/>
      <sheetName val="갑지"/>
      <sheetName val="03전력간선공사"/>
      <sheetName val="07피뢰침설비공사"/>
      <sheetName val="CTEMCOST"/>
      <sheetName val="노임단가"/>
      <sheetName val="충주"/>
      <sheetName val="IT-BAT"/>
      <sheetName val="기준가"/>
      <sheetName val="예산서"/>
      <sheetName val="합의경상"/>
      <sheetName val="대가_1"/>
      <sheetName val="빌딩_안내1"/>
      <sheetName val="화재_탐지_설비"/>
      <sheetName val="969910(_R)"/>
      <sheetName val="입고장부_(4)"/>
      <sheetName val="BSD_(2)"/>
      <sheetName val="IMPEADENCE_MAP_취수장"/>
      <sheetName val="8.석축단위(H=1.5M)"/>
      <sheetName val="#REF"/>
      <sheetName val="36+45-113-18+19+20I"/>
      <sheetName val="개산공사비"/>
      <sheetName val="일반공사"/>
      <sheetName val="Sheet2"/>
      <sheetName val="일위목록"/>
      <sheetName val="품셈총괄표"/>
      <sheetName val="조건"/>
      <sheetName val="갑지1"/>
      <sheetName val="연부97-1"/>
      <sheetName val="골조시행"/>
      <sheetName val="기성금내역서"/>
      <sheetName val="일위대가목록"/>
      <sheetName val="2F 회의실견적(5_14 일대)"/>
      <sheetName val="MOTOR"/>
      <sheetName val="정부노임단가"/>
      <sheetName val="조도계산서 (도서)"/>
      <sheetName val="wall"/>
      <sheetName val="조사 "/>
      <sheetName val="타-천우"/>
      <sheetName val="타-조은"/>
      <sheetName val="산-기계"/>
      <sheetName val="산-전기"/>
      <sheetName val="겉지"/>
      <sheetName val=" HIT-&gt;HMC 견적(3900)"/>
      <sheetName val="목차"/>
      <sheetName val="일위총괄표"/>
      <sheetName val="#2_일위대가목록"/>
      <sheetName val="상수도토공집계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조사"/>
      <sheetName val="대가 "/>
      <sheetName val="대비"/>
      <sheetName val="인건-측정"/>
      <sheetName val="빌딩 안내"/>
      <sheetName val="969910( R)"/>
      <sheetName val="과천MAIN"/>
      <sheetName val="97물량"/>
      <sheetName val="외주비"/>
      <sheetName val="Macro(차단기)"/>
      <sheetName val="__MAIN"/>
      <sheetName val="견적"/>
      <sheetName val="COVER"/>
      <sheetName val="원가계산서"/>
      <sheetName val="DATA"/>
      <sheetName val="cost"/>
      <sheetName val="ABUT수량-A1"/>
      <sheetName val="인원표"/>
      <sheetName val="工완성공사율"/>
      <sheetName val="Pricing Table"/>
      <sheetName val="우수"/>
      <sheetName val="견적을지"/>
      <sheetName val="수량산출"/>
      <sheetName val="노임"/>
      <sheetName val="내역(을)"/>
      <sheetName val="사전공사"/>
      <sheetName val="산출내역서"/>
      <sheetName val="실행철강하도"/>
      <sheetName val="집계표"/>
      <sheetName val="입고장부 (4)"/>
      <sheetName val="Sheet1"/>
      <sheetName val="401"/>
      <sheetName val="1. 설계조건 2.단면가정 3. 하중계산"/>
      <sheetName val="DATA 입력란"/>
      <sheetName val="2F 회의실견적(5_14 일대)"/>
      <sheetName val="옹벽"/>
      <sheetName val="tggwan(mac)"/>
      <sheetName val="내역"/>
      <sheetName val="251"/>
      <sheetName val="기둥(원형)"/>
      <sheetName val="하남내역"/>
      <sheetName val="부하계산서"/>
      <sheetName val="일위목록"/>
      <sheetName val="품셈총괄표"/>
      <sheetName val="갑지(추정)"/>
      <sheetName val="평형공사비"/>
      <sheetName val="화재 탐지 설비"/>
      <sheetName val="설계서(7)"/>
      <sheetName val="98지급계획"/>
      <sheetName val="NOMUBI"/>
      <sheetName val="sw1"/>
      <sheetName val="품셈"/>
      <sheetName val="자재단가"/>
      <sheetName val="설비"/>
      <sheetName val="개요"/>
      <sheetName val="을"/>
      <sheetName val="03전력간선공사"/>
      <sheetName val="07피뢰침설비공사"/>
      <sheetName val="ALINE"/>
      <sheetName val="예정(3)"/>
      <sheetName val="동원(3)"/>
      <sheetName val="PROJECT BRIEF"/>
      <sheetName val="견적대비 견적서"/>
      <sheetName val="충주"/>
      <sheetName val="목차"/>
      <sheetName val="교량하부공"/>
      <sheetName val="1"/>
      <sheetName val="대가_"/>
      <sheetName val="969910(_R)"/>
      <sheetName val="빌딩_안내"/>
      <sheetName val="Pricing_Table"/>
      <sheetName val="1__설계조건_2_단면가정_3__하중계산"/>
      <sheetName val="DATA_입력란"/>
      <sheetName val="입고장부_(4)"/>
      <sheetName val="2F_회의실견적(5_14_일대)"/>
      <sheetName val="IT-BAT"/>
      <sheetName val="#REF"/>
      <sheetName val="BSD (2)"/>
      <sheetName val="직재"/>
      <sheetName val="총괄표"/>
      <sheetName val="표지"/>
      <sheetName val="순성토"/>
      <sheetName val="노임단가"/>
      <sheetName val="슬래브(PF)(하류)"/>
      <sheetName val="Total"/>
      <sheetName val="7.경제성결과"/>
      <sheetName val="3.바닥판설계"/>
    </sheetNames>
    <sheetDataSet>
      <sheetData sheetId="0" refreshError="1">
        <row r="49">
          <cell r="G49">
            <v>21629409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개요"/>
      <sheetName val="종합표"/>
      <sheetName val="투자계획"/>
      <sheetName val="고리집계표"/>
      <sheetName val="설계개선(1)"/>
      <sheetName val="설계개선(2)"/>
      <sheetName val="계약사전준비(1)"/>
      <sheetName val="계약사전준비(2)"/>
      <sheetName val="설계개선(2-1)"/>
      <sheetName val="신고리골재원(1)"/>
      <sheetName val="신고리골재원(2)"/>
      <sheetName val="고리공업용수(1)"/>
      <sheetName val="신고리공업용수(2)"/>
      <sheetName val="신고리방파제(1)"/>
      <sheetName val="고리부지방파제(2)"/>
      <sheetName val="건설사무소신축공사(1,2)"/>
      <sheetName val="사택보수공사(1)"/>
      <sheetName val="사택보수공사(2)"/>
      <sheetName val="고리국도이설(1)"/>
      <sheetName val="고리국도이설(2)"/>
      <sheetName val="신고리용지(1)"/>
      <sheetName val="신고리용지(2)"/>
      <sheetName val="신고리용지(2-1)"/>
      <sheetName val="신고리용지(2-2)"/>
      <sheetName val="신고리용지(2-3)"/>
      <sheetName val="특별홍보(1)"/>
      <sheetName val="특별홍보(2)"/>
      <sheetName val="표지"/>
      <sheetName val="목차"/>
      <sheetName val="1. 기본설계서"/>
      <sheetName val="1-1. 공사계획서"/>
      <sheetName val="1-2. 공사비 총괄표"/>
      <sheetName val="1-3. 자금계획서"/>
      <sheetName val="1-4. 예정공정표"/>
      <sheetName val="1-5. 주자재내역서"/>
      <sheetName val="1-6. 자재산출내역"/>
      <sheetName val="1-7. 사업소별산출내역"/>
      <sheetName val="2. 설계명세서"/>
      <sheetName val="3. 품셈표"/>
      <sheetName val="3-1. 통신노임표"/>
      <sheetName val="요약전"/>
      <sheetName val="Sheet1"/>
      <sheetName val="Sheet2"/>
      <sheetName val="Sheet3"/>
      <sheetName val="환율"/>
      <sheetName val="사업종합"/>
    </sheetNames>
    <sheetDataSet>
      <sheetData sheetId="0" refreshError="1">
        <row r="1">
          <cell r="A1">
            <v>790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내역"/>
      <sheetName val="공잡비"/>
      <sheetName val="변1예정"/>
      <sheetName val="변1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약품공급2"/>
      <sheetName val="직공비"/>
      <sheetName val="접지수량"/>
      <sheetName val="성창원"/>
      <sheetName val="전체"/>
      <sheetName val="문학간접"/>
      <sheetName val="LD"/>
      <sheetName val="산출내역서집계표"/>
      <sheetName val="#REF"/>
      <sheetName val="갑지"/>
      <sheetName val="일위대가"/>
      <sheetName val="퍼스트"/>
      <sheetName val="앉음벽 (2)"/>
      <sheetName val="구조물집계"/>
      <sheetName val="토공집계"/>
      <sheetName val="단가"/>
      <sheetName val="입찰"/>
      <sheetName val="현경"/>
      <sheetName val="4차원가계산서"/>
      <sheetName val="품셈TABLE"/>
      <sheetName val="SHEET PILE단가"/>
      <sheetName val="2000청천-덕평발주"/>
      <sheetName val="RE9604"/>
      <sheetName val="설비2차"/>
      <sheetName val="단가 및 재료비"/>
      <sheetName val="대포2교접속"/>
      <sheetName val="천방교접속"/>
      <sheetName val="원가서"/>
      <sheetName val="공량산출서"/>
      <sheetName val="재료비"/>
      <sheetName val="대비2"/>
      <sheetName val="위치조서"/>
      <sheetName val="내역서"/>
      <sheetName val="적점"/>
      <sheetName val="Macro1"/>
      <sheetName val="정렬"/>
      <sheetName val="기성내역"/>
      <sheetName val="실행철강하도"/>
      <sheetName val="노무비 근거"/>
      <sheetName val="전기일위목록"/>
      <sheetName val="제출내역 (2)"/>
      <sheetName val="교각1"/>
      <sheetName val="건축내역서"/>
      <sheetName val="1,2공구원가계산서"/>
      <sheetName val="2공구산출내역"/>
      <sheetName val="1공구산출내역서"/>
      <sheetName val="계림(함평)"/>
      <sheetName val="계림(장성)"/>
      <sheetName val="적현로"/>
      <sheetName val="상수도토공집계표"/>
      <sheetName val="슬래브수량"/>
      <sheetName val="설계개요"/>
      <sheetName val="b_balju"/>
      <sheetName val="자재일람"/>
      <sheetName val="도급"/>
      <sheetName val="ABUT수량-A1"/>
      <sheetName val="0001new"/>
      <sheetName val="C1ㅇ"/>
      <sheetName val="guard(mac)"/>
      <sheetName val="실행내역서 "/>
      <sheetName val="DATE"/>
      <sheetName val="일위집계표"/>
      <sheetName val="입출재고현황 (2)"/>
      <sheetName val="옹벽"/>
      <sheetName val="내역"/>
      <sheetName val="수량산출근거"/>
      <sheetName val="빗물받이(910-510-410)"/>
      <sheetName val="여과지동"/>
      <sheetName val="기초자료"/>
      <sheetName val="일반부표"/>
      <sheetName val="준검 내역서"/>
      <sheetName val="제경비"/>
      <sheetName val="요율"/>
      <sheetName val="일위목록"/>
      <sheetName val="소비자가"/>
      <sheetName val="교각계산"/>
      <sheetName val="서울대규장각(가시설흙막이)"/>
      <sheetName val="부대내역"/>
      <sheetName val="당진1,2호기전선관설치및접지4차공사내역서-을지"/>
      <sheetName val="금액내역서"/>
      <sheetName val="실행(1)"/>
      <sheetName val="관급"/>
      <sheetName val="1.설계조건"/>
      <sheetName val="정부노임단가"/>
      <sheetName val="동방설계서"/>
      <sheetName val="tggwan(mac)"/>
      <sheetName val="DB"/>
      <sheetName val="관급자재"/>
      <sheetName val="터파기및재료"/>
      <sheetName val="재료값"/>
      <sheetName val="인수공규격"/>
      <sheetName val="접속도수량집계표"/>
      <sheetName val="철근집계"/>
      <sheetName val="접속도로1"/>
      <sheetName val="자판실행"/>
      <sheetName val="방수"/>
      <sheetName val="예산서"/>
      <sheetName val="BID"/>
      <sheetName val="교통대책내역"/>
      <sheetName val="내화구조체FTA"/>
      <sheetName val="2002하반기노임기준"/>
      <sheetName val="설계실행투찰"/>
      <sheetName val="7.경제성결과"/>
      <sheetName val="콘_재료분리(1)"/>
      <sheetName val="노임"/>
      <sheetName val="DATA"/>
      <sheetName val="A 견적"/>
      <sheetName val="4.전기"/>
      <sheetName val="평가데이터"/>
      <sheetName val="을"/>
      <sheetName val="준공정산"/>
      <sheetName val="수량 산출서(당초)"/>
      <sheetName val="부하계산서"/>
      <sheetName val="TOWER 10TON"/>
      <sheetName val="설계"/>
      <sheetName val="2000년하반기"/>
      <sheetName val="Sheet5"/>
      <sheetName val="당초수량"/>
      <sheetName val="산출내역서"/>
      <sheetName val="자재"/>
      <sheetName val="5.동별횡주관경"/>
      <sheetName val="신호등일위대가"/>
      <sheetName val="데리네이타현황"/>
      <sheetName val="자재단가비교표"/>
      <sheetName val="봉양~조차장간고하개명(신설)"/>
      <sheetName val="물가시세"/>
      <sheetName val="노임단가"/>
      <sheetName val="125PIECE"/>
      <sheetName val="토사(PE)"/>
      <sheetName val="산출근거"/>
      <sheetName val="수량산출"/>
      <sheetName val="전기2005"/>
      <sheetName val="통신2005"/>
      <sheetName val="매입"/>
      <sheetName val="일위집계(기존)"/>
      <sheetName val="작업일보"/>
      <sheetName val="우수"/>
      <sheetName val="토목"/>
      <sheetName val="3.하중산정4.지지력"/>
      <sheetName val="판"/>
      <sheetName val="현장관리비참조"/>
      <sheetName val="환율change"/>
      <sheetName val="기기리스트"/>
      <sheetName val="일일총괄"/>
      <sheetName val="전동기"/>
      <sheetName val="원가계산서"/>
      <sheetName val="공사개요"/>
      <sheetName val="COVER"/>
      <sheetName val="Sheet6"/>
      <sheetName val="수로단위수량"/>
      <sheetName val="Resource2"/>
      <sheetName val="입고장부 (4)"/>
      <sheetName val="노임단가 (2)"/>
      <sheetName val="유치원내역"/>
      <sheetName val="직재"/>
      <sheetName val="가도공"/>
      <sheetName val="기초자료입력"/>
      <sheetName val="청천내"/>
      <sheetName val="토공사"/>
      <sheetName val="내역표지"/>
      <sheetName val="편입토지조서"/>
      <sheetName val="인건-측정"/>
      <sheetName val="DESIGN_CRETERIA"/>
      <sheetName val="플랜트 설치"/>
      <sheetName val="전체_1설계"/>
      <sheetName val="과천MAIN"/>
      <sheetName val="연결임시"/>
      <sheetName val="자재테이블"/>
      <sheetName val="Y-WORK"/>
      <sheetName val="lee"/>
      <sheetName val="집계표소트"/>
      <sheetName val="수입"/>
      <sheetName val="전기계산"/>
      <sheetName val="총괄표"/>
      <sheetName val="간접비계산"/>
      <sheetName val="갑지(추정)"/>
      <sheetName val="조명시설"/>
      <sheetName val="일용노임단가"/>
      <sheetName val="1.취수장"/>
      <sheetName val="공사비총괄표"/>
      <sheetName val="날개벽수량표"/>
      <sheetName val="건축"/>
      <sheetName val="물가자료"/>
      <sheetName val="경비_원본"/>
      <sheetName val="실행내역"/>
      <sheetName val="esc"/>
      <sheetName val="Macro(전선)"/>
      <sheetName val="Sheet2"/>
      <sheetName val="옥내소화전계산서"/>
      <sheetName val="가설공사비"/>
      <sheetName val="공사비집계표"/>
      <sheetName val="원가계산"/>
      <sheetName val="원도급"/>
      <sheetName val="하도급"/>
      <sheetName val="총괄내역서"/>
      <sheetName val="국내조달(통합-1)"/>
      <sheetName val="현장경비"/>
      <sheetName val="실행"/>
      <sheetName val="충주"/>
      <sheetName val="토공사B동추가"/>
      <sheetName val="자재입고"/>
      <sheetName val="제수"/>
      <sheetName val="공기"/>
      <sheetName val="일위산출"/>
      <sheetName val="중동상가"/>
      <sheetName val="자동제어"/>
      <sheetName val="집수정(600-700)"/>
      <sheetName val="원가총괄"/>
      <sheetName val=""/>
      <sheetName val="3월집계"/>
      <sheetName val="견적"/>
      <sheetName val="급,배기팬"/>
      <sheetName val="전입"/>
      <sheetName val="정산서"/>
      <sheetName val="LF자재단가"/>
      <sheetName val="노임단가표"/>
      <sheetName val="건축공사"/>
      <sheetName val="경산"/>
      <sheetName val="내역기준"/>
      <sheetName val="갑지1"/>
      <sheetName val="Sheet1 (2)"/>
      <sheetName val="BSD (2)"/>
      <sheetName val="07피뢰침설비공사"/>
      <sheetName val="원가명세"/>
      <sheetName val="착공내역"/>
      <sheetName val="내역(입찰)"/>
      <sheetName val="진주방향"/>
      <sheetName val="중강당 내역"/>
      <sheetName val="계산표지"/>
      <sheetName val="I一般比"/>
      <sheetName val="단위수량산출"/>
      <sheetName val="공통부대관리"/>
      <sheetName val="일위대가목록"/>
      <sheetName val="8.석축단위(H=1.5M)"/>
      <sheetName val="연습장소"/>
      <sheetName val="하수급견적대비"/>
      <sheetName val="단가표 (2)"/>
      <sheetName val="빌딩 안내"/>
      <sheetName val="A공구"/>
      <sheetName val="정리부09"/>
      <sheetName val="접슬S=90"/>
      <sheetName val="접슬S≠90"/>
      <sheetName val="입찰품의서"/>
      <sheetName val="전체제잡비"/>
      <sheetName val="관리비비계상"/>
      <sheetName val="세원견적서"/>
      <sheetName val="Excel"/>
      <sheetName val="수량산출내역1115"/>
      <sheetName val="산정표"/>
      <sheetName val="조건"/>
      <sheetName val="을(1차)"/>
      <sheetName val="완도-군외"/>
      <sheetName val="테이블"/>
      <sheetName val=" 소방공사 산출근거"/>
      <sheetName val="3BL공동구 수량"/>
      <sheetName val="청주(철골발주의뢰서)"/>
      <sheetName val="원가계산서구조조정"/>
      <sheetName val="민감도분석"/>
      <sheetName val="총괄설계내역서"/>
      <sheetName val="코드"/>
      <sheetName val="차액보증"/>
      <sheetName val="정내"/>
      <sheetName val="부하(성남)"/>
      <sheetName val="2"/>
      <sheetName val="목록표"/>
      <sheetName val="화재 탐지 설비"/>
      <sheetName val="남양시작동자105노65기1.3화1.2"/>
      <sheetName val="토공총괄표"/>
      <sheetName val="S0"/>
      <sheetName val="설비공사"/>
      <sheetName val="FM"/>
      <sheetName val="Macro(차단기)"/>
      <sheetName val="관리,공감"/>
      <sheetName val="수량산출서"/>
      <sheetName val="2공종별예산조서"/>
      <sheetName val="Total"/>
      <sheetName val="조명율표"/>
      <sheetName val="간접"/>
      <sheetName val="옹벽수량집계표"/>
      <sheetName val="본사인상전"/>
      <sheetName val="Front"/>
      <sheetName val="wall"/>
      <sheetName val="기준"/>
      <sheetName val="터널조도"/>
      <sheetName val="자재단가"/>
      <sheetName val="#2_일위대가목록"/>
      <sheetName val="정보"/>
      <sheetName val="분전반일위대가"/>
      <sheetName val="단가산출"/>
      <sheetName val="rate"/>
      <sheetName val="가공비"/>
      <sheetName val="내역(가지)"/>
      <sheetName val="집계"/>
      <sheetName val="Customer Databas"/>
      <sheetName val="영흥TL(UP,DOWN) "/>
      <sheetName val="공사비산출내역"/>
      <sheetName val="실행비교"/>
      <sheetName val="정류기"/>
      <sheetName val="직노"/>
      <sheetName val="T형( 파일기초) 공현1교"/>
      <sheetName val="단가_및_재료비"/>
      <sheetName val="노임,재료비"/>
      <sheetName val="임대동호배치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REDUCER"/>
      <sheetName val="WE'T"/>
      <sheetName val="공통가설"/>
      <sheetName val="F4-F7"/>
      <sheetName val="현설자료UT"/>
      <sheetName val="재개발"/>
      <sheetName val="10월관리비"/>
      <sheetName val="재학생"/>
      <sheetName val="공정증감대ㅈ표"/>
      <sheetName val="평당자료"/>
      <sheetName val="98지급계획"/>
      <sheetName val="2.대외공문"/>
      <sheetName val="개략"/>
      <sheetName val="1공구(입찰내역)"/>
      <sheetName val="PROJECT BRIEF"/>
      <sheetName val="주경기-오배수"/>
      <sheetName val="FAB별"/>
      <sheetName val="개발운영비청구"/>
      <sheetName val="지급자재"/>
      <sheetName val="맨홀토공산출"/>
      <sheetName val="기계경비(시간당)"/>
      <sheetName val="일위단가"/>
      <sheetName val="수우미양가(Vlookup)"/>
      <sheetName val="결과"/>
      <sheetName val="SUB일위대가"/>
      <sheetName val="70%"/>
      <sheetName val="전도자금"/>
      <sheetName val="도면자료제출일정"/>
      <sheetName val="JUCKEYK"/>
      <sheetName val="조경일람"/>
      <sheetName val="신관(1)"/>
      <sheetName val="표준건축비"/>
      <sheetName val="상세내역,전력산출서"/>
      <sheetName val="간선계산"/>
      <sheetName val="미드수량"/>
      <sheetName val="토목품셈"/>
      <sheetName val="개요"/>
      <sheetName val="spc 배관견적"/>
      <sheetName val="단위단가"/>
      <sheetName val="기초단가"/>
      <sheetName val="설계명세서"/>
      <sheetName val="예산명세서"/>
      <sheetName val="자료입력"/>
      <sheetName val="수압집계"/>
      <sheetName val="설비"/>
      <sheetName val="SCH"/>
      <sheetName val="CTEMCOST"/>
      <sheetName val="오산갈곳"/>
      <sheetName val="초기화면"/>
      <sheetName val="폐기물"/>
      <sheetName val="재집"/>
      <sheetName val="총"/>
      <sheetName val="가설"/>
      <sheetName val="도담구내 개소별 명세"/>
      <sheetName val="을부담운반비"/>
      <sheetName val="공사비총괄"/>
      <sheetName val="찍기"/>
      <sheetName val="DATA 입력란"/>
      <sheetName val="1. 설계조건 2.단면가정 3. 하중계산"/>
      <sheetName val="대공종"/>
      <sheetName val="관리동"/>
      <sheetName val="내역서 "/>
      <sheetName val="변경실행(2차) "/>
      <sheetName val="신규일위대가"/>
      <sheetName val="골조시행"/>
      <sheetName val="6PILE  (돌출)"/>
      <sheetName val="단가일람"/>
      <sheetName val="8설7발"/>
      <sheetName val="AHU집계"/>
      <sheetName val="공조기휀"/>
      <sheetName val="공조기"/>
      <sheetName val="설계가"/>
      <sheetName val="단가목록"/>
      <sheetName val="제4절-1"/>
      <sheetName val="몰탈재료산출"/>
      <sheetName val="옥외외등집계표"/>
      <sheetName val="200"/>
      <sheetName val="내역서 (2)"/>
      <sheetName val="인부신상자료"/>
      <sheetName val="EQT-ESTN"/>
      <sheetName val="주방"/>
      <sheetName val="품셈"/>
      <sheetName val="N賃率-職"/>
      <sheetName val="총괄"/>
      <sheetName val="수정계획3"/>
      <sheetName val="입찰안"/>
      <sheetName val="산수배수"/>
      <sheetName val="설계예산서"/>
      <sheetName val="통신대가"/>
      <sheetName val="건설실행"/>
      <sheetName val="IBASE"/>
      <sheetName val="공사비예산서"/>
      <sheetName val="諸元"/>
      <sheetName val="설계카드"/>
      <sheetName val="TYPE-A"/>
      <sheetName val="첨4"/>
      <sheetName val="이토변실(A3-LINE)"/>
      <sheetName val="결재갑지"/>
      <sheetName val="단위중량"/>
      <sheetName val="5.전사투자계획종함안"/>
      <sheetName val="목차"/>
      <sheetName val="당사실시1"/>
      <sheetName val="원하대비"/>
      <sheetName val="산출근거1"/>
      <sheetName val="대림경상68억"/>
      <sheetName val="공문"/>
      <sheetName val="대치판정"/>
      <sheetName val="구조물철거타공정이월"/>
      <sheetName val="2.냉난방설비공사"/>
      <sheetName val="수목표준대가"/>
      <sheetName val="7.자동제어공사"/>
      <sheetName val="코드일람표2001년10월"/>
      <sheetName val="간이영수증"/>
      <sheetName val="각형맨홀"/>
      <sheetName val="sh1"/>
      <sheetName val="CM 1"/>
      <sheetName val="데이타"/>
      <sheetName val="L형측구"/>
      <sheetName val="계수시트"/>
      <sheetName val="시설물일위"/>
      <sheetName val="배관가대"/>
      <sheetName val="펌프자재"/>
      <sheetName val="단면"/>
      <sheetName val="갈현동"/>
      <sheetName val="표_재료"/>
      <sheetName val="위생-sa"/>
      <sheetName val="개선안 개요"/>
      <sheetName val="품셈총괄표"/>
      <sheetName val="분전함신설"/>
      <sheetName val="접지1종"/>
      <sheetName val="차압계산"/>
      <sheetName val="전기설계변경"/>
      <sheetName val="인건비"/>
      <sheetName val="예산총괄"/>
      <sheetName val="장비단가표"/>
      <sheetName val="2.1"/>
      <sheetName val="자재목록"/>
      <sheetName val="노임목록"/>
      <sheetName val="소방"/>
      <sheetName val="내역갑지"/>
      <sheetName val="개산공사비"/>
      <sheetName val="1_설계조건"/>
      <sheetName val="실행내역서_"/>
      <sheetName val="SHEET_PILE단가"/>
      <sheetName val="앉음벽_(2)"/>
      <sheetName val="입출재고현황_(2)"/>
      <sheetName val="수량산출서-2"/>
      <sheetName val="이월"/>
      <sheetName val="통계연보"/>
      <sheetName val="사유서제출현황-2"/>
      <sheetName val="원가"/>
      <sheetName val="청구내역(9807)"/>
      <sheetName val="전기"/>
      <sheetName val="통신물량"/>
      <sheetName val="직접비"/>
      <sheetName val="철근계"/>
      <sheetName val="POOM_MOTO"/>
      <sheetName val="POOM_MOTO2"/>
      <sheetName val="104동"/>
      <sheetName val="0.0ControlSheet"/>
      <sheetName val="변경품셈"/>
      <sheetName val="세부내역서"/>
      <sheetName val="자재co"/>
      <sheetName val="적용케이블"/>
      <sheetName val="협력업체주소"/>
      <sheetName val="잡철단가대비"/>
      <sheetName val="시험장S자로가로등공사"/>
      <sheetName val="자재대"/>
      <sheetName val="Requirement(Work Crew)"/>
      <sheetName val="수원공사비"/>
      <sheetName val="파일구성"/>
      <sheetName val="식재인부"/>
      <sheetName val="노임 및 중기단가"/>
      <sheetName val="공사비증감"/>
      <sheetName val="상-교대(A1-A2)"/>
      <sheetName val="a1.시중노임및물가시세"/>
      <sheetName val="00000"/>
      <sheetName val="단가집계"/>
      <sheetName val="hvac내역서(제어동)"/>
      <sheetName val="산출"/>
      <sheetName val="TRE TABLE"/>
      <sheetName val="중간부"/>
      <sheetName val="Proposal"/>
      <sheetName val="보완토적"/>
      <sheetName val="순성토"/>
      <sheetName val="수목단가"/>
      <sheetName val="시설수량표"/>
      <sheetName val="식재수량표"/>
      <sheetName val="1월"/>
      <sheetName val="자재집계"/>
      <sheetName val="토공(완충)"/>
      <sheetName val="토목내역서"/>
      <sheetName val="중사"/>
      <sheetName val="적용인원(지우지말것)"/>
      <sheetName val="1"/>
      <sheetName val="가스"/>
      <sheetName val="중기"/>
      <sheetName val="단위량당중기"/>
      <sheetName val="2.1단면가정,절점도"/>
      <sheetName val="적격"/>
      <sheetName val="조직"/>
      <sheetName val="조도계산서 (도서)"/>
      <sheetName val="c_balju"/>
      <sheetName val="건축2"/>
      <sheetName val="토목주소"/>
      <sheetName val="금액"/>
      <sheetName val="전주2本1"/>
      <sheetName val="표층포설및다짐"/>
      <sheetName val="밸브설치"/>
      <sheetName val="불출요청"/>
      <sheetName val="위치도1"/>
      <sheetName val="103동"/>
      <sheetName val="셈플(물량산출)"/>
      <sheetName val="인원계획"/>
      <sheetName val="6.이토처리시간"/>
      <sheetName val="전기공사"/>
      <sheetName val="물집"/>
      <sheetName val="CAL"/>
      <sheetName val="설계조건"/>
      <sheetName val="가락화장을지"/>
      <sheetName val="PI"/>
      <sheetName val="SENSOR LIST"/>
      <sheetName val="TYPE-B 평균H"/>
      <sheetName val="산재 안전"/>
      <sheetName val="노무비 경비"/>
      <sheetName val="3.바닥판설계"/>
      <sheetName val="상행선"/>
      <sheetName val="의정부문예회관변경내역"/>
      <sheetName val="예가표"/>
      <sheetName val="경"/>
      <sheetName val="감액총괄표"/>
      <sheetName val="공정가치"/>
      <sheetName val="피벗테이블데이터분석"/>
      <sheetName val="평균높이산출근거"/>
      <sheetName val="횡배수관위치조서"/>
      <sheetName val="sub"/>
      <sheetName val="Macro2"/>
      <sheetName val="JUCK"/>
      <sheetName val="MOTOR"/>
      <sheetName val="C3.토목_옹벽"/>
      <sheetName val="A3.공사비 검토"/>
      <sheetName val="A6.샤시등"/>
      <sheetName val="제출내역_(2)"/>
      <sheetName val="준검_내역서"/>
      <sheetName val="T형(_파일기초)_공현1교"/>
      <sheetName val="4_전기"/>
      <sheetName val="7_경제성결과"/>
      <sheetName val="수량_산출서(당초)"/>
      <sheetName val="5_동별횡주관경"/>
      <sheetName val="노임단가_(2)"/>
      <sheetName val="Sheet1_(2)"/>
      <sheetName val="원형1호맨홀토공수량"/>
      <sheetName val="3도로"/>
      <sheetName val="401"/>
      <sheetName val="단가조사서"/>
      <sheetName val="XL4Poppy"/>
      <sheetName val="연부97-1"/>
      <sheetName val="운반"/>
      <sheetName val="투찰내역"/>
      <sheetName val="일일"/>
      <sheetName val="사업관리"/>
      <sheetName val="#2정산"/>
      <sheetName val="DHEQSUPT"/>
      <sheetName val="XXXXXX"/>
      <sheetName val="중기일위대가"/>
      <sheetName val="RESOURCE"/>
      <sheetName val="내역서1"/>
      <sheetName val="DANGA"/>
      <sheetName val="A4"/>
      <sheetName val="증감내역서"/>
      <sheetName val="내역(토목)"/>
      <sheetName val="용수지선토적"/>
      <sheetName val="도로토적"/>
      <sheetName val="특별교실"/>
      <sheetName val="운동장 (2)"/>
      <sheetName val="간접(90)"/>
      <sheetName val="전신환매도율"/>
      <sheetName val="일위"/>
      <sheetName val="b_balju_cho"/>
      <sheetName val="청하배수"/>
      <sheetName val="횡배수관토공수량"/>
      <sheetName val=" HIT-&gt;HMC 견적(3900)"/>
      <sheetName val="6호기"/>
      <sheetName val="아파트건축"/>
      <sheetName val="FACTOR"/>
      <sheetName val="실행간접비"/>
      <sheetName val="PIPING"/>
      <sheetName val="DATA(VTL)"/>
      <sheetName val="일위대가-2"/>
      <sheetName val="가로등기초"/>
      <sheetName val="PAD TR보호대기초"/>
      <sheetName val="공사비예산서(토목분)"/>
      <sheetName val="STEEL BOX 단면설계(SEC.8)"/>
      <sheetName val="유기공정"/>
      <sheetName val="수량이동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일위대가"/>
      <sheetName val="단가산출"/>
      <sheetName val="산근"/>
      <sheetName val="인건비"/>
      <sheetName val="Sheet1"/>
      <sheetName val="Sheet2"/>
      <sheetName val="Sheet3"/>
      <sheetName val="예산서"/>
      <sheetName val="일위"/>
      <sheetName val="원가"/>
      <sheetName val="대치판정"/>
      <sheetName val="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"/>
      <sheetName val="Sheet3"/>
      <sheetName val="LX-JU"/>
      <sheetName val="G.R300경비"/>
      <sheetName val="F갑지"/>
      <sheetName val="F라인"/>
      <sheetName val="관공"/>
      <sheetName val="추진검토"/>
      <sheetName val="나관"/>
      <sheetName val="Sheet4"/>
      <sheetName val="삼보"/>
      <sheetName val="추진"/>
      <sheetName val="쉬트파일"/>
      <sheetName val="하천횡단"/>
      <sheetName val="실행"/>
      <sheetName val="대비"/>
      <sheetName val="관외주"/>
      <sheetName val="Sheet2"/>
      <sheetName val="Sheet5"/>
      <sheetName val="설계도급하도"/>
      <sheetName val="GRP"/>
      <sheetName val="사급자재"/>
      <sheetName val="m당대비"/>
      <sheetName val="기기리스트"/>
      <sheetName val="EQT-ESTN"/>
      <sheetName val="토공집계표"/>
      <sheetName val="동해title"/>
      <sheetName val="집수정(600-700)"/>
      <sheetName val="DATE"/>
      <sheetName val="CAL"/>
      <sheetName val="횡배수공토공집계"/>
      <sheetName val="설계가"/>
      <sheetName val="SG"/>
      <sheetName val="BID"/>
      <sheetName val="tggwan(mac)"/>
      <sheetName val="S0"/>
      <sheetName val="A"/>
      <sheetName val="cable-data"/>
      <sheetName val="계수시트"/>
      <sheetName val="원가계산서"/>
      <sheetName val="적격"/>
      <sheetName val="JUCKEYK"/>
      <sheetName val="우수공"/>
      <sheetName val="배수내역"/>
      <sheetName val="수입"/>
      <sheetName val="본체"/>
      <sheetName val="입찰내역서"/>
      <sheetName val="BID-도로"/>
      <sheetName val="일위대가목차"/>
      <sheetName val="자재단가"/>
      <sheetName val="22수량"/>
      <sheetName val="7.PILE  (돌출)"/>
      <sheetName val="하수급견적대비"/>
      <sheetName val="견적대비"/>
      <sheetName val="ITEM"/>
      <sheetName val="예정(3)"/>
      <sheetName val="동원(3)"/>
      <sheetName val="견적조건"/>
      <sheetName val="집계표"/>
      <sheetName val="전기일위대가"/>
      <sheetName val="견적서"/>
      <sheetName val="C3"/>
      <sheetName val="실행내역서 "/>
      <sheetName val="N賃率-職"/>
      <sheetName val="#REF"/>
      <sheetName val="부하LOAD"/>
      <sheetName val="슬래브"/>
      <sheetName val="교대시점"/>
      <sheetName val="대치판정"/>
      <sheetName val="전체철근집계"/>
      <sheetName val="부대내역"/>
      <sheetName val="단가대비표"/>
      <sheetName val="제출내역 (2)"/>
      <sheetName val="단중표-ST"/>
      <sheetName val="총괄집계표"/>
      <sheetName val="TARGET"/>
      <sheetName val="노무비 근거"/>
      <sheetName val="Sensitivity and GC Value"/>
      <sheetName val="bm(CIcable)"/>
      <sheetName val="가도공"/>
      <sheetName val="EP0618"/>
      <sheetName val="노무비산출"/>
      <sheetName val="견적을"/>
      <sheetName val="내역서"/>
      <sheetName val="터널조도"/>
      <sheetName val="일위대가"/>
      <sheetName val="1.설계조건"/>
      <sheetName val="2.손익계산서"/>
      <sheetName val="MOTOR"/>
      <sheetName val="수량산출"/>
      <sheetName val="부하계산서"/>
      <sheetName val="부하(성남)"/>
      <sheetName val="조도계산서 (도서)"/>
      <sheetName val="총괄"/>
      <sheetName val="토목"/>
      <sheetName val="노임단가"/>
      <sheetName val="청구내역(9807)"/>
      <sheetName val="노무비단가"/>
      <sheetName val="단중표"/>
      <sheetName val="단가비교표"/>
      <sheetName val="UPDATA"/>
      <sheetName val="충주"/>
      <sheetName val="Factor"/>
      <sheetName val="유동표"/>
      <sheetName val="일위대가 "/>
      <sheetName val="갑지"/>
      <sheetName val="입출재고현황 (2)"/>
      <sheetName val="2.대외공문"/>
      <sheetName val="우각부보강"/>
      <sheetName val="F°©Áö"/>
      <sheetName val="F¶óÀÎ"/>
      <sheetName val="°ü°ø"/>
      <sheetName val="ÃßÁø°ËÅä"/>
      <sheetName val="³ª°ü"/>
      <sheetName val="»ïº¸"/>
      <sheetName val="ÃßÁø"/>
      <sheetName val="½¬Æ®ÆÄÀÏ"/>
      <sheetName val="ÇÏÃµÈ¾´Ü"/>
      <sheetName val="½ÇÇà"/>
      <sheetName val="´ëºñ"/>
      <sheetName val="°ü¿ÜÁÖ"/>
      <sheetName val="¼³°èµµ±ÞÇÏµµ"/>
      <sheetName val="»ç±ÞÀÚÀç"/>
      <sheetName val="m´ç´ëºñ"/>
      <sheetName val="µ¿ÇØtitle"/>
      <sheetName val="º»Ã¼"/>
      <sheetName val="비교표"/>
      <sheetName val="차액보증"/>
      <sheetName val="설계조건"/>
      <sheetName val="TDTKP"/>
      <sheetName val="DK-KH"/>
      <sheetName val="Baby일위대가"/>
      <sheetName val="3차설계"/>
      <sheetName val="1경간당 상부수량"/>
      <sheetName val="교대"/>
      <sheetName val="3련 BOX"/>
      <sheetName val="왕십리방향"/>
      <sheetName val="CA"/>
      <sheetName val="지수"/>
      <sheetName val="시설일위"/>
      <sheetName val="INPUT"/>
      <sheetName val="증감대비"/>
      <sheetName val="내역(정지)"/>
      <sheetName val="UNIT"/>
      <sheetName val="일위대가표"/>
      <sheetName val="1NYS(당)"/>
      <sheetName val="건축공사"/>
      <sheetName val="LOPCALC"/>
      <sheetName val="청하배수"/>
      <sheetName val="JUCK"/>
      <sheetName val="COVER"/>
      <sheetName val="2_대외공문"/>
      <sheetName val="도면자료제출일정"/>
      <sheetName val="공량산출서"/>
      <sheetName val="ABUT수량-A1"/>
      <sheetName val="음봉방향"/>
      <sheetName val="단가"/>
      <sheetName val="명세서"/>
      <sheetName val="빌딩 안내"/>
      <sheetName val="중갑지"/>
      <sheetName val="품셈(기초)"/>
      <sheetName val="단면 (2)"/>
      <sheetName val="연결관산출조서"/>
      <sheetName val="원형1호맨홀토공수량"/>
      <sheetName val="COPING"/>
      <sheetName val="인건-측정"/>
      <sheetName val="Áý¼öÁ¤(600-700)"/>
      <sheetName val="Åä°øÁý°èÇ¥"/>
      <sheetName val="°è¼ö½ÃÆ®"/>
      <sheetName val="¿ø°¡°è»ê¼­"/>
      <sheetName val="울산시산표"/>
      <sheetName val="WORK"/>
      <sheetName val="내역1"/>
      <sheetName val="b t mong"/>
      <sheetName val="화재 탐지 설비"/>
      <sheetName val="노임"/>
      <sheetName val="갑지(추정)"/>
      <sheetName val="수량산출(수평맹암거)"/>
      <sheetName val="입찰안"/>
      <sheetName val="토공A"/>
      <sheetName val="기계경비(시간당)"/>
      <sheetName val="램머"/>
      <sheetName val="설계내역(2000)"/>
      <sheetName val="내역"/>
      <sheetName val="잡철물"/>
      <sheetName val="가설공사내역"/>
      <sheetName val="401"/>
      <sheetName val="품셈TABLE"/>
      <sheetName val="가설건물"/>
      <sheetName val="간접비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안보-MBR1"/>
      <sheetName val="주현(해보)"/>
      <sheetName val="주현(영광)"/>
      <sheetName val="설계명세서"/>
      <sheetName val="예산명세서"/>
      <sheetName val="자료입력"/>
      <sheetName val="ÀÏÀ§´ë°¡¸ñÂ÷"/>
      <sheetName val="Àû°Ý"/>
      <sheetName val="±â±â¸®½ºÆ®"/>
      <sheetName val="ÀÔÂû³»¿ª¼­"/>
      <sheetName val="¿ì¼ö°ø"/>
      <sheetName val="È¾¹è¼ö°øÅä°øÁý°è"/>
      <sheetName val="¹è¼ö³»¿ª"/>
      <sheetName val="¼öÀÔ"/>
      <sheetName val="G.R300°æºñ"/>
      <sheetName val="ÇÏ¼ö±Þ°ßÀû´ëºñ"/>
      <sheetName val="¼³°è°¡"/>
      <sheetName val="ÀÚÀç´Ü°¡"/>
      <sheetName val="22¼ö·®"/>
      <sheetName val="½ÇÇà³»¿ª¼­ "/>
      <sheetName val="°ßÀû´ëºñ"/>
      <sheetName val="BID-µµ·Î"/>
      <sheetName val="°ßÀûÁ¶°Ç"/>
      <sheetName val="Áý°èÇ¥"/>
      <sheetName val="Àü±âÀÏÀ§´ë°¡"/>
      <sheetName val="´Ü°¡ºñ±³Ç¥"/>
      <sheetName val="¿¹Á¤(3)"/>
      <sheetName val="µ¿¿ø(3)"/>
      <sheetName val="´Ü°¡´ëºñÇ¥"/>
      <sheetName val="´ÜÁßÇ¥-ST"/>
      <sheetName val="2.¼ÕÀÍ°è»ê¼­"/>
      <sheetName val="ºÎÇÏLOAD"/>
      <sheetName val="ÅÍ³ÎÁ¶µµ"/>
      <sheetName val="Åä¸ñ"/>
      <sheetName val="Á¦Ãâ³»¿ª (2)"/>
      <sheetName val="´ëÄ¡ÆÇÁ¤"/>
      <sheetName val="À¯µ¿Ç¥"/>
      <sheetName val="°ßÀû¼­"/>
      <sheetName val="ºñ±³Ç¥"/>
      <sheetName val="Â÷¾×º¸Áõ"/>
      <sheetName val="NìüëÒ-òÅ"/>
      <sheetName val="±³´ë½ÃÁ¡"/>
      <sheetName val="°¡µµ°ø"/>
      <sheetName val="¼ö·®»êÃâ"/>
      <sheetName val="¼³°èÁ¶°Ç"/>
      <sheetName val="ºôµù ¾È³»"/>
      <sheetName val="±³´ë"/>
      <sheetName val="´ÜÁßÇ¥"/>
      <sheetName val="ÀÔÂû¾È"/>
      <sheetName val="Åä°øA"/>
      <sheetName val="7.PILE  (µ¹Ãâ)"/>
      <sheetName val="³ëÀÓ´Ü°¡"/>
      <sheetName val="³ë¹«ºñ ±Ù°Å"/>
      <sheetName val="¼³°è¸í¼¼¼­"/>
      <sheetName val="¿¹»ê¸í¼¼¼­"/>
      <sheetName val="ÀÚ·áÀÔ·Â"/>
      <sheetName val="ÃÑ°ýÁý°èÇ¥"/>
      <sheetName val="전기"/>
      <sheetName val="지명송금"/>
      <sheetName val="환율"/>
      <sheetName val="001"/>
      <sheetName val="의정부문예회관변경내역"/>
      <sheetName val="SUMMARY"/>
      <sheetName val="suk(mac)"/>
      <sheetName val="Total"/>
      <sheetName val="RFP002"/>
      <sheetName val="MatchCode"/>
      <sheetName val="archi(본사)"/>
      <sheetName val="Final(1)summary"/>
      <sheetName val="실행간접비"/>
      <sheetName val="산출근거"/>
      <sheetName val="2F 회의실견적(5_14 일대)"/>
      <sheetName val="Macro(차단기)"/>
      <sheetName val="내역(을)"/>
      <sheetName val="3.하중산정4.지지력"/>
      <sheetName val="4.5 휨응력"/>
      <sheetName val="Sheet1 (2)"/>
      <sheetName val="토공계산서(부체도로)"/>
      <sheetName val="플랜트 설치"/>
      <sheetName val="설계자료"/>
      <sheetName val="설계기준 및 하중계산"/>
      <sheetName val="3.하중계산"/>
      <sheetName val="Price List"/>
      <sheetName val="터파기및재료"/>
      <sheetName val="영동(D)"/>
      <sheetName val="을지"/>
      <sheetName val="b_balju_cho"/>
      <sheetName val="도로토적"/>
      <sheetName val="PT_ED"/>
      <sheetName val="전차선로 물량표"/>
      <sheetName val="슬래브1"/>
      <sheetName val="내역서-대공연장"/>
      <sheetName val="토목주소"/>
      <sheetName val="프랜트면허"/>
      <sheetName val="집수정_600_700_"/>
      <sheetName val="SLAB"/>
      <sheetName val="P-산#1-1(WOWA1)"/>
      <sheetName val="표지 (2)"/>
      <sheetName val="천마갑지"/>
      <sheetName val="월별수입"/>
      <sheetName val="노무비"/>
      <sheetName val="수량집계"/>
      <sheetName val="Y-WORK"/>
      <sheetName val="M-MG1"/>
      <sheetName val="인부신상자료"/>
      <sheetName val="411-00 외화장기"/>
      <sheetName val="당정동경상이수"/>
      <sheetName val="당정동공통이수"/>
      <sheetName val="HVAC"/>
      <sheetName val="INDEX"/>
      <sheetName val="FCM"/>
      <sheetName val="일위(PN)"/>
      <sheetName val="1"/>
      <sheetName val="보할공정"/>
      <sheetName val="6.노임"/>
      <sheetName val="Piping Design Data"/>
      <sheetName val="설계산출표지"/>
      <sheetName val="민감도분석"/>
      <sheetName val="시청방향슬래브수량"/>
      <sheetName val="우수"/>
      <sheetName val="TYPE-B 평균H"/>
      <sheetName val="MAT"/>
      <sheetName val="위치조서"/>
      <sheetName val="잡비"/>
      <sheetName val="우배수"/>
      <sheetName val="집계표1"/>
      <sheetName val="가공비"/>
      <sheetName val="조도계산"/>
      <sheetName val="잡철단가대비"/>
      <sheetName val="일위대가목록"/>
      <sheetName val="일반공사"/>
      <sheetName val="실행철강하도"/>
      <sheetName val="자동제어"/>
      <sheetName val="정부노임단가"/>
      <sheetName val="파일의이용"/>
      <sheetName val="견적보고"/>
      <sheetName val="중기단가LIST"/>
      <sheetName val="사급자재총괄"/>
      <sheetName val="공종별자재"/>
      <sheetName val="장비"/>
      <sheetName val="Proposal"/>
      <sheetName val="예가표"/>
      <sheetName val="링크해지용"/>
      <sheetName val="FOOTING단면력"/>
      <sheetName val="ASP"/>
      <sheetName val="공사개요"/>
      <sheetName val="L_RPTA05_목록"/>
      <sheetName val="LANGUAGE"/>
      <sheetName val="96.12"/>
      <sheetName val="001BA"/>
      <sheetName val="연결관암거"/>
      <sheetName val="토사(PE)"/>
      <sheetName val="보차도경계석"/>
      <sheetName val="Languages"/>
      <sheetName val="실행내역"/>
      <sheetName val="세원견적서"/>
      <sheetName val="PROJECT BRIEF"/>
      <sheetName val="G_R300경비"/>
      <sheetName val="ⴭⴭⴭⴭⴭ"/>
      <sheetName val="견적시담(송포2공구)"/>
      <sheetName val="PF_일반수량(35m)"/>
      <sheetName val="을"/>
      <sheetName val="포장공"/>
      <sheetName val="입찰결과보고"/>
      <sheetName val="견적"/>
      <sheetName val="신규일위대가"/>
      <sheetName val="돈암사업"/>
      <sheetName val="계정"/>
      <sheetName val="공용정보"/>
      <sheetName val="Sheet17"/>
      <sheetName val="우각부검토"/>
      <sheetName val="노무비 "/>
      <sheetName val="DESIGN CRETERIA"/>
      <sheetName val="참조-(1)"/>
      <sheetName val="중기일위대가"/>
      <sheetName val="산근1,2"/>
      <sheetName val="견적서-을지"/>
      <sheetName val="동력부하(도산)"/>
      <sheetName val="Control"/>
      <sheetName val="PROJECT BRIEF(EX.NEW)"/>
      <sheetName val="가시설"/>
      <sheetName val="입고장부 (4)"/>
      <sheetName val="로우프"/>
      <sheetName val="장비가동집계표"/>
      <sheetName val="6PILE  (돌출)"/>
      <sheetName val="말뚝지지력산정"/>
      <sheetName val="내역기준"/>
      <sheetName val="경계석"/>
      <sheetName val="단면검토"/>
      <sheetName val="????"/>
      <sheetName val="수량산출서-2"/>
      <sheetName val="산근-10"/>
      <sheetName val="ATS단가"/>
      <sheetName val="Macro상수"/>
      <sheetName val="TRAY Data"/>
      <sheetName val="동력부하"/>
      <sheetName val="수질정화시설"/>
      <sheetName val="데이타"/>
      <sheetName val="제품정보"/>
      <sheetName val="단위내역서"/>
      <sheetName val="견"/>
      <sheetName val="DB"/>
      <sheetName val="조명율표"/>
      <sheetName val="(4-2)열관류값-2"/>
      <sheetName val="대림경상68억"/>
      <sheetName val="TOP"/>
      <sheetName val="5.전사투자계획종함안"/>
      <sheetName val="아수배전(1회)"/>
      <sheetName val="0001new"/>
      <sheetName val="DATASPEC(VT1)"/>
      <sheetName val="96작생능"/>
      <sheetName val="Hauptdaten"/>
      <sheetName val="수량산출서"/>
      <sheetName val="CODE"/>
      <sheetName val="공사비예산서(토목분)"/>
      <sheetName val="직재"/>
      <sheetName val="TTDZ 679"/>
      <sheetName val="물량산출"/>
      <sheetName val="전 기"/>
      <sheetName val="중동상가"/>
      <sheetName val="교각1"/>
      <sheetName val="static.cal"/>
      <sheetName val="선급법인세 (2)"/>
      <sheetName val="본부소개"/>
      <sheetName val="날개벽(시점좌측)"/>
      <sheetName val="POWER"/>
      <sheetName val="1.설계기준"/>
      <sheetName val="FORM"/>
      <sheetName val="자동화재탐지"/>
      <sheetName val="RangeObject"/>
      <sheetName val="관급원내역"/>
      <sheetName val="용량(1-2)"/>
      <sheetName val="3BL공동구 수량"/>
      <sheetName val="(A)내역서"/>
      <sheetName val="건축집계표"/>
      <sheetName val="도체종-상수표"/>
      <sheetName val="자재"/>
      <sheetName val="토공연장"/>
      <sheetName val="A-4"/>
      <sheetName val="MEXICO-C"/>
      <sheetName val="구조물"/>
      <sheetName val="신우"/>
      <sheetName val="현장지지물물량"/>
      <sheetName val="견적정보"/>
      <sheetName val="200"/>
      <sheetName val="12호기내역서(건축분)"/>
      <sheetName val="카렌스센터계량기설치공사"/>
      <sheetName val="무산소조"/>
      <sheetName val="IW-LIST"/>
      <sheetName val="10월판관"/>
      <sheetName val="공정계획(내부계획25%,내부w.f)"/>
      <sheetName val="schtable"/>
      <sheetName val="1호토공"/>
      <sheetName val="FB25JN"/>
      <sheetName val="철근집계표"/>
      <sheetName val="타견적(을)"/>
      <sheetName val="과천MAIN"/>
      <sheetName val="단"/>
      <sheetName val="일위"/>
      <sheetName val="수산(A1)"/>
      <sheetName val="현장관리비 산출내역"/>
      <sheetName val="CP(1)"/>
      <sheetName val="기둥(원형)"/>
      <sheetName val="업무분장"/>
      <sheetName val="뚝토공"/>
      <sheetName val="방송(체육관)"/>
      <sheetName val="2000년1차"/>
      <sheetName val="3.바닥판설계"/>
      <sheetName val="주형"/>
      <sheetName val="건축내역서"/>
      <sheetName val="설비내역서"/>
      <sheetName val="전기내역서"/>
      <sheetName val="3.공통공사대비"/>
      <sheetName val="CTEMCOST"/>
      <sheetName val="설계예산서"/>
      <sheetName val="설계변경원가계산총괄표(근린,시설,가로,공공)"/>
      <sheetName val="약품공급2"/>
      <sheetName val="총급여"/>
      <sheetName val="포장복구집계"/>
      <sheetName val="작성"/>
      <sheetName val="ROOF(ALKALI)"/>
      <sheetName val="Macro1"/>
      <sheetName val="2000전체분"/>
      <sheetName val="esc"/>
      <sheetName val="건축"/>
      <sheetName val="내역표지"/>
      <sheetName val="부표총괄"/>
      <sheetName val="직접공사비집계표"/>
      <sheetName val="표지"/>
      <sheetName val="2000자금소요"/>
      <sheetName val="날개벽수량표"/>
      <sheetName val="공문"/>
      <sheetName val="공종별지급자재"/>
      <sheetName val="건축내역"/>
      <sheetName val="Variables"/>
      <sheetName val="RCSPlan"/>
      <sheetName val="공통비"/>
      <sheetName val="조명율데이타"/>
      <sheetName val="POOM_MOTO"/>
      <sheetName val="POOM_MOTO2"/>
      <sheetName val="투찰내역"/>
      <sheetName val="현금"/>
      <sheetName val="기본"/>
      <sheetName val="골재집계"/>
      <sheetName val="선택"/>
      <sheetName val="REDUCER"/>
      <sheetName val="WE'T"/>
      <sheetName val="DATA 입력란"/>
      <sheetName val="용수지선토적"/>
      <sheetName val="D040416"/>
      <sheetName val="기술자료 (연수)"/>
      <sheetName val="교통대책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FT_금액"/>
      <sheetName val="인건비"/>
      <sheetName val="물가시세"/>
      <sheetName val="자재단가_사급"/>
      <sheetName val="중기적산목록"/>
      <sheetName val="전력구구조물산근"/>
      <sheetName val="6호기"/>
      <sheetName val="수목데이타"/>
      <sheetName val="특별교실"/>
      <sheetName val="주요공사"/>
      <sheetName val="G_R300경비1"/>
      <sheetName val="실행내역서_"/>
      <sheetName val="제출내역_(2)"/>
      <sheetName val="노무비_근거"/>
      <sheetName val="Sensitivity_and_GC_Value"/>
      <sheetName val="2_손익계산서"/>
      <sheetName val="2_대외공문1"/>
      <sheetName val="7_PILE__(돌출)"/>
      <sheetName val="전차선로_물량표"/>
      <sheetName val="단면_(2)"/>
      <sheetName val="1_설계조건"/>
      <sheetName val="화재_탐지_설비"/>
      <sheetName val="b_t_mong"/>
      <sheetName val="플랜트_설치"/>
      <sheetName val="1경간당_상부수량"/>
      <sheetName val="빌딩_안내"/>
      <sheetName val="표지_(2)"/>
      <sheetName val="3련_BOX"/>
      <sheetName val="G_R300°æºñ"/>
      <sheetName val="½ÇÇà³»¿ª¼­_"/>
      <sheetName val="2_¼ÕÀÍ°è»ê¼­"/>
      <sheetName val="Á¦Ãâ³»¿ª_(2)"/>
      <sheetName val="ºôµù_¾È³»"/>
      <sheetName val="7_PILE__(µ¹Ãâ)"/>
      <sheetName val="³ë¹«ºñ_±Ù°Å"/>
      <sheetName val="Price_List"/>
      <sheetName val="조도계산서_(도서)"/>
      <sheetName val="411-00_외화장기"/>
      <sheetName val="6_노임"/>
      <sheetName val="Piping_Design_Data"/>
      <sheetName val="전_기"/>
      <sheetName val="2F_회의실견적(5_14_일대)"/>
      <sheetName val="TYPE-B_평균H"/>
      <sheetName val="입출재고현황_(2)"/>
      <sheetName val="TTDZ_679"/>
      <sheetName val="설계기준_및_하중계산"/>
      <sheetName val="3_하중계산"/>
      <sheetName val="96_12"/>
      <sheetName val="4_5_휨응력"/>
      <sheetName val="6PILE__(돌출)"/>
      <sheetName val="1_설계기준"/>
      <sheetName val="일위대가_"/>
      <sheetName val="선급법인세_(2)"/>
      <sheetName val="PROJECT_BRIEF"/>
      <sheetName val="3_하중산정4_지지력"/>
      <sheetName val="Sheet1_(2)"/>
      <sheetName val="static_cal"/>
      <sheetName val="PROJECT_BRIEF(EX_NEW)"/>
      <sheetName val="입고장부_(4)"/>
      <sheetName val="5_전사투자계획종함안"/>
      <sheetName val="3_공통공사대비"/>
      <sheetName val="현장관리비_산출내역"/>
      <sheetName val="wall"/>
      <sheetName val="금호"/>
      <sheetName val="TC표지"/>
      <sheetName val="LCS-SEAT"/>
      <sheetName val="내역서1"/>
      <sheetName val="1.수인터널"/>
      <sheetName val="옹벽"/>
      <sheetName val="STBOX"/>
      <sheetName val="預算表 (3)"/>
      <sheetName val="개략"/>
      <sheetName val="품셈1-17"/>
      <sheetName val="공통(20-91)"/>
      <sheetName val="설계내역서"/>
      <sheetName val="_shtOpr_"/>
      <sheetName val="당초"/>
      <sheetName val="MixBed"/>
      <sheetName val="CondPol"/>
      <sheetName val="전계가"/>
      <sheetName val="BR.1(원)"/>
      <sheetName val="FCU (2)"/>
      <sheetName val=" 견적서"/>
      <sheetName val="총괄표"/>
      <sheetName val="가로등제어반 설치공사(수량)"/>
      <sheetName val="기계"/>
      <sheetName val="TOTAL_BOQ"/>
      <sheetName val="케이블규격"/>
      <sheetName val="국내조달(통합-1)"/>
      <sheetName val="BOQ"/>
      <sheetName val="단가조사"/>
      <sheetName val="식재인부"/>
      <sheetName val="광양방향"/>
      <sheetName val="PI"/>
      <sheetName val="매장-시행견적"/>
      <sheetName val="인테리어세부내역"/>
      <sheetName val="제진기"/>
      <sheetName val="내역(한신APT)"/>
      <sheetName val="기계경비일람"/>
      <sheetName val="입출재고현황 _2_"/>
      <sheetName val="한강운반비"/>
      <sheetName val="방송노임"/>
      <sheetName val="TABLE"/>
      <sheetName val="시공계획"/>
      <sheetName val="대가수량"/>
      <sheetName val="현황"/>
      <sheetName val="단면가정"/>
      <sheetName val="S1"/>
      <sheetName val="일위대가(계측기설치)"/>
      <sheetName val="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견적서 (8)"/>
      <sheetName val="진해여고B (4)"/>
      <sheetName val="진해여고B (3)"/>
      <sheetName val="선산여중고"/>
      <sheetName val="선산여중고 (2)"/>
      <sheetName val="견적서 (7)"/>
      <sheetName val="견적서"/>
      <sheetName val="견적서 (2)"/>
      <sheetName val="견적서 (4)"/>
      <sheetName val="견적서 (5)"/>
      <sheetName val="견적서 (6)"/>
      <sheetName val="진해여고A"/>
      <sheetName val="진해여고B"/>
      <sheetName val="진해여고B (2)"/>
      <sheetName val="진해조회대"/>
      <sheetName val="진해조회대 (2)"/>
      <sheetName val="수량산출"/>
      <sheetName val="대치판정"/>
      <sheetName val="EP06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연습"/>
      <sheetName val="신우"/>
      <sheetName val="내역서1999.8최종"/>
      <sheetName val="견적서"/>
      <sheetName val="대치판정"/>
      <sheetName val="일위대가"/>
      <sheetName val="내역서1"/>
      <sheetName val="자재단가표"/>
      <sheetName val="Sheet2"/>
      <sheetName val="Sheet3"/>
      <sheetName val="직노"/>
      <sheetName val="과천MAIN"/>
      <sheetName val="화산경계"/>
      <sheetName val="원가계산 (2)"/>
      <sheetName val="일위_파일"/>
      <sheetName val="N賃率-職"/>
      <sheetName val="한일양산"/>
      <sheetName val="01"/>
      <sheetName val="Sheet14"/>
      <sheetName val="Sheet13"/>
      <sheetName val="일위"/>
      <sheetName val="일보_생산"/>
      <sheetName val="제출내역 (2)"/>
      <sheetName val="맨홀"/>
      <sheetName val="K-SET1"/>
      <sheetName val="CAT_5"/>
      <sheetName val="약품공급2"/>
      <sheetName val="Sheet1"/>
      <sheetName val="갑지(추정)"/>
      <sheetName val="인건-측정"/>
      <sheetName val="단가산출"/>
      <sheetName val="시화점실행"/>
      <sheetName val="을지"/>
      <sheetName val="sw1"/>
      <sheetName val="합천내역"/>
      <sheetName val="공사원가계산서"/>
      <sheetName val="NOMUBI"/>
      <sheetName val="환율"/>
      <sheetName val="내역"/>
      <sheetName val="강교(Sub)"/>
      <sheetName val="1.수인터널"/>
      <sheetName val="원가계산서"/>
      <sheetName val="단"/>
      <sheetName val="우수공"/>
      <sheetName val="집계표"/>
      <sheetName val="98수문일위"/>
      <sheetName val="원본"/>
      <sheetName val="I一般比"/>
      <sheetName val="세부내역서"/>
      <sheetName val="직재"/>
      <sheetName val="노임"/>
      <sheetName val="요율"/>
      <sheetName val="현장관리비 산출내역"/>
      <sheetName val="몰탈재료산출"/>
      <sheetName val="JUCKEYK"/>
      <sheetName val="DATA"/>
      <sheetName val="계수시트"/>
      <sheetName val="EL90"/>
      <sheetName val="G.R300경비"/>
      <sheetName val="EQT-ESTN"/>
      <sheetName val="원본(갑지)"/>
      <sheetName val="수량집계"/>
      <sheetName val="총괄집계표"/>
      <sheetName val="낙찰표"/>
      <sheetName val="__"/>
      <sheetName val="노무"/>
      <sheetName val="일위대가목차"/>
      <sheetName val="도체종-상수표"/>
      <sheetName val="EP0618"/>
      <sheetName val="각형맨홀"/>
      <sheetName val="설비"/>
      <sheetName val="구천"/>
      <sheetName val="설계조건"/>
      <sheetName val="FAX"/>
      <sheetName val="내역전기"/>
      <sheetName val="일위목록"/>
      <sheetName val="밸브설치"/>
      <sheetName val="22수량"/>
      <sheetName val="wall"/>
      <sheetName val="자재단가비교표"/>
      <sheetName val="SP-B1"/>
      <sheetName val="집수정(600-700)"/>
      <sheetName val="J直材4"/>
      <sheetName val="구조물터파기수량집계"/>
      <sheetName val="측구터파기공수량집계"/>
      <sheetName val="배수공 시멘트 및 골재량 산출"/>
      <sheetName val="T13(P68~72,78)"/>
      <sheetName val="양식"/>
      <sheetName val="#REF"/>
      <sheetName val="품셈TABLE"/>
      <sheetName val="입고장부 (4)"/>
      <sheetName val="실행철강하도"/>
      <sheetName val="1 자원총괄"/>
      <sheetName val="C3"/>
      <sheetName val="금호"/>
      <sheetName val="유동표"/>
      <sheetName val="교각계산"/>
      <sheetName val="노임단가"/>
      <sheetName val="MOTOR"/>
      <sheetName val="화재 탐지 설비"/>
      <sheetName val="동해title"/>
      <sheetName val="기별(종합)"/>
      <sheetName val="일위대가(계측기설치)"/>
      <sheetName val="경비"/>
      <sheetName val="PANEL_중량산출"/>
      <sheetName val="내역서1999_8최종"/>
      <sheetName val="빌딩 안내"/>
      <sheetName val="갑지"/>
      <sheetName val="TEL"/>
      <sheetName val="평3"/>
      <sheetName val="설계내역서"/>
      <sheetName val="견적단가"/>
      <sheetName val="기초입력 DATA"/>
      <sheetName val="1차 내역서"/>
      <sheetName val="배관단가조사서"/>
      <sheetName val="3.하중산정4.지지력"/>
      <sheetName val="단가"/>
      <sheetName val="Total"/>
      <sheetName val="COVER"/>
      <sheetName val="집계표(공종별)"/>
      <sheetName val="하조서"/>
      <sheetName val="costing_CV"/>
      <sheetName val="XXXXXX"/>
      <sheetName val="__MAIN"/>
      <sheetName val="1.설계조건"/>
      <sheetName val="입찰안"/>
      <sheetName val="내역갑지"/>
      <sheetName val="단가표"/>
      <sheetName val="VENT"/>
      <sheetName val="구조물철거타공정이월"/>
      <sheetName val="6동"/>
      <sheetName val="조명시설"/>
      <sheetName val="전기공사"/>
      <sheetName val="Macro1"/>
      <sheetName val="정산내역서"/>
      <sheetName val="특별교실"/>
      <sheetName val="건축집계"/>
      <sheetName val="우수"/>
      <sheetName val="토공사"/>
      <sheetName val="날개벽수량표"/>
      <sheetName val="터파기및재료"/>
      <sheetName val="목차"/>
      <sheetName val="예총"/>
      <sheetName val="확정실적"/>
      <sheetName val="UNIT"/>
      <sheetName val="일위대가표"/>
      <sheetName val="가격표"/>
      <sheetName val="인사자료총집계"/>
      <sheetName val="인상효1"/>
      <sheetName val="2000전체분"/>
      <sheetName val="2000년1차"/>
      <sheetName val="산출기준(파견전산실)"/>
      <sheetName val="foxz"/>
      <sheetName val="A(Rev.3)"/>
      <sheetName val="견적조건"/>
      <sheetName val="기기리스트"/>
      <sheetName val="잡철물"/>
      <sheetName val="품셈표"/>
      <sheetName val="Maine"/>
      <sheetName val="가도공"/>
      <sheetName val="기초자료입력"/>
      <sheetName val="S0"/>
      <sheetName val="(4-2)열관류값-2"/>
      <sheetName val="인부신상자료"/>
      <sheetName val="을"/>
      <sheetName val="평균터파기고(1-2,ASP)"/>
      <sheetName val="건축내역"/>
      <sheetName val="건축내역서"/>
      <sheetName val="설비내역서"/>
      <sheetName val="전기내역서"/>
      <sheetName val="외주현황.wq1"/>
      <sheetName val="DATE"/>
      <sheetName val="산출내역서집계표"/>
      <sheetName val="전기일위대가"/>
      <sheetName val="간접"/>
      <sheetName val="원형1호맨홀토공수량"/>
      <sheetName val="주차구획선수량"/>
      <sheetName val="금융자산집계표"/>
      <sheetName val="FAB별"/>
      <sheetName val="골조"/>
      <sheetName val="물량표"/>
      <sheetName val="AHU집계"/>
      <sheetName val="공조기휀"/>
      <sheetName val="공조기"/>
      <sheetName val="횡배수관토공수량"/>
      <sheetName val="대외공문"/>
      <sheetName val="ABUT수량-A1"/>
      <sheetName val="1-1"/>
      <sheetName val="1_수인터널"/>
      <sheetName val="제출내역_(2)"/>
      <sheetName val="원가계산_(2)"/>
      <sheetName val="G_R300경비"/>
      <sheetName val="BJJIN"/>
      <sheetName val="설계명세서"/>
      <sheetName val="예산명세서"/>
      <sheetName val="자료입력"/>
      <sheetName val="토공총괄표"/>
      <sheetName val="총괄-1"/>
      <sheetName val="품셈총괄표"/>
      <sheetName val="수량산출서"/>
      <sheetName val="Macro(전선)"/>
      <sheetName val="45,46"/>
      <sheetName val="8.3해석단면 선정"/>
      <sheetName val="경영혁신본부"/>
      <sheetName val="관일"/>
      <sheetName val="날개벽(TYPE1)"/>
      <sheetName val="노임이"/>
      <sheetName val="LIST"/>
      <sheetName val="EQ"/>
      <sheetName val="TB(BS)"/>
      <sheetName val="TB(PL)"/>
      <sheetName val="BID"/>
      <sheetName val="토목주소"/>
      <sheetName val="프랜트면허"/>
      <sheetName val="데이타"/>
      <sheetName val="경비공통"/>
      <sheetName val="FA설치명세"/>
      <sheetName val="교대"/>
      <sheetName val="MAT_N048"/>
      <sheetName val="CTEMCOST"/>
      <sheetName val="A-4"/>
      <sheetName val="현장관리비_산출내역"/>
      <sheetName val="입고장부_(4)"/>
      <sheetName val="1_자원총괄"/>
      <sheetName val="배수공_시멘트_및_골재량_산출"/>
      <sheetName val="화재_탐지_설비"/>
      <sheetName val="도면명"/>
      <sheetName val="s"/>
      <sheetName val="2.대외공문"/>
      <sheetName val="EACT10"/>
      <sheetName val="첨부파일"/>
      <sheetName val="지구단위계획"/>
      <sheetName val="총 원가계산"/>
      <sheetName val="날개벽"/>
      <sheetName val="지수"/>
      <sheetName val="工완성공사율"/>
      <sheetName val="전기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세무사님댁-박성배사장공사"/>
      <sheetName val="다대중"/>
      <sheetName val="위봉초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부경대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가시설"/>
      <sheetName val="자재단가"/>
      <sheetName val="정부노임단가"/>
      <sheetName val="base"/>
      <sheetName val="소야공정계획표"/>
      <sheetName val="MAIN"/>
      <sheetName val="조명율표"/>
      <sheetName val="상가지급현황"/>
    </sheetNames>
    <sheetDataSet>
      <sheetData sheetId="0">
        <row r="1">
          <cell r="A1">
            <v>1</v>
          </cell>
        </row>
      </sheetData>
      <sheetData sheetId="1">
        <row r="1">
          <cell r="A1">
            <v>1</v>
          </cell>
        </row>
      </sheetData>
      <sheetData sheetId="2">
        <row r="1">
          <cell r="A1">
            <v>1</v>
          </cell>
        </row>
      </sheetData>
      <sheetData sheetId="3">
        <row r="1">
          <cell r="A1">
            <v>1</v>
          </cell>
        </row>
      </sheetData>
      <sheetData sheetId="4">
        <row r="1">
          <cell r="A1">
            <v>1</v>
          </cell>
        </row>
      </sheetData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단  종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신우"/>
      <sheetName val="일위"/>
      <sheetName val="데이타"/>
      <sheetName val="식재인부"/>
      <sheetName val="합천내역"/>
      <sheetName val="9GNG운반"/>
      <sheetName val="수량산출(음암)"/>
      <sheetName val="CTEMCOST"/>
      <sheetName val="정공공사"/>
      <sheetName val="대치판정"/>
      <sheetName val="工완성공사율"/>
      <sheetName val="자동제어"/>
      <sheetName val="합의경상"/>
      <sheetName val="송라초중학교(final)"/>
      <sheetName val="약품설비"/>
      <sheetName val="을"/>
      <sheetName val="일위총괄표"/>
      <sheetName val="SUMMARY"/>
      <sheetName val="내역"/>
      <sheetName val="일위대가표"/>
      <sheetName val="부하계산서"/>
      <sheetName val="설계명세서"/>
      <sheetName val="제출내역 (2)"/>
      <sheetName val="매립"/>
      <sheetName val="N賃率-職"/>
      <sheetName val="공사원가계산서"/>
      <sheetName val="2.대외공문"/>
      <sheetName val="철집"/>
      <sheetName val="소방"/>
      <sheetName val="H-PILE수량집계"/>
      <sheetName val="H PILE수량"/>
      <sheetName val="설계기준"/>
      <sheetName val="내역1"/>
      <sheetName val="예총"/>
      <sheetName val="한일양산"/>
      <sheetName val="여과지동"/>
      <sheetName val="기초자료"/>
      <sheetName val="일위대가"/>
      <sheetName val="일위대가목차"/>
      <sheetName val="01"/>
      <sheetName val="약품공급2"/>
      <sheetName val="EP0618"/>
      <sheetName val="1단계"/>
      <sheetName val="안전장치"/>
      <sheetName val="DATA"/>
      <sheetName val="FA설치명세"/>
      <sheetName val="#REF"/>
      <sheetName val="증감대비"/>
      <sheetName val="내역서1"/>
      <sheetName val="99노임기준"/>
      <sheetName val="갑지"/>
      <sheetName val="집계표"/>
      <sheetName val="단가 및 재료비"/>
      <sheetName val="중기사용료산출근거"/>
      <sheetName val="입찰안"/>
      <sheetName val="일위목록"/>
      <sheetName val="MOTOR"/>
      <sheetName val="Sheet1"/>
      <sheetName val="수지표"/>
      <sheetName val="셀명"/>
      <sheetName val="사통"/>
      <sheetName val="샘플표지"/>
      <sheetName val="1안"/>
      <sheetName val="준공조서"/>
      <sheetName val="공사준공계"/>
      <sheetName val="준공검사보고서"/>
      <sheetName val="날개벽"/>
      <sheetName val="총괄표"/>
      <sheetName val="중강당 내역"/>
      <sheetName val="공조기"/>
      <sheetName val="AHU집계"/>
      <sheetName val="공조기휀"/>
      <sheetName val="C3"/>
      <sheetName val="T13(P68~72,78)"/>
      <sheetName val="포장집계"/>
      <sheetName val="포장연장"/>
      <sheetName val="건축내역"/>
      <sheetName val="일위대가(가설)"/>
      <sheetName val="양식"/>
      <sheetName val="수량산출서"/>
      <sheetName val="106C0300"/>
      <sheetName val="1검토보고서"/>
      <sheetName val="갑지(추정)"/>
      <sheetName val="J直材4"/>
      <sheetName val="견"/>
      <sheetName val="Ⅲ.설계명세서"/>
      <sheetName val="Total"/>
      <sheetName val="구체"/>
      <sheetName val="좌측날개벽"/>
      <sheetName val="우측날개벽"/>
      <sheetName val="실행철강하도"/>
      <sheetName val="입고장부 (4)"/>
      <sheetName val="강교(Sub)"/>
      <sheetName val="개산공사비"/>
      <sheetName val="단가표"/>
      <sheetName val="을부담운반비"/>
      <sheetName val="표지"/>
      <sheetName val="총괄실행예산서"/>
      <sheetName val="단가"/>
      <sheetName val="공문"/>
      <sheetName val="일위1"/>
      <sheetName val="화재 탐지 설비"/>
      <sheetName val="Sheet13"/>
      <sheetName val="발전기"/>
      <sheetName val="Sheet14"/>
      <sheetName val="노임단가"/>
      <sheetName val="밸브설치"/>
      <sheetName val="도급"/>
      <sheetName val="BasePriceList"/>
      <sheetName val="PANEL_중량산출"/>
      <sheetName val="교량하부공"/>
      <sheetName val="요율"/>
      <sheetName val="단가산출"/>
      <sheetName val="일위대가목록"/>
      <sheetName val="원가계산서"/>
      <sheetName val="수량산출기초(케블등)"/>
      <sheetName val="XL4Poppy"/>
      <sheetName val="재료비"/>
      <sheetName val="건축"/>
      <sheetName val="내부부하"/>
      <sheetName val="재집"/>
      <sheetName val="직재"/>
      <sheetName val="편성절차"/>
      <sheetName val="GAEYO"/>
      <sheetName val="용수량(생활용수)"/>
      <sheetName val="일위대가(1)"/>
      <sheetName val="1. 설계조건 2.단면가정 3. 하중계산"/>
      <sheetName val="DATA 입력란"/>
      <sheetName val="간접경상비"/>
      <sheetName val="월별지출"/>
      <sheetName val="일용직급여"/>
      <sheetName val="일용직"/>
      <sheetName val="역T형교대(말뚝기초)"/>
      <sheetName val="1.판매계획"/>
      <sheetName val="캔개발배경"/>
      <sheetName val="캔판매목표"/>
      <sheetName val="시장"/>
      <sheetName val="일정표"/>
      <sheetName val="수목데이타"/>
      <sheetName val="최초설계"/>
      <sheetName val="인제내역"/>
      <sheetName val="GI-LIST"/>
      <sheetName val="22전선(P)"/>
      <sheetName val="22전선(L)"/>
      <sheetName val="22전선(R)"/>
      <sheetName val="공사착공계"/>
      <sheetName val="노무"/>
      <sheetName val="대창(함평)"/>
      <sheetName val="대창(장성)"/>
      <sheetName val="대창(함평)-창열"/>
      <sheetName val="경비"/>
      <sheetName val="AILC004"/>
      <sheetName val="1.설계조건"/>
      <sheetName val="LeadSchedule"/>
      <sheetName val="소요자재"/>
      <sheetName val="내역을"/>
      <sheetName val="오억미만"/>
      <sheetName val="품셈표"/>
      <sheetName val="Macro1"/>
      <sheetName val="인사자료총집계"/>
      <sheetName val="SCANCHEM"/>
      <sheetName val="단가일람표"/>
      <sheetName val="현장관리비 산출내역"/>
      <sheetName val="자재대"/>
      <sheetName val="시화점실행"/>
      <sheetName val="내역전기"/>
      <sheetName val="가도공"/>
      <sheetName val="식재"/>
      <sheetName val="시설물"/>
      <sheetName val="식재출력용"/>
      <sheetName val="유지관리"/>
      <sheetName val="1.수인터널"/>
      <sheetName val="UNIT"/>
      <sheetName val="관급자재대"/>
      <sheetName val="포장수량"/>
      <sheetName val="공종집계"/>
      <sheetName val="하도급계획"/>
      <sheetName val="연습"/>
      <sheetName val="내역서2안"/>
      <sheetName val="판넬"/>
      <sheetName val="토공"/>
      <sheetName val="9509"/>
      <sheetName val="MA"/>
      <sheetName val="동해title"/>
      <sheetName val="가설"/>
      <sheetName val="내역서1999.8최종"/>
      <sheetName val="도체종-상수표"/>
      <sheetName val="GT 1050x650"/>
      <sheetName val="3.하중산정4.지지력"/>
      <sheetName val="원가-총"/>
      <sheetName val="직접비"/>
      <sheetName val="Front"/>
      <sheetName val="wall"/>
      <sheetName val="공사설계"/>
      <sheetName val="내역서(총)"/>
      <sheetName val="내역표지"/>
      <sheetName val="일위_파일"/>
      <sheetName val="단면치수"/>
      <sheetName val="단가비교표"/>
      <sheetName val="과천MAIN"/>
      <sheetName val="노임"/>
      <sheetName val="정부노임단가"/>
      <sheetName val="터널조도"/>
      <sheetName val="가설건물"/>
      <sheetName val="시행후면적"/>
      <sheetName val="ABUT수량-A1"/>
      <sheetName val="원가 (2)"/>
      <sheetName val="배수공 시멘트 및 골재량 산출"/>
      <sheetName val="WORK"/>
      <sheetName val="SANBAISU"/>
      <sheetName val="SANTOGO"/>
      <sheetName val="DATE"/>
      <sheetName val="부하(성남)"/>
      <sheetName val="조도계산서 (도서)"/>
      <sheetName val="부하LOAD"/>
      <sheetName val="ITEM"/>
      <sheetName val="Sheet2"/>
      <sheetName val="I一般比"/>
      <sheetName val="대비"/>
      <sheetName val="템플릿"/>
      <sheetName val="배수통관(좌)"/>
      <sheetName val="옥외"/>
      <sheetName val="횡배수관토공수량"/>
      <sheetName val="품셈TABLE"/>
      <sheetName val="골조"/>
      <sheetName val="BJJIN"/>
      <sheetName val="기계경비"/>
      <sheetName val="CC16-내역서"/>
      <sheetName val="1.일위대가"/>
      <sheetName val="제출내역_(2)"/>
      <sheetName val="단가_및_재료비"/>
      <sheetName val="2_대외공문"/>
      <sheetName val="H_PILE수량"/>
      <sheetName val="환경기계공정표 (3)"/>
      <sheetName val="노무산출서"/>
      <sheetName val="총_구조물공"/>
      <sheetName val="토적계산"/>
      <sheetName val="내역(건축)"/>
      <sheetName val="기안"/>
      <sheetName val="예산명세서"/>
      <sheetName val="자료입력"/>
      <sheetName val="단순공사비단가표"/>
      <sheetName val="Sheet5"/>
      <sheetName val="조명시설"/>
      <sheetName val="8.3해석단면 선정"/>
      <sheetName val="맨홀"/>
      <sheetName val="가시설단위수량"/>
      <sheetName val="설 계"/>
      <sheetName val="조사방법 참조"/>
      <sheetName val="설비원가"/>
      <sheetName val="2F 회의실견적(5_14 일대)"/>
      <sheetName val="예가표"/>
      <sheetName val="품목납기"/>
      <sheetName val="제-노임"/>
      <sheetName val="제직재"/>
      <sheetName val="전차선로 물량표"/>
      <sheetName val="감가상각"/>
      <sheetName val="96갑지"/>
      <sheetName val="인건-측정"/>
      <sheetName val="S0"/>
      <sheetName val="기본일위"/>
      <sheetName val="노무비"/>
      <sheetName val="원가_(2)"/>
      <sheetName val="sw1"/>
      <sheetName val="NOMUBI"/>
      <sheetName val="자재단가"/>
      <sheetName val="동원(3)"/>
      <sheetName val="예정(3)"/>
      <sheetName val="6PILE  (돌출)"/>
      <sheetName val="copy"/>
      <sheetName val="CT "/>
      <sheetName val="실행내역서 "/>
      <sheetName val="N賃率_職"/>
      <sheetName val="일_4_"/>
      <sheetName val="내역서1-2"/>
      <sheetName val="일(4)"/>
      <sheetName val="00노임기준"/>
      <sheetName val="관리자"/>
      <sheetName val="금액내역서"/>
      <sheetName val="설직재-1"/>
      <sheetName val="1.토공집계표"/>
      <sheetName val="참조"/>
      <sheetName val="직노"/>
      <sheetName val="실행내역"/>
      <sheetName val="토목공사일반"/>
      <sheetName val="집계"/>
      <sheetName val="패널"/>
      <sheetName val="실측자료"/>
      <sheetName val="setup"/>
      <sheetName val="이월가격"/>
      <sheetName val="중강당_내역"/>
      <sheetName val="Ⅲ_설계명세서"/>
      <sheetName val="6호기"/>
      <sheetName val="경성자금"/>
      <sheetName val="간접"/>
      <sheetName val="확정실적"/>
      <sheetName val="평3"/>
      <sheetName val="부대내역"/>
      <sheetName val="건축집계표"/>
      <sheetName val="수지"/>
      <sheetName val="당사수지"/>
      <sheetName val="잡철물"/>
      <sheetName val="수목단가"/>
      <sheetName val="시설수량표"/>
      <sheetName val="식재수량표"/>
      <sheetName val="전체"/>
      <sheetName val="자단"/>
      <sheetName val="인공산출"/>
      <sheetName val="연동내역"/>
      <sheetName val="FAB별"/>
      <sheetName val="품셈"/>
      <sheetName val="근로소득 세액표"/>
      <sheetName val="건강보험 표준요율표"/>
      <sheetName val="국민연금 표준요율표"/>
      <sheetName val="산출내역서집계표"/>
      <sheetName val="예산내역서(총괄)"/>
      <sheetName val="예산내역서"/>
      <sheetName val="공제대산출"/>
      <sheetName val="운반공사,공구손료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다대중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부경대-제일방수낙찰건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언양휴게소배수관 흄관설치"/>
      <sheetName val="교환노무"/>
      <sheetName val="재료집계표"/>
      <sheetName val="공사"/>
      <sheetName val="산출1(신설)"/>
      <sheetName val="산출1-2"/>
      <sheetName val="PANEL_중량산출1"/>
      <sheetName val="입고장부_(4)"/>
      <sheetName val="화재_탐지_설비"/>
      <sheetName val="1__설계조건_2_단면가정_3__하중계산"/>
      <sheetName val="DATA_입력란"/>
      <sheetName val="전기"/>
      <sheetName val="성곽내역서"/>
      <sheetName val="원가계산"/>
      <sheetName val="공사개요"/>
      <sheetName val="골조시행"/>
      <sheetName val="물량표"/>
      <sheetName val="면간거리&amp;사거리"/>
      <sheetName val="voucher"/>
      <sheetName val="설계내역서"/>
      <sheetName val="원가"/>
      <sheetName val="실행예산-변경분"/>
      <sheetName val="현장경비"/>
      <sheetName val="현장경상비"/>
      <sheetName val="갑지1"/>
      <sheetName val="견적의뢰"/>
      <sheetName val="설계산출기초"/>
      <sheetName val="도급예산내역서봉투"/>
      <sheetName val="설계산출표지"/>
      <sheetName val="도급예산내역서총괄표"/>
      <sheetName val="운반비산출"/>
      <sheetName val="샤워실위생"/>
      <sheetName val="시멘트"/>
      <sheetName val="현장관리비"/>
      <sheetName val="노임이"/>
      <sheetName val="작성"/>
      <sheetName val="동원인원"/>
      <sheetName val="판매시설"/>
      <sheetName val="중기사용료"/>
      <sheetName val="입찰견적보고서"/>
      <sheetName val="금액"/>
      <sheetName val="협력업체"/>
      <sheetName val="평가데이터"/>
      <sheetName val=" 갑  지 "/>
      <sheetName val="음료실행"/>
      <sheetName val="계DATA"/>
      <sheetName val="실DATA "/>
      <sheetName val="건축직영"/>
      <sheetName val="지수980731이후"/>
      <sheetName val="산업"/>
      <sheetName val="수량집계"/>
      <sheetName val="프랜트면허"/>
      <sheetName val="토목주소"/>
      <sheetName val="개요"/>
      <sheetName val="현장관리"/>
      <sheetName val="소비자가"/>
      <sheetName val="총괄내역서"/>
      <sheetName val="변수값"/>
      <sheetName val="중기상차"/>
      <sheetName val="AS복구"/>
      <sheetName val="중기터파기"/>
      <sheetName val="내역서(1)"/>
      <sheetName val="설계서(7)"/>
      <sheetName val="주식"/>
      <sheetName val="조내역"/>
      <sheetName val="조직도"/>
      <sheetName val="공정표"/>
      <sheetName val="공구"/>
      <sheetName val="건축내역서"/>
      <sheetName val="실DATA_"/>
      <sheetName val="시설물일위"/>
      <sheetName val="가설공사"/>
      <sheetName val="단가결정"/>
      <sheetName val="내역아"/>
      <sheetName val="울타리"/>
      <sheetName val="코스모공장 (어음)"/>
      <sheetName val="A 견적"/>
      <sheetName val="조건"/>
      <sheetName val="실행"/>
      <sheetName val="경산"/>
      <sheetName val="총괄"/>
      <sheetName val="원가계산서(거목)"/>
      <sheetName val="원가계산서(다숲)"/>
      <sheetName val="원가계산서(법정외주)"/>
      <sheetName val="목차"/>
      <sheetName val="계약내역(2)"/>
      <sheetName val="값"/>
      <sheetName val="건축공사실행"/>
      <sheetName val="납부서"/>
      <sheetName val="재료"/>
      <sheetName val="사급자재"/>
      <sheetName val="실행(ALT1)"/>
      <sheetName val="기초단가"/>
      <sheetName val="견적"/>
      <sheetName val="수량-양식"/>
      <sheetName val="총괄갑 "/>
      <sheetName val="제경비율"/>
      <sheetName val="SAM"/>
      <sheetName val="Y-WORK"/>
      <sheetName val="기계경비(시간당)"/>
      <sheetName val="램머"/>
      <sheetName val="투찰내역서"/>
      <sheetName val="본실행경비"/>
      <sheetName val="SPEC"/>
      <sheetName val="Sheet1 (2)"/>
      <sheetName val="총 원가계산"/>
      <sheetName val="증감내역서"/>
      <sheetName val="Sheet3"/>
      <sheetName val="지급자재"/>
      <sheetName val="_갑__지_"/>
      <sheetName val="시중노임단가"/>
      <sheetName val="단가 (2)"/>
      <sheetName val="원가data"/>
      <sheetName val="COVER"/>
      <sheetName val="아파트"/>
      <sheetName val="관접합및부설"/>
      <sheetName val="실행대비"/>
      <sheetName val="기초입력 DATA"/>
      <sheetName val="참고사항"/>
      <sheetName val="근로자자료입력"/>
      <sheetName val="연돌일위집계"/>
      <sheetName val="세금자료"/>
      <sheetName val="진주방향"/>
      <sheetName val="EQT-ESTN"/>
      <sheetName val="CONCRETE"/>
      <sheetName val="BID"/>
      <sheetName val="용역비내역-진짜"/>
      <sheetName val="입력데이타"/>
      <sheetName val="5사남"/>
      <sheetName val="전등설비"/>
      <sheetName val="F4-F7"/>
      <sheetName val="벽체물량산출서"/>
      <sheetName val="지수"/>
      <sheetName val="---FAB#1업무일지---"/>
      <sheetName val="물가대비표"/>
      <sheetName val="날개벽수량표"/>
      <sheetName val="화전내"/>
      <sheetName val="단중표"/>
      <sheetName val="카펫타일"/>
      <sheetName val="원가계산하도"/>
      <sheetName val="계산서(곡선부)"/>
      <sheetName val="포장재료집계표"/>
      <sheetName val="구성비"/>
      <sheetName val="변경내역서"/>
      <sheetName val="11-2.아파트내역"/>
      <sheetName val="DATA1"/>
      <sheetName val="SG"/>
      <sheetName val="견적갑지"/>
      <sheetName val="물량내역"/>
      <sheetName val="총투입계"/>
      <sheetName val="factor(건축)"/>
      <sheetName val="산근"/>
      <sheetName val="정보"/>
      <sheetName val="추정_최근현장"/>
      <sheetName val="리스트_최근현장"/>
      <sheetName val="팩스리스트"/>
      <sheetName val="당정동경상이수"/>
      <sheetName val="당정동공통이수"/>
      <sheetName val="총괄집계표"/>
      <sheetName val="교통대책내역"/>
      <sheetName val="ilch"/>
      <sheetName val="사진대지"/>
      <sheetName val="국내조달(통합-1)"/>
      <sheetName val="수배전반"/>
      <sheetName val="001"/>
      <sheetName val="건축공사집계"/>
      <sheetName val="공통가설"/>
      <sheetName val="차액보증"/>
      <sheetName val="상호참고자료"/>
      <sheetName val="발주처자료입력"/>
      <sheetName val="회사기본자료"/>
      <sheetName val="하자보증자료"/>
      <sheetName val="기술자관련자료"/>
      <sheetName val=" 견적서"/>
      <sheetName val="노임단가 (2)"/>
      <sheetName val="플랜트 설치"/>
      <sheetName val="Option"/>
      <sheetName val="FORM-0"/>
      <sheetName val="수리결과"/>
      <sheetName val="TYPE-A"/>
      <sheetName val="inter"/>
      <sheetName val="TEST1"/>
      <sheetName val="배명(단가)"/>
      <sheetName val="1차 내역서"/>
      <sheetName val="파일의이용"/>
      <sheetName val="공종목록표"/>
      <sheetName val="출입자명단"/>
      <sheetName val="일위산출"/>
      <sheetName val="견적조건"/>
      <sheetName val="자재가격조사표"/>
      <sheetName val="실행_ALT1_"/>
      <sheetName val="을지"/>
      <sheetName val="설계서(본관)"/>
      <sheetName val="2000년1차"/>
      <sheetName val="예산서"/>
      <sheetName val="날개벽(시점좌측)"/>
      <sheetName val="설계서"/>
      <sheetName val="해평견적"/>
      <sheetName val="업무분장"/>
      <sheetName val="BSD (2)"/>
      <sheetName val="배관배선내역"/>
      <sheetName val="0"/>
      <sheetName val="청천내"/>
      <sheetName val="장비경비"/>
      <sheetName val="PAINT"/>
      <sheetName val="토목공사"/>
      <sheetName val="직접경비"/>
      <sheetName val="직접인건비"/>
      <sheetName val="차수"/>
      <sheetName val="CON'C"/>
      <sheetName val="건축실행"/>
      <sheetName val="내역서01"/>
      <sheetName val="2-1. 경관조명 내역총괄표"/>
      <sheetName val="설명서 "/>
      <sheetName val="토목"/>
      <sheetName val="결재판"/>
      <sheetName val="pier(각형)"/>
      <sheetName val="신.분"/>
      <sheetName val="공사_산출"/>
      <sheetName val="철거산출근거"/>
      <sheetName val="FOB발"/>
      <sheetName val="설비공사"/>
      <sheetName val="토공집계"/>
      <sheetName val="COST"/>
      <sheetName val="기성"/>
      <sheetName val="설비내역서"/>
      <sheetName val="전기내역서"/>
      <sheetName val="중기조종사 단위단가"/>
      <sheetName val="Sheet4"/>
      <sheetName val="인건비 "/>
      <sheetName val="토공연장"/>
      <sheetName val="자재"/>
      <sheetName val="적격심사표"/>
      <sheetName val="현장별"/>
      <sheetName val="동별집계(비디오폰흑백-&gt;칼라)"/>
      <sheetName val="동별집계"/>
      <sheetName val="세부내역서"/>
      <sheetName val="가설공사내역"/>
      <sheetName val="설계내역"/>
      <sheetName val="2공구산출내역"/>
      <sheetName val="입력"/>
      <sheetName val="INPUT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참조M"/>
      <sheetName val="단기차입금"/>
      <sheetName val="산출"/>
      <sheetName val="일위대가 "/>
      <sheetName val="말뚝지지력산정"/>
      <sheetName val="계목분류"/>
      <sheetName val="퍼스트"/>
      <sheetName val="기초일위"/>
      <sheetName val="시설일위"/>
      <sheetName val="조명일위"/>
      <sheetName val="05-원가계산"/>
      <sheetName val="새공통"/>
      <sheetName val="장비집계"/>
      <sheetName val="예정공정표"/>
      <sheetName val="초기화면"/>
      <sheetName val="관급자재"/>
      <sheetName val="배수내역"/>
      <sheetName val="입력시트"/>
      <sheetName val="구분자"/>
      <sheetName val="단가및재료비"/>
      <sheetName val="1"/>
      <sheetName val="2"/>
      <sheetName val="3"/>
      <sheetName val="4"/>
      <sheetName val="5"/>
      <sheetName val="6"/>
      <sheetName val="견적율"/>
      <sheetName val="계정"/>
      <sheetName val="980731"/>
      <sheetName val="공사통보서"/>
      <sheetName val="철콘"/>
      <sheetName val="전선 및 전선관-자유로"/>
      <sheetName val="관로터파기-자유로"/>
      <sheetName val="연도별노무비(신)"/>
      <sheetName val="산출서"/>
      <sheetName val="3월팀계 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유림골조"/>
      <sheetName val="수량명세서"/>
      <sheetName val="단가조사"/>
      <sheetName val="한강운반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우수받이재료집계표"/>
      <sheetName val="측량요율"/>
      <sheetName val="단가(자재)"/>
      <sheetName val="단가(노임)"/>
      <sheetName val="기초목록"/>
      <sheetName val="토사(PE)"/>
      <sheetName val="삭제금지단가"/>
      <sheetName val="토목내역"/>
      <sheetName val="설계명세서-2"/>
      <sheetName val="C1.공사개요"/>
      <sheetName val="실행(1)"/>
      <sheetName val="A1.스케쥴"/>
      <sheetName val="경쟁실분"/>
      <sheetName val="자판실행"/>
      <sheetName val="수목표준대가"/>
      <sheetName val="횡배수관"/>
      <sheetName val="투입비분석표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Apt내역"/>
      <sheetName val="주공 갑지"/>
      <sheetName val="계획금액"/>
      <sheetName val="간지"/>
      <sheetName val="공사요율"/>
      <sheetName val="APT"/>
      <sheetName val="Customer Databas"/>
      <sheetName val="백암비스타내역"/>
      <sheetName val="토공사"/>
      <sheetName val="포장복구집계"/>
      <sheetName val="부표총괄"/>
      <sheetName val="AS포장복구 "/>
      <sheetName val="MAT_N048"/>
      <sheetName val="1-최종안"/>
      <sheetName val="사업분석-분양가결정"/>
      <sheetName val="노무비단가"/>
      <sheetName val="출력"/>
      <sheetName val="4동급수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빙장비사양"/>
      <sheetName val="장비사양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아파트기별"/>
      <sheetName val="공리일"/>
      <sheetName val="페이지"/>
      <sheetName val="XREF"/>
      <sheetName val="본선토량운반계산서(1)0"/>
      <sheetName val="FD"/>
      <sheetName val="LD"/>
      <sheetName val="[내역서(ͭ_x0000_ͭ_x0000__x001c__x0000__x001c__x0000_가표"/>
      <sheetName val="D"/>
      <sheetName val="최적단면"/>
      <sheetName val="목표세부명세"/>
      <sheetName val="경영상태"/>
      <sheetName val="2003상반기노임기준"/>
      <sheetName val="관련부서"/>
      <sheetName val="ateCodes_x0000_TimeCodes_x0000_OverrideShor"/>
      <sheetName val="공사내역서"/>
      <sheetName val="수정시산표"/>
      <sheetName val="매출현황"/>
      <sheetName val="등록자료"/>
      <sheetName val="입력정보"/>
      <sheetName val="금융비용"/>
      <sheetName val="1안98Billing"/>
      <sheetName val="신_분"/>
      <sheetName val="G.R300경비"/>
      <sheetName val="부속동"/>
      <sheetName val="5-1신설물량"/>
      <sheetName val="아파트 "/>
      <sheetName val="표준건축비"/>
      <sheetName val="고유코드_설계"/>
      <sheetName val="코드"/>
      <sheetName val="회사정보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99년신청"/>
      <sheetName val="BLOCK(1)"/>
      <sheetName val="설계예산서"/>
      <sheetName val="사업총괄"/>
      <sheetName val="00000"/>
      <sheetName val="간선계산"/>
      <sheetName val="b_balju_cho"/>
      <sheetName val="울산시산표"/>
      <sheetName val="경율산정.XLS"/>
      <sheetName val="1.동력공사"/>
      <sheetName val="신축(단위)"/>
      <sheetName val="21301동"/>
      <sheetName val="2.고용보험료산출근거"/>
      <sheetName val="소업1교"/>
      <sheetName val="전익자재"/>
      <sheetName val="매입세율"/>
      <sheetName val="현금및현금등가물"/>
      <sheetName val="계정code"/>
      <sheetName val="내역서 제출"/>
      <sheetName val="연부97-1"/>
      <sheetName val="#3_일위대가목록"/>
      <sheetName val="총계"/>
      <sheetName val="친환경주택"/>
      <sheetName val="공사내역"/>
      <sheetName val="설계조건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9-1차이내역"/>
      <sheetName val="수량3"/>
      <sheetName val="문학간접"/>
      <sheetName val="분석대장"/>
      <sheetName val="base"/>
      <sheetName val="노임단가표"/>
      <sheetName val="손익집계(공장별)"/>
      <sheetName val="용역비내역_진짜"/>
      <sheetName val="9811"/>
      <sheetName val="보증종류"/>
      <sheetName val="제경비"/>
      <sheetName val="실적공사비"/>
      <sheetName val="입력(K0)"/>
      <sheetName val="장비기준"/>
      <sheetName val="환율"/>
      <sheetName val="[내역서(ͭ?ͭ?_x001c_?_x001c_?가표"/>
      <sheetName val="견적1"/>
      <sheetName val="우배수"/>
      <sheetName val="계산식"/>
      <sheetName val="BTL시설예산 기준표"/>
      <sheetName val="5.학교신설예산 집행(01~08)"/>
      <sheetName val="점검결과(08년 100교 지원)"/>
      <sheetName val="월별수입"/>
      <sheetName val="-치수표(곡선부)"/>
      <sheetName val="수안보-MBR1"/>
      <sheetName val="교각1"/>
      <sheetName val="금회지출"/>
      <sheetName val="VST재료산출"/>
      <sheetName val="낙찰표"/>
      <sheetName val="양식3"/>
      <sheetName val="영동(D)"/>
      <sheetName val="Raw Data"/>
      <sheetName val="ateCodes"/>
      <sheetName val="물가시세"/>
      <sheetName val="6동"/>
      <sheetName val="자재단가비교표"/>
      <sheetName val="Macro(전선)"/>
      <sheetName val="5.직원투입현황"/>
      <sheetName val="판가반영"/>
      <sheetName val="방배동내역(리라)"/>
      <sheetName val="부대공사총괄"/>
      <sheetName val="건축공사집계표"/>
      <sheetName val="안정계산"/>
      <sheetName val="단면검토"/>
      <sheetName val="[내역서(ͭ"/>
      <sheetName val="산출근거-배전"/>
      <sheetName val="COVER-P"/>
      <sheetName val="품셈 "/>
      <sheetName val="방화도료"/>
      <sheetName val="EQUIP LIST"/>
      <sheetName val="6-1. 관개량조서"/>
      <sheetName val="일일작업현황"/>
      <sheetName val="ateCodes?TimeCodes?OverrideShor"/>
      <sheetName val="장문교(대전)"/>
      <sheetName val="예정공정표 "/>
      <sheetName val="우각부보강"/>
      <sheetName val="물류최종8월7"/>
      <sheetName val="인수공"/>
      <sheetName val="당초"/>
      <sheetName val="설계가"/>
      <sheetName val="각형맨홀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주공_갑지"/>
      <sheetName val="AS포장복구_"/>
      <sheetName val="G_R300경비"/>
      <sheetName val="3월팀계_"/>
      <sheetName val="Customer_Databas"/>
      <sheetName val="[내역서(ͭͭ가표"/>
      <sheetName val="제안서입력"/>
      <sheetName val="거래처등록"/>
      <sheetName val="참고자료"/>
      <sheetName val="은행코드"/>
      <sheetName val="노임(1차)"/>
      <sheetName val="내역- CCTV"/>
      <sheetName val="손익분석"/>
      <sheetName val="수지예산"/>
      <sheetName val="단가산출2"/>
      <sheetName val="단가산출1"/>
      <sheetName val="참고"/>
      <sheetName val="7.기-검-보.100"/>
      <sheetName val="원본"/>
      <sheetName val="하수급견적대비"/>
      <sheetName val="FB25JN"/>
      <sheetName val="관람석제출"/>
      <sheetName val="공사비대비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database"/>
      <sheetName val="&quot;"/>
      <sheetName val="전체내역 (2)"/>
      <sheetName val="양촌면도평리"/>
      <sheetName val="중동공구"/>
      <sheetName val="BQ(실행)"/>
      <sheetName val="산출근거"/>
      <sheetName val="회선별대책안(한전)"/>
      <sheetName val="설계예시"/>
      <sheetName val="골조(1)"/>
      <sheetName val="골조(3)"/>
      <sheetName val="마감(1)"/>
      <sheetName val="견적단가"/>
      <sheetName val="입력자료"/>
      <sheetName val="설비(제출)"/>
      <sheetName val="HISTORICAL"/>
      <sheetName val="FORECASTING"/>
      <sheetName val="98수문일위"/>
      <sheetName val="_내역서(ͭ"/>
      <sheetName val="금전출납"/>
      <sheetName val="직영명부"/>
      <sheetName val="교각계산"/>
      <sheetName val="nys"/>
      <sheetName val="연령별자료"/>
      <sheetName val="_내역서(ͭ_ͭ__x001c___x001c__가표"/>
      <sheetName val="산출집계"/>
      <sheetName val="1. 조명내역서(조명설치)"/>
      <sheetName val="2. 조명내역서(조명자재)"/>
      <sheetName val="일위대가집계표"/>
      <sheetName val="공종단가"/>
      <sheetName val="절감계산"/>
      <sheetName val="고정자산"/>
      <sheetName val="매출원가추정"/>
      <sheetName val="매출추정"/>
      <sheetName val="VXXXXX"/>
      <sheetName val="본부소개"/>
      <sheetName val="기본단가표"/>
      <sheetName val="업무량"/>
      <sheetName val="일위대가(계측기설치)"/>
      <sheetName val="기초자료입력"/>
      <sheetName val="총괄BOQ"/>
      <sheetName val="연결임시"/>
      <sheetName val="옹벽수량집계표"/>
      <sheetName val="기본항목 입력"/>
      <sheetName val="야장종합"/>
      <sheetName val="찍기"/>
      <sheetName val="수선비MATRIX"/>
      <sheetName val="차량소요량-년간주행거리"/>
      <sheetName val="토목검측서"/>
      <sheetName val="투자비"/>
      <sheetName val="조성원가DATA"/>
      <sheetName val="사업비"/>
      <sheetName val="45,46"/>
      <sheetName val="원"/>
      <sheetName val="200"/>
      <sheetName val="데리네이타현황"/>
      <sheetName val="인건비"/>
      <sheetName val="계정과목"/>
      <sheetName val="부대경비산출서"/>
      <sheetName val="공사요율산출표"/>
      <sheetName val="울산자동제어"/>
      <sheetName val="현장청취복명서"/>
      <sheetName val="매출"/>
      <sheetName val="신표지1"/>
      <sheetName val="단가산출서(기계)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수로BOX"/>
      <sheetName val="고가수조"/>
      <sheetName val="예산대비"/>
      <sheetName val="단가_및_밀⪙Ѐ"/>
      <sheetName val="단가_및_렀풫ԯ"/>
      <sheetName val="단가_및_렀纫ԯ"/>
      <sheetName val="도장면"/>
      <sheetName val="정비손익"/>
      <sheetName val="신천교(음성)"/>
      <sheetName val="건축설비"/>
      <sheetName val="검토"/>
      <sheetName val="FACTOR"/>
      <sheetName val="DD_raw"/>
      <sheetName val="NW_raw"/>
      <sheetName val="당월 인력"/>
      <sheetName val="인부노임"/>
      <sheetName val="2.원가및인원현황집계"/>
      <sheetName val="손익"/>
      <sheetName val="참고)BTL시설예산 기준표"/>
      <sheetName val="경기"/>
      <sheetName val="용수지선토적"/>
      <sheetName val="도로토적"/>
      <sheetName val="입찰보고"/>
      <sheetName val="2000전체분"/>
      <sheetName val="Customer_Databa袸"/>
      <sheetName val="8.PILE  (돌출)"/>
      <sheetName val="본사인상전"/>
      <sheetName val="1차물량(ABOUT)"/>
      <sheetName val="노임,재료비"/>
      <sheetName val="96.12"/>
      <sheetName val="물량표S"/>
      <sheetName val="집계표_정리_"/>
      <sheetName val="비탈면보호공수량산출"/>
      <sheetName val="공사원가계산서 "/>
      <sheetName val="단가산출서"/>
      <sheetName val="견적내역서"/>
      <sheetName val="공통부대"/>
      <sheetName val="성명순"/>
      <sheetName val="총괄변경내역서"/>
      <sheetName val="마스터"/>
      <sheetName val="설계변경총괄표(계산식)"/>
      <sheetName val="각사별공사비분개 "/>
      <sheetName val="세부내역"/>
      <sheetName val="개별직종노임단가(2005.1)"/>
      <sheetName val="99노임단가"/>
      <sheetName val="CHECKLIST"/>
      <sheetName val="결재갑지"/>
      <sheetName val="BOJUNGGM"/>
      <sheetName val="총괄 내역서"/>
      <sheetName val="공사비"/>
      <sheetName val="4.고용보험"/>
      <sheetName val="3.고용보험료산출근거"/>
      <sheetName val="입력단가"/>
      <sheetName val="산출1"/>
      <sheetName val="골막이(야매)"/>
      <sheetName val="드롭다운목록"/>
      <sheetName val="PIPE"/>
      <sheetName val="원형1호맨홀토공수량"/>
      <sheetName val="2.토목공사"/>
      <sheetName val="SCHEDULE"/>
      <sheetName val="식재일위대가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고시단가"/>
      <sheetName val="TOTAL_BOQ"/>
      <sheetName val="자재코드"/>
      <sheetName val="Table"/>
      <sheetName val="기초입력"/>
      <sheetName val="전체공내역서"/>
      <sheetName val="98지급계획"/>
      <sheetName val="연습장소"/>
      <sheetName val="내역(영일)"/>
      <sheetName val="계수시트"/>
      <sheetName val="철골,판넬"/>
      <sheetName val="3희질산"/>
      <sheetName val="일위-1"/>
      <sheetName val="일위-2"/>
      <sheetName val="일위-3"/>
      <sheetName val="일위-4"/>
      <sheetName val="일위-5"/>
      <sheetName val="개인별조서"/>
      <sheetName val="건축원가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도실집(내역)-전기외주"/>
      <sheetName val="[내역서(ͭ_x005f_x0000_ͭ_x005f_x0000__x005f_x001c__x0"/>
      <sheetName val="ateCodes_x005f_x0000_TimeCodes_x005f_x0000_"/>
      <sheetName val="[내역서(ͭ?ͭ?_x005f_x001c_?_x005f_x001c_?가표"/>
      <sheetName val="0.0ControlSheet"/>
      <sheetName val="소상 &quot;1&quot;"/>
      <sheetName val="설산1.나"/>
      <sheetName val="본사S"/>
      <sheetName val="단면가정"/>
      <sheetName val="단가일람 (2)"/>
      <sheetName val="단가(1)"/>
      <sheetName val="사  업  비  수  지  예  산  서"/>
      <sheetName val="장비"/>
      <sheetName val="우수"/>
      <sheetName val="G_R300경푀"/>
      <sheetName val="고객사 관리 코드"/>
      <sheetName val="ateCodes_x0000_TimeCodes_x0000_"/>
      <sheetName val="_내역서(ͭ_x0000_ͭ_x0000__x001c__x0"/>
      <sheetName val="Quantity"/>
      <sheetName val="De bai"/>
      <sheetName val="125x125"/>
      <sheetName val="공사비산출내역"/>
      <sheetName val="신청서"/>
      <sheetName val="04년부품"/>
      <sheetName val="사업성분석"/>
      <sheetName val="예산서 "/>
      <sheetName val="수Å_x0000_"/>
      <sheetName val="수뢹_xdd4d_"/>
      <sheetName val="동문건설"/>
      <sheetName val="ateCodes_TimeCodes_OverrideShor"/>
      <sheetName val="기술자자료입력"/>
      <sheetName val="220 (2)"/>
      <sheetName val="단가비교표(전기)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예가대비"/>
      <sheetName val="_내역서(ͭ_x005f_x0000_ͭ_x005f_x0000__x005f_x001c__x0"/>
      <sheetName val="_내역서(ͭ_ͭ__x005f_x001c___x005f_x001c__가표"/>
      <sheetName val="건축개요"/>
      <sheetName val="A2"/>
      <sheetName val="관부설공집계표"/>
      <sheetName val="임시정보시트"/>
      <sheetName val="대전-교대(A1-A2)"/>
      <sheetName val="(A)내역서"/>
      <sheetName val="JUCK"/>
      <sheetName val="물가자료"/>
      <sheetName val="수로교총재료집계"/>
      <sheetName val="양수장(기계)"/>
      <sheetName val="대로근거"/>
      <sheetName val="중로근거"/>
      <sheetName val="Man Hole"/>
      <sheetName val="본사공가현황"/>
      <sheetName val="BATCH"/>
      <sheetName val="6.1.일위대가"/>
      <sheetName val="효성CB 1P기초"/>
      <sheetName val="1단지구내"/>
      <sheetName val="1단지주차장전등"/>
      <sheetName val="J형측구단위수량"/>
      <sheetName val="토목내역서 (도급단가)"/>
      <sheetName val="덤프트럭계수"/>
      <sheetName val="입력란"/>
      <sheetName val="97노임단가"/>
      <sheetName val="07기준"/>
      <sheetName val="건축내역(동해조인)"/>
      <sheetName val="사업ﾈƩ"/>
      <sheetName val="기본사양입력"/>
      <sheetName val="스케즐"/>
      <sheetName val="PI"/>
      <sheetName val="건축공사"/>
      <sheetName val="요약"/>
      <sheetName val="ANX3A11"/>
      <sheetName val="1차배부(JB포함)"/>
      <sheetName val="단가_및_렀侫ԯ"/>
      <sheetName val="단가_및_가ᦘ"/>
      <sheetName val="단가_및_䰀ẗ鐀"/>
      <sheetName val="사렀趫ԯ"/>
      <sheetName val="사렀㾫ԯ"/>
      <sheetName val="단가적용"/>
      <sheetName val="화순 대리-다지리실행내역"/>
      <sheetName val="L형옹벽"/>
      <sheetName val="영동(D젅"/>
      <sheetName val="[내역서(ͭ_x0000_ͭ_x0000__x001c__x0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전력구구조물산근"/>
      <sheetName val="PMC"/>
      <sheetName val="본공사"/>
      <sheetName val="JUCKEYK"/>
      <sheetName val="Tool"/>
      <sheetName val="그림"/>
      <sheetName val="기자재비"/>
      <sheetName val="관련자료입력"/>
      <sheetName val="토적계산서"/>
      <sheetName val="업무처리전"/>
      <sheetName val="INSTR"/>
      <sheetName val="회계코드"/>
      <sheetName val="공사코드"/>
      <sheetName val="관리부"/>
      <sheetName val="정산"/>
      <sheetName val="청구분"/>
      <sheetName val="총무부"/>
      <sheetName val="Bang chiet tinh TBA"/>
      <sheetName val="Tcd"/>
      <sheetName val="DTCT"/>
      <sheetName val="gvl"/>
      <sheetName val="Cash2"/>
      <sheetName val="Z"/>
      <sheetName val="노임단가(2010.상)"/>
      <sheetName val="은행"/>
      <sheetName val="BM"/>
      <sheetName val="시행결의을"/>
      <sheetName val="사렀஫԰"/>
      <sheetName val="사업총렀"/>
      <sheetName val="단가_및_렀랫ԯ"/>
      <sheetName val="5.학교신설예산 쎸⬅/_x0000_瀀þ_x0000__x0000_밀"/>
      <sheetName val="5.학교신설예산 Ⴘ_x0000_퀀诋쌆蠅/_x0000_᠀"/>
      <sheetName val="공내역"/>
      <sheetName val="재료비집계표"/>
      <sheetName val="원가계산서 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플랜트_설치1"/>
      <sheetName val="기초입력_DATA1"/>
      <sheetName val="_견적서1"/>
      <sheetName val="1차_내역서1"/>
      <sheetName val="노임단가_(2)1"/>
      <sheetName val="설명서_1"/>
      <sheetName val="2-1__경관조명_내역총괄표1"/>
      <sheetName val="중기조종사_단위단가1"/>
      <sheetName val="BSD_(2)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전선_및_전선관-자유로1"/>
      <sheetName val="아파트_내역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조도계산서_(도서)"/>
      <sheetName val="내역-_CCTV"/>
      <sheetName val="선급금有(현금지출)"/>
      <sheetName val="1_동력공사"/>
      <sheetName val="품셈_"/>
      <sheetName val="실행내역서_"/>
      <sheetName val="6-1__관개량조서"/>
      <sheetName val="5_직원투입현황"/>
      <sheetName val="공사명입력"/>
      <sheetName val="의왕실행"/>
      <sheetName val="일산실행내역"/>
      <sheetName val="PL단가산정"/>
      <sheetName val="그림2"/>
      <sheetName val="케이블트레이"/>
      <sheetName val="원보"/>
      <sheetName val="DHEQSUPT"/>
      <sheetName val="건축집계합계"/>
      <sheetName val="건축집계표이수"/>
      <sheetName val="1,2공구원가계산서"/>
      <sheetName val="1공구산출내역서"/>
      <sheetName val="노임자재단가"/>
      <sheetName val="設計条件"/>
      <sheetName val="2000노임기준"/>
      <sheetName val="수_x0000_"/>
      <sheetName val="갑"/>
      <sheetName val="경영"/>
      <sheetName val="98년"/>
      <sheetName val="실적"/>
      <sheetName val="EQUIP_LIST"/>
      <sheetName val="전체내역_(2)"/>
      <sheetName val="7_기-검-보_100"/>
      <sheetName val="Raw_Data"/>
      <sheetName val="예정공정표_"/>
      <sheetName val="Sch9"/>
      <sheetName val="단가_및_재료_xdab0_"/>
      <sheetName val="단가_및_재료讀"/>
      <sheetName val="견蒸8蓼"/>
      <sheetName val="_내역서(ͭ_x005f_x005f_x005f_x0000_ͭ_x005f_x005f_x000"/>
      <sheetName val="ateCodes_x005f_x005f_x005f_x0000_TimeCodes_"/>
      <sheetName val="_내역서(ͭ_ͭ__x005f_x005f_x005f_x001c___x005f_x005f_x"/>
      <sheetName val="Macro(전기)"/>
      <sheetName val="공통가설내역서  (당사)"/>
      <sheetName val="뚝토공"/>
      <sheetName val="기계경비일람"/>
      <sheetName val="A__x0010__x0000_"/>
      <sheetName val="조경내역"/>
      <sheetName val="문10"/>
      <sheetName val="주요항목별"/>
      <sheetName val="심사공종"/>
      <sheetName val="간접비"/>
      <sheetName val="상세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30집계표"/>
      <sheetName val="99선급비용"/>
      <sheetName val="정의"/>
      <sheetName val="사가⺘"/>
      <sheetName val="사䀀啣1"/>
      <sheetName val="계정과목분류"/>
      <sheetName val="[내역서(1).xls]5.학교신설예산 쎸⬅/_x0000_瀀þ_x0000__x0000_밀"/>
      <sheetName val="96보완계획7.12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일정계획"/>
      <sheetName val="HD 1-4 세부공종별,업체별 내역(L4)"/>
      <sheetName val="ateCodes_x005f_x0000_TimeCodes_"/>
      <sheetName val="_내역서(ͭ_x005f_x0000_ͭ_x000"/>
      <sheetName val="_내역서(ͭ_ͭ__x005f_x001c___x"/>
      <sheetName val="cable-data"/>
      <sheetName val="철근량 산정"/>
      <sheetName val="입력표"/>
    </sheetNames>
    <sheetDataSet>
      <sheetData sheetId="0">
        <row r="3">
          <cell r="A3">
            <v>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>
            <v>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>
            <v>0</v>
          </cell>
          <cell r="H5" t="str">
            <v xml:space="preserve"> 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>
            <v>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>
            <v>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>
            <v>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>
            <v>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>
            <v>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>
            <v>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>
            <v>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>
            <v>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>
            <v>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>
            <v>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>
            <v>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>
            <v>0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>
            <v>0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>
            <v>0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>
            <v>0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>
            <v>0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>
            <v>0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>
            <v>0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>
            <v>0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>
            <v>0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>
            <v>0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>
            <v>0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>
            <v>0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>
            <v>0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>
            <v>0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>
            <v>0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>
            <v>0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>
            <v>0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>
            <v>0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>
            <v>0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>
            <v>0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원가계산서"/>
      <sheetName val="공종별집계표"/>
      <sheetName val="신우"/>
      <sheetName val="데이타"/>
      <sheetName val="식재인부"/>
      <sheetName val="갑지"/>
      <sheetName val="내역집계표"/>
      <sheetName val="노무비단가내역"/>
      <sheetName val="공량산출서"/>
      <sheetName val="산출집계표"/>
      <sheetName val="산출기초"/>
      <sheetName val="견적서(주차관제)"/>
      <sheetName val="견적"/>
      <sheetName val="내역"/>
      <sheetName val="Sheet1"/>
      <sheetName val="설계서"/>
      <sheetName val="빌딩 안내"/>
      <sheetName val="노무비"/>
      <sheetName val="가감수량"/>
      <sheetName val="맨홀수량산출"/>
      <sheetName val="건축-물가변동"/>
      <sheetName val="노임단가"/>
      <sheetName val="코드"/>
      <sheetName val="준공정산"/>
      <sheetName val="환율"/>
      <sheetName val="합천내역"/>
      <sheetName val="#REF"/>
      <sheetName val="증감대비"/>
      <sheetName val="1안"/>
      <sheetName val="_x0000_"/>
      <sheetName val="자료"/>
      <sheetName val="간선"/>
      <sheetName val="전압"/>
      <sheetName val="조도"/>
      <sheetName val="동력"/>
      <sheetName val="공사개요"/>
      <sheetName val="산출근거(복구)"/>
      <sheetName val="단가표"/>
      <sheetName val="Sheet13"/>
      <sheetName val="Sheet14"/>
      <sheetName val="Sheet9"/>
      <sheetName val="AS포장복구 "/>
      <sheetName val="가설공사"/>
      <sheetName val="_x0000_k_x0000_y_x0000__x0000__x0000_£_x0000_±_x0000_¿_x0000_"/>
      <sheetName val="입고장부 (4)"/>
      <sheetName val="노무,재료"/>
      <sheetName val="가설"/>
      <sheetName val="목재훈증"/>
      <sheetName val="운반"/>
      <sheetName val="지붕(기와)"/>
      <sheetName val="내역갑지"/>
      <sheetName val="맨홀수량산출_x0000__x0000__x0000__x0000__x0010_[내역서.xls]건축-물"/>
      <sheetName val=":"/>
      <sheetName val="연습"/>
      <sheetName val="_x0000__x0006_Ā嗰"/>
      <sheetName val="가스내역"/>
      <sheetName val="02.펌프장"/>
      <sheetName val="01.가로등"/>
      <sheetName val="_x0000__x0004_"/>
      <sheetName val="본댐설계"/>
      <sheetName val="노임(1차)"/>
      <sheetName val="Total"/>
      <sheetName val="b_balju_cho"/>
      <sheetName val="세부내역서"/>
      <sheetName val="건축"/>
      <sheetName val="DATA"/>
      <sheetName val="Detail"/>
      <sheetName val="sw1"/>
      <sheetName val="수량산출(출력물)"/>
      <sheetName val="단가대비"/>
      <sheetName val="일위대가"/>
      <sheetName val="N賃率-職"/>
      <sheetName val="집계표"/>
      <sheetName val="정공공사"/>
      <sheetName val="sal"/>
      <sheetName val="CTEMCOST"/>
      <sheetName val="__"/>
      <sheetName val="노임,재료비"/>
      <sheetName val="건축내역"/>
      <sheetName val="사통"/>
      <sheetName val="교대"/>
      <sheetName val="工완성공사율"/>
      <sheetName val="설계명세서"/>
      <sheetName val="시행후면적"/>
      <sheetName val="수지예산"/>
      <sheetName val="3.내역서"/>
      <sheetName val="실행간접비용"/>
      <sheetName val="9GNG운반"/>
      <sheetName val="내역서집계(도급)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자단"/>
      <sheetName val="F-CV1.5SQ-2C"/>
      <sheetName val="준검 내역서"/>
      <sheetName val="내역서1"/>
      <sheetName val="가설공사비"/>
      <sheetName val="도로구조공사비"/>
      <sheetName val="도로토공공사비"/>
      <sheetName val="여수토공사비"/>
      <sheetName val="토목단가산출 "/>
      <sheetName val="수용가조서"/>
      <sheetName val="견적B"/>
      <sheetName val="요율"/>
      <sheetName val="EP0618"/>
      <sheetName val="기구조직"/>
      <sheetName val="EQT-ESTN"/>
      <sheetName val="기존단가 (2)"/>
      <sheetName val="1.설계조건"/>
      <sheetName val="설계기준"/>
      <sheetName val="내역1"/>
      <sheetName val="약품공급2"/>
      <sheetName val="guard(mac)"/>
      <sheetName val="2016.06.11 가로등 산출조서(백양대로).xls"/>
      <sheetName val="_x000a_검ǀ_x0000__x0000__x0000_庯"/>
      <sheetName val="날개벽수량표"/>
      <sheetName val="_x0000_ߐଷॠଷ_x0000_"/>
      <sheetName val="일위"/>
      <sheetName val="실행철강하도"/>
      <sheetName val="가로등설치비"/>
      <sheetName val="산출(전기)"/>
      <sheetName val="계수시트"/>
      <sheetName val="자재단가"/>
      <sheetName val="예산명세서"/>
      <sheetName val="[내역서.xls]:"/>
      <sheetName val="[내역서.xls][내역서.xls][내역서.xls]:"/>
      <sheetName val="[내역서.xls][내역서.xls]:"/>
      <sheetName val="[내역서.xls][내역서.xls][내역서.xls][내역서"/>
      <sheetName val="을지(방송)"/>
      <sheetName val="PANEL_중량산출"/>
      <sheetName val="타견적서_영시스템"/>
      <sheetName val="청소년수련관"/>
      <sheetName val="토목목록"/>
      <sheetName val="단가산출"/>
      <sheetName val=" "/>
      <sheetName val="한일양산"/>
      <sheetName val="부하계산서"/>
      <sheetName val="토사(PE)"/>
      <sheetName val="_x005f_x0000_"/>
      <sheetName val="_x005f_x0000_k_x005f_x0000_y_x005f_x0000__x005f_x0000_"/>
      <sheetName val="데리네이타현황"/>
      <sheetName val="참조"/>
      <sheetName val="총괄표 "/>
      <sheetName val="표지 (2)"/>
      <sheetName val="일반문틀 설치"/>
      <sheetName val="수량산출서"/>
      <sheetName val="교량하부공"/>
      <sheetName val="카렌스센터계량기설치공사"/>
      <sheetName val="내역서(토목) "/>
      <sheetName val="Sheet2"/>
      <sheetName val="Sheet3"/>
      <sheetName val="WORK"/>
      <sheetName val="70%"/>
      <sheetName val="전시시설물"/>
      <sheetName val="모형"/>
      <sheetName val="영상HW"/>
      <sheetName val="영상SW"/>
      <sheetName val="싸인"/>
      <sheetName val="설명그래픽"/>
      <sheetName val="조명기구"/>
      <sheetName val="마감"/>
      <sheetName val="야외"/>
      <sheetName val="총집계표"/>
      <sheetName val="원가계산"/>
      <sheetName val="Sheet10"/>
      <sheetName val="Sheet11"/>
      <sheetName val="Sheet12"/>
      <sheetName val="Sheet15"/>
      <sheetName val="Sheet16"/>
      <sheetName val="조건표 (2)"/>
      <sheetName val="표지"/>
      <sheetName val="내역 "/>
      <sheetName val="XXXXXX"/>
      <sheetName val="검토내역 (2)"/>
      <sheetName val="기성표지"/>
      <sheetName val="1회갑지"/>
      <sheetName val="극동건설"/>
      <sheetName val="연결임시"/>
      <sheetName val="대치판정"/>
      <sheetName val="밸브설치"/>
      <sheetName val="시설물일위"/>
      <sheetName val="단가결정"/>
      <sheetName val="내역아"/>
      <sheetName val="울타리"/>
      <sheetName val="_x0000_k_x0000_y_x0000__x0000_"/>
      <sheetName val="여의도"/>
      <sheetName val="여의도 (도)(3)"/>
      <sheetName val="여의도 (식)"/>
      <sheetName val="여의도 (87)"/>
      <sheetName val="케이씨"/>
      <sheetName val="능곡"/>
      <sheetName val="ISONI"/>
      <sheetName val="ISONI (2)"/>
      <sheetName val="응암동"/>
      <sheetName val="태백"/>
      <sheetName val="상계1"/>
      <sheetName val="상계2"/>
      <sheetName val="을지로"/>
      <sheetName val="동부s"/>
      <sheetName val="충주"/>
      <sheetName val="기둥(원형)"/>
      <sheetName val="화재 탐지 설비"/>
      <sheetName val="패널"/>
      <sheetName val="견적서"/>
      <sheetName val="중동상가"/>
      <sheetName val="APT"/>
      <sheetName val="입찰"/>
      <sheetName val="현경"/>
      <sheetName val="수수료율표"/>
      <sheetName val="장비가동"/>
      <sheetName val="단가산출근거"/>
      <sheetName val="단가검토갑지"/>
      <sheetName val="단가검토안"/>
      <sheetName val="설계비1안"/>
      <sheetName val="설계비2안"/>
      <sheetName val="설계비3안"/>
      <sheetName val="참고⇒"/>
      <sheetName val="확폭-오르막 주요단가비교"/>
      <sheetName val="집계표 (2)"/>
      <sheetName val="말뚝지지력산정"/>
      <sheetName val="견적서 갑지"/>
      <sheetName val="Panels"/>
      <sheetName val="전력간선"/>
      <sheetName val="Inst."/>
      <sheetName val="구조물공"/>
      <sheetName val="부대공"/>
      <sheetName val="배수공"/>
      <sheetName val="토공"/>
      <sheetName val="포장공"/>
      <sheetName val="도봉2지구"/>
      <sheetName val="시멘트"/>
      <sheetName val="EJ"/>
      <sheetName val="ELECTRIC"/>
      <sheetName val="TC표지"/>
      <sheetName val="Piping Design Data"/>
      <sheetName val="PROCESS"/>
      <sheetName val="터널조도"/>
      <sheetName val="할"/>
      <sheetName val="원가(토목)"/>
      <sheetName val="토목"/>
      <sheetName val="하도대비(토목)"/>
      <sheetName val="공사원가계산서"/>
      <sheetName val="총괄"/>
      <sheetName val="일위대가표목록표"/>
      <sheetName val="일위대가표"/>
      <sheetName val="JSP수량산출서"/>
      <sheetName val="SDA 수량산출"/>
      <sheetName val="SDA공법단가산출서 "/>
      <sheetName val="재료할증표"/>
      <sheetName val="토목 집계"/>
      <sheetName val="파일"/>
      <sheetName val="골조집계"/>
      <sheetName val="골조"/>
      <sheetName val="철골"/>
      <sheetName val="예정공정"/>
      <sheetName val="우수"/>
      <sheetName val="hvac(제어동)"/>
      <sheetName val="총괄표"/>
      <sheetName val="1호맨홀자연토공"/>
      <sheetName val="을"/>
      <sheetName val="입찰안"/>
      <sheetName val="일위산출"/>
      <sheetName val="구조물공내역서"/>
      <sheetName val="2000년1차"/>
      <sheetName val="일위목록"/>
      <sheetName val="기초대가"/>
      <sheetName val="식재공사"/>
      <sheetName val="골재비"/>
      <sheetName val="총괄내역"/>
      <sheetName val="기계경비"/>
      <sheetName val="단가"/>
      <sheetName val="노임"/>
      <sheetName val="도급실행(본관-주차장)"/>
      <sheetName val="집계"/>
      <sheetName val="을-ATYPE"/>
      <sheetName val="국내조달(통합-1)"/>
      <sheetName val="Sheet6"/>
      <sheetName val="조명율"/>
      <sheetName val="관리,공감"/>
      <sheetName val="세부내역"/>
      <sheetName val="일위집계"/>
      <sheetName val="집계표(밀)"/>
      <sheetName val="세부산출(밀)"/>
      <sheetName val="건.원"/>
      <sheetName val="토.원"/>
      <sheetName val="설.원"/>
      <sheetName val="내역집계"/>
      <sheetName val="설비"/>
      <sheetName val="기계"/>
      <sheetName val="Sheet4"/>
      <sheetName val="Sheet5"/>
      <sheetName val="기자재"/>
      <sheetName val="기자재설치"/>
      <sheetName val="배관공사"/>
      <sheetName val="기계단가"/>
      <sheetName val="기계중량"/>
      <sheetName val="배관단가"/>
      <sheetName val="수량"/>
      <sheetName val="인공산출서"/>
      <sheetName val="산출집계"/>
      <sheetName val="산출서"/>
      <sheetName val="단가비교"/>
      <sheetName val="정부노임단가"/>
      <sheetName val="일반공사"/>
      <sheetName val="차액보증"/>
      <sheetName val="건축공사집계"/>
      <sheetName val="Front"/>
      <sheetName val="wall"/>
      <sheetName val="COVER"/>
      <sheetName val="부대내역"/>
      <sheetName val="경희대"/>
      <sheetName val="I一般比"/>
      <sheetName val="Sheet1 (2)"/>
      <sheetName val="견적내역"/>
      <sheetName val="시중노임단가"/>
      <sheetName val="공통가설"/>
      <sheetName val="설계내역서"/>
      <sheetName val="기본일위"/>
      <sheetName val="4.2유효폭의 계산"/>
      <sheetName val="노임이"/>
      <sheetName val="경산"/>
      <sheetName val="유림골조"/>
      <sheetName val="J直材4"/>
      <sheetName val="기초일위"/>
      <sheetName val="내역서2안"/>
      <sheetName val="실행내역"/>
      <sheetName val="철거산출근거"/>
      <sheetName val="XXXX"/>
      <sheetName val="인건비"/>
      <sheetName val="소방"/>
      <sheetName val="제출내역"/>
      <sheetName val="Excel"/>
      <sheetName val="매입세"/>
      <sheetName val="PROJECT BRIEF"/>
      <sheetName val="0001new"/>
      <sheetName val="실행내역서 "/>
      <sheetName val="수압집계"/>
      <sheetName val="1차 내역서"/>
      <sheetName val="정산내역"/>
      <sheetName val="입출재고현황 (2)"/>
      <sheetName val="표준물량 산출서"/>
      <sheetName val="시화점실행"/>
      <sheetName val="제출내역 (2)"/>
      <sheetName val="노원열병합  건축공사기성내역서"/>
      <sheetName val="토목_집계"/>
      <sheetName val="PROJECT_BRIEF"/>
      <sheetName val="실행내역서_"/>
      <sheetName val="노원열병합__건축공사기성내역서"/>
      <sheetName val="입출재고현황_(2)"/>
      <sheetName val="금융비용"/>
      <sheetName val="BID"/>
      <sheetName val="일위대가 "/>
      <sheetName val="과천MAIN"/>
      <sheetName val="Macro(차단기)"/>
      <sheetName val="갑지(추정)"/>
      <sheetName val="REACTION(USE평시)"/>
      <sheetName val="위치조서"/>
      <sheetName val="gyun"/>
      <sheetName val="횡배수관집현황(2공구)"/>
      <sheetName val="총괄표(1)"/>
      <sheetName val="내역서(2)"/>
      <sheetName val="접지수량산출서(4)"/>
      <sheetName val="일위대가표(5)"/>
      <sheetName val="휀스(6)"/>
      <sheetName val="적용단가(7)"/>
      <sheetName val="전력요금(8)"/>
      <sheetName val="기초근거(9)"/>
      <sheetName val="산출내역서"/>
      <sheetName val="본공사"/>
      <sheetName val="공비대비"/>
      <sheetName val="일반부표"/>
      <sheetName val="현설시 설명자료(내부)"/>
      <sheetName val="공문"/>
      <sheetName val="배관"/>
      <sheetName val="인사자료총집계"/>
      <sheetName val="교통대책내역"/>
      <sheetName val="견"/>
      <sheetName val="견서"/>
      <sheetName val="서"/>
      <sheetName val="내서"/>
      <sheetName val="일위_파일"/>
      <sheetName val="예가"/>
      <sheetName val="Exec Summ"/>
      <sheetName val="Item Listings"/>
      <sheetName val="Wt Rpt"/>
      <sheetName val="대로근거"/>
      <sheetName val="중로근거"/>
      <sheetName val="산출내역"/>
      <sheetName val="내역서(집계)"/>
      <sheetName val="수량 산출서"/>
      <sheetName val="강교(Sub)"/>
      <sheetName val="일반토공견적"/>
      <sheetName val="45,46"/>
      <sheetName val="산출근거"/>
      <sheetName val="설계내역"/>
      <sheetName val="간접비총계"/>
      <sheetName val="설계예시"/>
      <sheetName val="차선도색현황"/>
      <sheetName val="IMPEADENCE MAP 취수장"/>
      <sheetName val="식재"/>
      <sheetName val="시설물"/>
      <sheetName val="식재출력용"/>
      <sheetName val="유지관리"/>
      <sheetName val="직영노무비명세"/>
      <sheetName val="단가조사"/>
      <sheetName val="본실행경비"/>
      <sheetName val="실행대비"/>
      <sheetName val="장비집계"/>
      <sheetName val="대비"/>
      <sheetName val="부속동"/>
      <sheetName val="소총괄표"/>
      <sheetName val="전력선로집계표"/>
      <sheetName val="예산내역서"/>
      <sheetName val="수량산출서 (2)"/>
      <sheetName val="완철수량"/>
      <sheetName val="완철개소별명세표"/>
      <sheetName val="단가비교표"/>
      <sheetName val="관급자재조서"/>
      <sheetName val="수량조서"/>
      <sheetName val="공종별예산조서"/>
      <sheetName val="내역서 "/>
      <sheetName val="Y-WORK"/>
      <sheetName val="횡표지"/>
      <sheetName val="설계설명서"/>
      <sheetName val="예정공정표"/>
      <sheetName val="총괄내역서"/>
      <sheetName val="내역서(A섬)"/>
      <sheetName val="내역서(B섬)"/>
      <sheetName val="내역서(C섬)"/>
      <sheetName val="내역서(D섬)"/>
      <sheetName val="내역서(E섬)"/>
      <sheetName val="내역서(F섬)"/>
      <sheetName val="관급(총괄)"/>
      <sheetName val="관급자재집계표"/>
      <sheetName val="단가산출서(총괄)"/>
      <sheetName val="단가산출서"/>
      <sheetName val="기계경비산출내역"/>
      <sheetName val="기계경비일람표"/>
      <sheetName val="중기사용료"/>
      <sheetName val="토공A"/>
      <sheetName val="정산서"/>
      <sheetName val="경비"/>
      <sheetName val="개산공사비"/>
      <sheetName val="판매시설"/>
      <sheetName val="단가기준"/>
      <sheetName val="플랜트 설치"/>
      <sheetName val="대전-교대(A1-A2)"/>
      <sheetName val="시중노임"/>
      <sheetName val="_REF"/>
      <sheetName val="토목주소"/>
      <sheetName val="프랜트면허"/>
      <sheetName val="S0"/>
      <sheetName val="간접"/>
      <sheetName val="운동장 (2)"/>
      <sheetName val="ABUT수량-A1"/>
      <sheetName val="전기"/>
      <sheetName val="손익"/>
      <sheetName val="의정부문예회관변경내역"/>
      <sheetName val="JUCKEYK"/>
      <sheetName val="간선계산"/>
      <sheetName val="W-현원가"/>
      <sheetName val="교각1"/>
      <sheetName val="단중표"/>
      <sheetName val="조건"/>
      <sheetName val="수목데이타"/>
      <sheetName val="일 위 대 가 표"/>
      <sheetName val="산근"/>
      <sheetName val="재료비"/>
      <sheetName val="중총"/>
      <sheetName val="중산"/>
      <sheetName val="BH-1 (2)"/>
      <sheetName val="BH_1 _2_"/>
      <sheetName val="PIPING"/>
      <sheetName val="Macro1"/>
      <sheetName val="인원계획"/>
      <sheetName val=" HIT-&gt;HMC 견적(3900)"/>
      <sheetName val="_x000a_검ǀ"/>
      <sheetName val="문학간접"/>
      <sheetName val="명세서(센타)"/>
      <sheetName val="입력표"/>
      <sheetName val="직재"/>
      <sheetName val="재집"/>
      <sheetName val="단면 (2)"/>
      <sheetName val="COPING"/>
      <sheetName val="가도공"/>
      <sheetName val="맨홀수량산출_x005f_x0000__x005f_x0000__x005f_x0000__x00"/>
      <sheetName val="_x005f_x0000__x005f_x0006_Ā嗰"/>
      <sheetName val="_x005f_x0000__x005f_x0004_"/>
      <sheetName val="_x005f_x000a_검ǀ_x005f_x0000__x005f_x0000__x005f_x0000_"/>
      <sheetName val="_x005f_x0000_ߐଷॠଷ_x005f_x0000_"/>
      <sheetName val="2000.11월설계내역"/>
      <sheetName val=" 검ǀ"/>
      <sheetName val=" 검ǀ_x0000__x0000__x0000_庯"/>
      <sheetName val="총괄집계표"/>
      <sheetName val="터파기및재료"/>
      <sheetName val="노무비계"/>
      <sheetName val="맨홀수량산출_x0000__x0000__x0000__x00"/>
      <sheetName val="_x000a_검ǀ_x0000__x0000__x0000_"/>
      <sheetName val="_x005f_x005f_x005f_x0000_"/>
      <sheetName val="_x005f_x000a_검ǀ"/>
      <sheetName val="양식"/>
      <sheetName val="보일러철거공사"/>
      <sheetName val="1.판매계획"/>
      <sheetName val="말고개터널조명전압강하"/>
      <sheetName val="타공이기수량"/>
      <sheetName val="전기단가조사서"/>
      <sheetName val="[내역서.xls][내역서.xls][내역서.xls]___2"/>
      <sheetName val="기타 정보통신공사"/>
      <sheetName val="중기일위대가"/>
      <sheetName val="북제주원가"/>
      <sheetName val="AS포장복구_"/>
      <sheetName val="빌딩_안내"/>
      <sheetName val="01_가로등"/>
      <sheetName val="02_펌프장"/>
      <sheetName val="맨홀수량산출[내역서_xls]건축-물"/>
      <sheetName val="준검_내역서"/>
      <sheetName val="_x005f_x005f_x005f_x0000_k_x005f_x005f_x005f_x0000_y_x0"/>
      <sheetName val="내역서1999.8최종"/>
      <sheetName val=" 검ǀ_x0000__x0000__x0000_"/>
      <sheetName val="사업성분석"/>
      <sheetName val="입고장부_(4)"/>
      <sheetName val="Ā嗰"/>
      <sheetName val="F-CV1_5SQ-2C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토목단가산출_"/>
      <sheetName val="3_내역서"/>
      <sheetName val="기존단가_(2)"/>
      <sheetName val="2016_06_11_가로등_산출조서(백양대로)_xls"/>
      <sheetName val="설계서표지"/>
      <sheetName val="인부신상자료"/>
      <sheetName val="2호맨홀공제수량"/>
      <sheetName val="노무비단"/>
      <sheetName val="건축원가"/>
      <sheetName val="전익자재"/>
      <sheetName val="내역(전체)"/>
      <sheetName val="H-PILE수량집계"/>
      <sheetName val="acdrive_misc.xls"/>
      <sheetName val="금융자산집계표"/>
      <sheetName val="유탕내역서"/>
      <sheetName val="장성터널내역서 "/>
      <sheetName val="장성터널내역서1"/>
      <sheetName val="총괄원가계산서(계약)"/>
      <sheetName val="총괄표(계약)"/>
      <sheetName val="총괄계약내역서"/>
      <sheetName val="총괄변경원가"/>
      <sheetName val="총괄표(변경)"/>
      <sheetName val="총괄변경내역서"/>
      <sheetName val="자재집계"/>
      <sheetName val="레미콘"/>
      <sheetName val="철근"/>
      <sheetName val="기타"/>
      <sheetName val="골재"/>
      <sheetName val="토량집"/>
      <sheetName val="순성토"/>
      <sheetName val="교량수량집계"/>
      <sheetName val="교량자재집계"/>
      <sheetName val="토자집계표"/>
      <sheetName val="교량토공집계"/>
      <sheetName val="시점토공"/>
      <sheetName val="교각부"/>
      <sheetName val="종점토공"/>
      <sheetName val="물푸기"/>
      <sheetName val="교량철근집계"/>
      <sheetName val="라멘수량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력표"/>
      <sheetName val="계약서"/>
      <sheetName val="부대공사갑지"/>
      <sheetName val="부대공사"/>
      <sheetName val="특수조건"/>
      <sheetName val="청렴이행각서"/>
      <sheetName val="계약보증금납부서"/>
      <sheetName val="계약보증_각서"/>
      <sheetName val="계약대장_입력자료"/>
      <sheetName val="착공신고서"/>
      <sheetName val="하자보수 지급각서"/>
      <sheetName val="대리인계(박영섭)"/>
      <sheetName val="대리인계(박기혜)"/>
      <sheetName val="재직증명서"/>
      <sheetName val="자격증"/>
      <sheetName val="수량산출"/>
    </sheetNames>
    <sheetDataSet>
      <sheetData sheetId="0" refreshError="1">
        <row r="3">
          <cell r="C3" t="str">
            <v>합천고등학교장</v>
          </cell>
        </row>
        <row r="4">
          <cell r="C4" t="str">
            <v xml:space="preserve">            </v>
          </cell>
        </row>
        <row r="5">
          <cell r="C5" t="str">
            <v>㈜시스텍공조</v>
          </cell>
        </row>
        <row r="6">
          <cell r="C6" t="str">
            <v>경남 창원시 도계동 도계구획정리지구 4블록 7롯트</v>
          </cell>
        </row>
        <row r="7">
          <cell r="C7" t="str">
            <v>박기형</v>
          </cell>
        </row>
        <row r="8">
          <cell r="C8" t="str">
            <v>194211-0023945</v>
          </cell>
        </row>
        <row r="9">
          <cell r="C9" t="str">
            <v>055-297-8700</v>
          </cell>
        </row>
        <row r="15">
          <cell r="C15" t="str">
            <v>체육관 가변형 히트펌프 냉난방기 및 환기시스템 설치 부대공사</v>
          </cell>
        </row>
        <row r="16">
          <cell r="C16">
            <v>7800000</v>
          </cell>
        </row>
        <row r="17">
          <cell r="C17" t="str">
            <v xml:space="preserve"> </v>
          </cell>
        </row>
        <row r="18">
          <cell r="C18">
            <v>1560000</v>
          </cell>
        </row>
        <row r="19">
          <cell r="C19" t="str">
            <v>합천고등학교내</v>
          </cell>
        </row>
        <row r="21">
          <cell r="C21" t="str">
            <v>계약금액의 0.1%</v>
          </cell>
        </row>
        <row r="22">
          <cell r="C22" t="str">
            <v>지수조정율</v>
          </cell>
        </row>
        <row r="23">
          <cell r="C23" t="str">
            <v xml:space="preserve">2010-      -   </v>
          </cell>
        </row>
        <row r="24">
          <cell r="C24" t="str">
            <v xml:space="preserve">2010-      -  </v>
          </cell>
        </row>
        <row r="25">
          <cell r="C25">
            <v>0.02</v>
          </cell>
        </row>
        <row r="26">
          <cell r="C26" t="str">
            <v>2년</v>
          </cell>
        </row>
        <row r="27">
          <cell r="C27" t="str">
            <v xml:space="preserve">2010-     -   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술_MAIN"/>
      <sheetName val="COOLING"/>
      <sheetName val="HEATING"/>
      <sheetName val="STEAM"/>
      <sheetName val="DX"/>
      <sheetName val="MF_selection"/>
      <sheetName val="ds"/>
      <sheetName val="ss"/>
      <sheetName val="coil_data00"/>
      <sheetName val="MOTOR"/>
      <sheetName val="coil_data"/>
      <sheetName val="CCREPORT"/>
      <sheetName val="HCREPORT"/>
      <sheetName val="SCREPORT"/>
      <sheetName val="DXREPORT"/>
      <sheetName val="MF_REPORT"/>
      <sheetName val="FACTOR"/>
    </sheetNames>
    <sheetDataSet>
      <sheetData sheetId="0"/>
      <sheetData sheetId="1" refreshError="1">
        <row r="7">
          <cell r="X7">
            <v>101325</v>
          </cell>
        </row>
        <row r="9">
          <cell r="P9">
            <v>25.4</v>
          </cell>
          <cell r="X9">
            <v>3245.5795166811176</v>
          </cell>
          <cell r="Y9">
            <v>4054.885226597853</v>
          </cell>
        </row>
        <row r="10">
          <cell r="U10">
            <v>29.2</v>
          </cell>
          <cell r="X10">
            <v>1.0042663424</v>
          </cell>
          <cell r="Y10">
            <v>1.0043748096</v>
          </cell>
        </row>
        <row r="11">
          <cell r="X11">
            <v>2.0672881159249853E-2</v>
          </cell>
          <cell r="Y11">
            <v>2.6046572370629399E-2</v>
          </cell>
        </row>
        <row r="12">
          <cell r="X12">
            <v>2.7696917732517312E-2</v>
          </cell>
        </row>
        <row r="13">
          <cell r="X13">
            <v>1.3397705679802949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무비 산출근거"/>
      <sheetName val="노무비 산출근거-조명"/>
      <sheetName val="내역서"/>
      <sheetName val="전기"/>
      <sheetName val="수량산출"/>
      <sheetName val="수량산출(음암)"/>
      <sheetName val="일위"/>
      <sheetName val="정공공사"/>
      <sheetName val="안전장치"/>
      <sheetName val="간이(갑)"/>
      <sheetName val="COOLING"/>
      <sheetName val="단중표"/>
      <sheetName val="노임단가"/>
      <sheetName val="수목단가"/>
      <sheetName val="시설수량표"/>
      <sheetName val="식재수량표"/>
      <sheetName val="일위목록"/>
      <sheetName val="자재단가"/>
      <sheetName val="갑지"/>
      <sheetName val="소방"/>
      <sheetName val="건축일위"/>
      <sheetName val="그라우팅일위"/>
      <sheetName val="2003상반기노임기준"/>
      <sheetName val="건축명"/>
      <sheetName val="기계명"/>
      <sheetName val="전기명"/>
      <sheetName val="토목명"/>
      <sheetName val="건축내역서"/>
      <sheetName val="설비내역서"/>
      <sheetName val="전기내역서"/>
      <sheetName val="집계표"/>
      <sheetName val="언양휴게소배수관 흄관설치"/>
      <sheetName val="내역서1999.8최종"/>
      <sheetName val="실행내역(10.13)"/>
      <sheetName val="강교(Sub)"/>
      <sheetName val="물집"/>
      <sheetName val="직재"/>
      <sheetName val="가시설단위수량"/>
      <sheetName val="SORCE1"/>
      <sheetName val="산출근거"/>
      <sheetName val="데이타"/>
      <sheetName val="식재인부"/>
      <sheetName val="재료값"/>
      <sheetName val="6호기"/>
      <sheetName val="검수보고서입력"/>
      <sheetName val="불량입고"/>
      <sheetName val="사급입고"/>
      <sheetName val="출고입력"/>
      <sheetName val="단가 (2)"/>
      <sheetName val="N賃率-職"/>
      <sheetName val="설계기준"/>
      <sheetName val="내역1"/>
      <sheetName val="2-1. 경관조명 내역총괄표"/>
      <sheetName val="용수량(생활용수)"/>
      <sheetName val="단가표"/>
      <sheetName val="변수값"/>
      <sheetName val="중기상차"/>
      <sheetName val="AS복구"/>
      <sheetName val="중기터파기"/>
      <sheetName val="가설"/>
      <sheetName val="공사개요"/>
      <sheetName val="LEGEND"/>
      <sheetName val="가설공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갑지"/>
      <sheetName val="집계표"/>
      <sheetName val="철거산출근거"/>
      <sheetName val="일위대가"/>
      <sheetName val="전기"/>
      <sheetName val="부대내역"/>
      <sheetName val="건축일위"/>
      <sheetName val="그라우팅일위"/>
      <sheetName val="수량산출(음암)"/>
      <sheetName val="노임단가"/>
      <sheetName val="수목단가"/>
      <sheetName val="시설수량표"/>
      <sheetName val="식재수량표"/>
      <sheetName val="일위목록"/>
      <sheetName val="N賃率-職"/>
      <sheetName val="건축내역"/>
      <sheetName val="개산공사비"/>
      <sheetName val="공사개요"/>
      <sheetName val="현장관리비"/>
      <sheetName val="TEL"/>
      <sheetName val="단가 및 재료비"/>
      <sheetName val="단가산출2"/>
      <sheetName val="00노임기준"/>
      <sheetName val="I一般比"/>
      <sheetName val="기본일위"/>
      <sheetName val="자재단가"/>
      <sheetName val="94"/>
      <sheetName val="Sheet1"/>
      <sheetName val="#REF"/>
      <sheetName val="신우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단가표"/>
      <sheetName val="안전장치"/>
      <sheetName val="내역서"/>
      <sheetName val="간이(갑)"/>
      <sheetName val="Sheet14"/>
      <sheetName val="자료"/>
      <sheetName val="간선"/>
      <sheetName val="전압"/>
      <sheetName val="조도"/>
      <sheetName val="동력"/>
      <sheetName val="정공공사"/>
      <sheetName val="건축명"/>
      <sheetName val="기계명"/>
      <sheetName val="전기명"/>
      <sheetName val="토목명"/>
      <sheetName val="기초자료입력"/>
      <sheetName val="말뚝지지력산정"/>
      <sheetName val="성북내역서(종합)"/>
      <sheetName val="강교(Sub)"/>
      <sheetName val="1안"/>
      <sheetName val="Sheet13"/>
      <sheetName val="COOLING"/>
      <sheetName val="단가"/>
      <sheetName val="예총"/>
      <sheetName val="건축내역서"/>
      <sheetName val="설비내역서"/>
      <sheetName val="전기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프랜트면허"/>
      <sheetName val="토목주소"/>
      <sheetName val="Front"/>
      <sheetName val="wall"/>
      <sheetName val="암센터"/>
      <sheetName val="원가data"/>
      <sheetName val="MYENGBU"/>
      <sheetName val="전기"/>
      <sheetName val="실행철강하도"/>
      <sheetName val="일위대가표"/>
      <sheetName val="중기조종사 단위단가"/>
      <sheetName val="기초단가"/>
      <sheetName val="1-최종안"/>
      <sheetName val="사업분석-분양가결정"/>
      <sheetName val="1.수인터널"/>
      <sheetName val="#REF"/>
      <sheetName val="공사설명서"/>
      <sheetName val="Total"/>
      <sheetName val="원가계산하도"/>
      <sheetName val="설계명세서"/>
      <sheetName val="내역"/>
      <sheetName val="정부노임단가"/>
      <sheetName val="5.설계명세서"/>
      <sheetName val="자판실행"/>
      <sheetName val="주빔의 설계"/>
      <sheetName val="바닥판"/>
      <sheetName val="입력DATA"/>
      <sheetName val="조명시설"/>
      <sheetName val="시장성초안camera"/>
      <sheetName val="데이타"/>
      <sheetName val="식재인부"/>
      <sheetName val="2003상반기노임기준"/>
      <sheetName val="투자비"/>
      <sheetName val="조성원가DATA"/>
      <sheetName val="사업비"/>
      <sheetName val="CTEMCOST"/>
      <sheetName val="노임이"/>
      <sheetName val="소비자가"/>
      <sheetName val="단가"/>
      <sheetName val="을"/>
      <sheetName val="시설물기초"/>
      <sheetName val="산근"/>
      <sheetName val="CON'C"/>
      <sheetName val="설계서(본관)"/>
      <sheetName val="물가시세"/>
      <sheetName val="갑지"/>
      <sheetName val="집계표"/>
      <sheetName val="정보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급여조견표"/>
      <sheetName val="BID"/>
      <sheetName val="설비원가"/>
      <sheetName val="내역서1999.8최종"/>
      <sheetName val="BSD (2)"/>
      <sheetName val="갑지(추정)"/>
      <sheetName val="21301동"/>
      <sheetName val="실행대비"/>
      <sheetName val="산업"/>
      <sheetName val="실행"/>
      <sheetName val="원가계산"/>
      <sheetName val="총괄표"/>
      <sheetName val="2000년1차"/>
      <sheetName val="1차 내역서"/>
      <sheetName val="입찰견적보고서"/>
      <sheetName val="견적단가"/>
      <sheetName val="실행(ALT1)"/>
      <sheetName val="판매시설"/>
      <sheetName val="일위대가"/>
      <sheetName val="단가및재료비"/>
      <sheetName val="b_balju"/>
      <sheetName val="일위목록"/>
      <sheetName val="자재가격조사표"/>
      <sheetName val="예산명세서"/>
      <sheetName val="자료입력"/>
      <sheetName val="노임단가"/>
      <sheetName val="화산경계"/>
      <sheetName val="2011.08."/>
      <sheetName val="table"/>
      <sheetName val="조건표"/>
      <sheetName val="2005(공무2)"/>
      <sheetName val="세금자료"/>
      <sheetName val="경제지표"/>
      <sheetName val="지질조사"/>
      <sheetName val="설계변경총괄표(계산식)"/>
      <sheetName val="내역서"/>
      <sheetName val="예총"/>
      <sheetName val="개산공사비"/>
      <sheetName val="철거산출근거"/>
      <sheetName val="전등설비"/>
      <sheetName val="Sheet1"/>
      <sheetName val="설계내역서"/>
      <sheetName val="건축(G6)"/>
      <sheetName val="철거(G6)"/>
      <sheetName val="토목(G6)"/>
      <sheetName val="내역서2안"/>
      <sheetName val="공사개요"/>
      <sheetName val="건축내역서"/>
      <sheetName val="설비내역서"/>
      <sheetName val="전기내역서"/>
      <sheetName val="해평견적"/>
      <sheetName val="Sheet1 (2)"/>
      <sheetName val="6PILE  (돌출)"/>
      <sheetName val="노무비단가"/>
      <sheetName val="대비"/>
      <sheetName val="수량산출"/>
      <sheetName val="지수"/>
      <sheetName val="비계공사"/>
      <sheetName val="중기사용료산출근거"/>
      <sheetName val="단가산출2"/>
      <sheetName val="단가 및 재료비"/>
      <sheetName val="수량"/>
      <sheetName val="Sheet12"/>
      <sheetName val="M-MG1"/>
      <sheetName val="BOJUNGGM"/>
      <sheetName val="수목단가"/>
      <sheetName val="시설수량표"/>
      <sheetName val="식재수량표"/>
      <sheetName val="자재단가"/>
      <sheetName val="기안"/>
      <sheetName val="말뚝지지력산정"/>
      <sheetName val="입력자료"/>
      <sheetName val="화성태안9공구내역(실행)"/>
      <sheetName val="목차"/>
      <sheetName val="EL90"/>
      <sheetName val="설비(제출)"/>
      <sheetName val="견적조건"/>
      <sheetName val="총괄내역서"/>
      <sheetName val="친환경주택"/>
      <sheetName val="설계"/>
      <sheetName val="평가데이터"/>
      <sheetName val="식재"/>
      <sheetName val="시설물"/>
      <sheetName val="식재출력용"/>
      <sheetName val="유지관리"/>
      <sheetName val="기계경비(시간당)"/>
      <sheetName val="램머"/>
      <sheetName val="청천내"/>
      <sheetName val="아파트 내역"/>
      <sheetName val="설계서(건축분)"/>
      <sheetName val="요율"/>
      <sheetName val="관경별내역서"/>
      <sheetName val="건설기계"/>
      <sheetName val="노임"/>
      <sheetName val="단가산출"/>
      <sheetName val="사급자재"/>
      <sheetName val="표지"/>
      <sheetName val="을지"/>
      <sheetName val="케이블트레이"/>
      <sheetName val="하중조건(평상시)"/>
      <sheetName val="VXXXXXXX"/>
      <sheetName val="FAB별"/>
      <sheetName val="TEST1"/>
      <sheetName val="내역서 (2)"/>
      <sheetName val="Requirement(Work Crew)"/>
      <sheetName val="단중표"/>
      <sheetName val="대총괄"/>
      <sheetName val="11-2.아파트내역"/>
      <sheetName val="EQT-ESTN"/>
      <sheetName val="정공공사"/>
      <sheetName val="연결임시"/>
      <sheetName val="표지 (2)"/>
      <sheetName val="도급기성"/>
      <sheetName val="총 원가계산"/>
      <sheetName val="6호기"/>
      <sheetName val="원가계산서"/>
      <sheetName val="2001년계약내력출력분"/>
      <sheetName val="1차기성분내력"/>
      <sheetName val="입찰안"/>
      <sheetName val="중기단가"/>
      <sheetName val="재집"/>
      <sheetName val="b_balju_cho"/>
      <sheetName val="계약서"/>
      <sheetName val="건축내역"/>
      <sheetName val="POL6차-PIPING"/>
      <sheetName val="단면가정"/>
      <sheetName val="1.일위대가"/>
      <sheetName val="중기손료"/>
      <sheetName val="AS포장복구 "/>
      <sheetName val="단위단가"/>
      <sheetName val="2.대외공문"/>
      <sheetName val="소방"/>
      <sheetName val="아파트"/>
      <sheetName val="원가"/>
      <sheetName val="N賃率-職"/>
      <sheetName val="결과조달"/>
      <sheetName val="VST재료산출"/>
      <sheetName val="산출서"/>
      <sheetName val="공종별내역(건축실행)"/>
      <sheetName val="인제내역"/>
      <sheetName val="공사비 증감 내역서"/>
      <sheetName val="설계서"/>
      <sheetName val="ABUT수량-A1"/>
      <sheetName val="2-1. 경관조명 내역총괄표"/>
      <sheetName val="기본단가"/>
      <sheetName val="건축공사"/>
      <sheetName val="업무분장"/>
      <sheetName val="울산시산표"/>
      <sheetName val="상호참고자료"/>
      <sheetName val="발주처자료입력"/>
      <sheetName val="회사기본자료"/>
      <sheetName val="하자보증자료"/>
      <sheetName val="기술자관련자료"/>
      <sheetName val="노임단가 (2)"/>
      <sheetName val="기본단가표"/>
      <sheetName val="현장경비"/>
      <sheetName val="단가산출서총괄"/>
      <sheetName val="P-산#1-1(WOWA1)"/>
      <sheetName val="재료"/>
      <sheetName val="AHU집계"/>
      <sheetName val="공조기휀"/>
      <sheetName val="공조기"/>
      <sheetName val="계약내역"/>
      <sheetName val="변경내역"/>
      <sheetName val="5-2.수량산출(A4)"/>
      <sheetName val="6-1.노임단가"/>
      <sheetName val="6-1.단가비교표"/>
      <sheetName val="단가표"/>
      <sheetName val="내역서 제출"/>
      <sheetName val="DATA"/>
      <sheetName val="장비사양"/>
      <sheetName val="1.10 접지 및 피뢰공사"/>
      <sheetName val="10.전열 공사"/>
      <sheetName val="쌍송교"/>
      <sheetName val="환경기계공정표 (3)"/>
      <sheetName val="2.재료비"/>
      <sheetName val="12.보오링"/>
      <sheetName val="18.공내수압탄성자연"/>
      <sheetName val="토적표"/>
      <sheetName val="작성"/>
      <sheetName val="DATE"/>
      <sheetName val=""/>
      <sheetName val="설명서"/>
      <sheetName val="기초자료입력"/>
      <sheetName val="노임산출"/>
      <sheetName val="자료"/>
      <sheetName val="준공정산"/>
      <sheetName val="인건비"/>
      <sheetName val="건축설비"/>
      <sheetName val="검토"/>
      <sheetName val="화재 탐지 설비"/>
      <sheetName val="향후추이"/>
      <sheetName val="설비투자"/>
      <sheetName val="공장능력"/>
      <sheetName val="생산실적"/>
      <sheetName val="개요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캔개발배경"/>
      <sheetName val="경쟁사가격"/>
      <sheetName val="캔판매목표"/>
      <sheetName val="시장"/>
      <sheetName val="손익"/>
      <sheetName val="일정표"/>
      <sheetName val="수량산출(음암)"/>
      <sheetName val="설계총괄표"/>
      <sheetName val="2000양배"/>
      <sheetName val="공통단가"/>
      <sheetName val="운반비"/>
      <sheetName val="인부노임"/>
      <sheetName val="골조시행"/>
      <sheetName val="FB25JN"/>
      <sheetName val="단가대비표"/>
      <sheetName val="정렬"/>
      <sheetName val="매뉴얼"/>
      <sheetName val="경율산정"/>
      <sheetName val="공사비"/>
      <sheetName val="DATA(BAC)"/>
      <sheetName val="본댐설계"/>
      <sheetName val="단가(자재)"/>
      <sheetName val="단가(노임)"/>
      <sheetName val="기초목록"/>
      <sheetName val="101동"/>
      <sheetName val="중기사용료"/>
      <sheetName val="기계경비 (2)"/>
      <sheetName val="3월팀계 "/>
      <sheetName val="단가기준"/>
      <sheetName val="경비"/>
      <sheetName val="경  비 "/>
      <sheetName val="노무비"/>
      <sheetName val="재료비"/>
      <sheetName val="설계공통자료입력"/>
      <sheetName val="품셈표"/>
      <sheetName val="공사개별자료입력"/>
      <sheetName val="공사비예산서"/>
      <sheetName val="예정공정표"/>
      <sheetName val="초기화면"/>
      <sheetName val="관급자재"/>
      <sheetName val="1.배관공사"/>
      <sheetName val="차액보증"/>
      <sheetName val="기성내역"/>
      <sheetName val="준검 내역서"/>
      <sheetName val="동.총"/>
      <sheetName val="DATA1"/>
      <sheetName val="1-4-2.관(약)"/>
      <sheetName val="96수출"/>
      <sheetName val="직원"/>
      <sheetName val="중기조종사_단위단가"/>
      <sheetName val="내역서1999_8최종"/>
      <sheetName val="1차_내역서"/>
      <sheetName val="5_설계명세서"/>
      <sheetName val="2011_08_"/>
      <sheetName val="1_수인터널"/>
      <sheetName val="주빔의_설계"/>
      <sheetName val="BSD_(2)"/>
      <sheetName val="Sheet1_(2)"/>
      <sheetName val="6PILE__(돌출)"/>
      <sheetName val="시운전연료"/>
      <sheetName val="1.설계조건"/>
      <sheetName val="H-PILE수량집계"/>
      <sheetName val="시중노임단가"/>
      <sheetName val="설계기준"/>
      <sheetName val="내역1"/>
      <sheetName val="11-2_아파트내역"/>
      <sheetName val="아파트_내역"/>
      <sheetName val="단가_및_재료비"/>
      <sheetName val="표지_(2)"/>
      <sheetName val="내역서_(2)"/>
      <sheetName val="Requirement(Work_Crew)"/>
      <sheetName val="AS포장복구_"/>
      <sheetName val="1_10_접지_및_피뢰공사"/>
      <sheetName val="10_전열_공사"/>
      <sheetName val="환경기계공정표_(3)"/>
      <sheetName val="총_원가계산"/>
      <sheetName val="문학간접"/>
      <sheetName val="간접"/>
      <sheetName val="간접비"/>
      <sheetName val="Sheet5"/>
      <sheetName val="경율산정.XLS"/>
      <sheetName val="안전시설"/>
      <sheetName val="산정표"/>
      <sheetName val="PROJECT BRIEF(EX.NEW)"/>
      <sheetName val="PROJECT BRIEF"/>
      <sheetName val="Cost bd-&quot;A&quot;"/>
      <sheetName val="Piping Design Data"/>
      <sheetName val="수량산출서"/>
      <sheetName val="블럭 손익"/>
      <sheetName val="실행갑지"/>
      <sheetName val="중곡동"/>
      <sheetName val="결제방"/>
      <sheetName val="중기조종사_단위단가1"/>
      <sheetName val="내역서1999_8최종1"/>
      <sheetName val="5-2_수량산출(A4)"/>
      <sheetName val="6-1_노임단가"/>
      <sheetName val="6-1_단가비교표"/>
      <sheetName val="2_대외공문"/>
      <sheetName val="공사비_증감_내역서"/>
      <sheetName val="화재_탐지_설비"/>
      <sheetName val="2-1__경관조명_내역총괄표"/>
      <sheetName val="노임단가_(2)"/>
      <sheetName val="준검_내역서"/>
      <sheetName val="PROJECT_BRIEF(EX_NEW)"/>
      <sheetName val="PROJECT_BRIEF"/>
      <sheetName val="Cost_bd-&quot;A&quot;"/>
      <sheetName val="Piping_Design_Data"/>
      <sheetName val="기계경비_(2)"/>
      <sheetName val="내역서_제출"/>
      <sheetName val="동_총"/>
      <sheetName val="1_일위대가"/>
      <sheetName val="2_재료비"/>
      <sheetName val="12_보오링"/>
      <sheetName val="18_공내수압탄성자연"/>
      <sheetName val="중기조종사_단위단가2"/>
      <sheetName val="5_설계명세서1"/>
      <sheetName val="11-2_아파트내역1"/>
      <sheetName val="1_수인터널1"/>
      <sheetName val="1차_내역서1"/>
      <sheetName val="2011_08_1"/>
      <sheetName val="내역서1999_8최종2"/>
      <sheetName val="주빔의_설계1"/>
      <sheetName val="BSD_(2)1"/>
      <sheetName val="Sheet1_(2)1"/>
      <sheetName val="6PILE__(돌출)1"/>
      <sheetName val="단가_및_재료비1"/>
      <sheetName val="Requirement(Work_Crew)1"/>
      <sheetName val="내역서_(2)1"/>
      <sheetName val="아파트_내역1"/>
      <sheetName val="총_원가계산1"/>
      <sheetName val="표지_(2)1"/>
      <sheetName val="5-2_수량산출(A4)1"/>
      <sheetName val="6-1_노임단가1"/>
      <sheetName val="6-1_단가비교표1"/>
      <sheetName val="2_대외공문1"/>
      <sheetName val="AS포장복구_1"/>
      <sheetName val="공사비_증감_내역서1"/>
      <sheetName val="2-1__경관조명_내역총괄표1"/>
      <sheetName val="1_10_접지_및_피뢰공사1"/>
      <sheetName val="10_전열_공사1"/>
      <sheetName val="환경기계공정표_(3)1"/>
      <sheetName val="화재_탐지_설비1"/>
      <sheetName val="노임단가_(2)1"/>
      <sheetName val="준검_내역서1"/>
      <sheetName val="PROJECT_BRIEF(EX_NEW)1"/>
      <sheetName val="PROJECT_BRIEF1"/>
      <sheetName val="Cost_bd-&quot;A&quot;1"/>
      <sheetName val="Piping_Design_Data1"/>
      <sheetName val="기계경비_(2)1"/>
      <sheetName val="내역서_제출1"/>
      <sheetName val="동_총1"/>
      <sheetName val="1_일위대가1"/>
      <sheetName val="2_재료비1"/>
      <sheetName val="12_보오링1"/>
      <sheetName val="18_공내수압탄성자연1"/>
      <sheetName val="중기조종사_단위단가3"/>
      <sheetName val="5_설계명세서2"/>
      <sheetName val="11-2_아파트내역2"/>
      <sheetName val="1_수인터널2"/>
      <sheetName val="1차_내역서2"/>
      <sheetName val="2011_08_2"/>
      <sheetName val="내역서1999_8최종3"/>
      <sheetName val="주빔의_설계2"/>
      <sheetName val="BSD_(2)2"/>
      <sheetName val="Sheet1_(2)2"/>
      <sheetName val="6PILE__(돌출)2"/>
      <sheetName val="단가_및_재료비2"/>
      <sheetName val="Requirement(Work_Crew)2"/>
      <sheetName val="내역서_(2)2"/>
      <sheetName val="아파트_내역2"/>
      <sheetName val="총_원가계산2"/>
      <sheetName val="표지_(2)2"/>
      <sheetName val="5-2_수량산출(A4)2"/>
      <sheetName val="6-1_노임단가2"/>
      <sheetName val="6-1_단가비교표2"/>
      <sheetName val="2_대외공문2"/>
      <sheetName val="AS포장복구_2"/>
      <sheetName val="공사비_증감_내역서2"/>
      <sheetName val="2-1__경관조명_내역총괄표2"/>
      <sheetName val="1_10_접지_및_피뢰공사2"/>
      <sheetName val="10_전열_공사2"/>
      <sheetName val="환경기계공정표_(3)2"/>
      <sheetName val="화재_탐지_설비2"/>
      <sheetName val="노임단가_(2)2"/>
      <sheetName val="준검_내역서2"/>
      <sheetName val="PROJECT_BRIEF(EX_NEW)2"/>
      <sheetName val="PROJECT_BRIEF2"/>
      <sheetName val="Cost_bd-&quot;A&quot;2"/>
      <sheetName val="Piping_Design_Data2"/>
      <sheetName val="기계경비_(2)2"/>
      <sheetName val="내역서_제출2"/>
      <sheetName val="동_총2"/>
      <sheetName val="1_일위대가2"/>
      <sheetName val="2_재료비2"/>
      <sheetName val="12_보오링2"/>
      <sheetName val="18_공내수압탄성자연2"/>
      <sheetName val="9GNG운반"/>
      <sheetName val="견적서"/>
      <sheetName val="설명서 "/>
      <sheetName val="토목"/>
      <sheetName val="I一般比"/>
      <sheetName val="총괄변경내역서"/>
      <sheetName val="투찰판"/>
      <sheetName val="공사"/>
      <sheetName val="노집"/>
      <sheetName val="3-3. 실행분석표(개산)"/>
      <sheetName val="Macro1"/>
      <sheetName val="기본사항"/>
      <sheetName val="집수정"/>
      <sheetName val="납부서"/>
      <sheetName val="시화점실행"/>
      <sheetName val="가동비율"/>
      <sheetName val="용역비내역-진짜"/>
      <sheetName val="증감내역서"/>
      <sheetName val="참조"/>
      <sheetName val="3.골재원검토의견서 갑지"/>
      <sheetName val="건축일위"/>
      <sheetName val="그라우팅일위"/>
      <sheetName val="단위수량"/>
      <sheetName val="기초도면제작"/>
      <sheetName val="Sheet2"/>
      <sheetName val="산출명세"/>
      <sheetName val="건축명"/>
      <sheetName val="기계명"/>
      <sheetName val="전기명"/>
      <sheetName val="토목명"/>
      <sheetName val="우수받이"/>
      <sheetName val="설계예시"/>
      <sheetName val="대구은행"/>
      <sheetName val="적격심사표"/>
      <sheetName val="제원및배치"/>
      <sheetName val="총정리"/>
      <sheetName val="지급자재"/>
      <sheetName val="연동내역"/>
      <sheetName val="사업성분석"/>
      <sheetName val="남양시작동자105노65기1.3화1.2"/>
      <sheetName val="기계경비산출기준"/>
      <sheetName val="군남내역서"/>
      <sheetName val="램프"/>
      <sheetName val="일위산출"/>
      <sheetName val="공통비(전체)"/>
      <sheetName val="CONCRETE"/>
      <sheetName val="인사자료총집계"/>
      <sheetName val="보도교산출근거"/>
      <sheetName val="용수량(생활용수)"/>
      <sheetName val="공통"/>
      <sheetName val="의뢰서"/>
      <sheetName val="급여"/>
      <sheetName val="조직"/>
      <sheetName val="거래처등록"/>
      <sheetName val="제품등록"/>
      <sheetName val="7내역"/>
      <sheetName val="일위대가목차"/>
      <sheetName val="배수통관(좌)"/>
      <sheetName val="약품공급2"/>
      <sheetName val="실행분석표"/>
      <sheetName val="견적내역서"/>
      <sheetName val="총괄서"/>
      <sheetName val="정산내역서"/>
      <sheetName val="소요자재"/>
      <sheetName val="건축"/>
      <sheetName val="구성비"/>
      <sheetName val="산출근거"/>
      <sheetName val="계DATA"/>
      <sheetName val="실DATA "/>
      <sheetName val="4.고용보험"/>
      <sheetName val="3.고용보험료산출근거"/>
      <sheetName val="본실행경비"/>
      <sheetName val="편성절차"/>
      <sheetName val="8.PILE  (돌출)"/>
      <sheetName val="3.내역서"/>
      <sheetName val="운반 및 환율"/>
      <sheetName val="98수문일위"/>
      <sheetName val="산출(부하간선)"/>
      <sheetName val="사원정보"/>
      <sheetName val="입찰"/>
      <sheetName val="Template"/>
      <sheetName val="FOB발"/>
      <sheetName val="일위-1"/>
      <sheetName val="조명율표"/>
      <sheetName val="장비사용집계표"/>
      <sheetName val="입력"/>
      <sheetName val="포장공"/>
      <sheetName val="대전가오_견출_집계표"/>
      <sheetName val="정부노임"/>
      <sheetName val="방화산출"/>
      <sheetName val="배수장토목공사비"/>
      <sheetName val="토사(PE)"/>
      <sheetName val="직접경비"/>
      <sheetName val="직접인건비"/>
      <sheetName val="내역총괄"/>
      <sheetName val="실행내역 "/>
      <sheetName val="단양 00 아파트-세부내역"/>
      <sheetName val="대림경상68억"/>
      <sheetName val="원본1"/>
      <sheetName val="연돌일위집계"/>
      <sheetName val="세부내역"/>
      <sheetName val="발행"/>
      <sheetName val="주beam"/>
      <sheetName val="중기"/>
      <sheetName val="입력란"/>
      <sheetName val="97노임단가"/>
      <sheetName val="달력"/>
      <sheetName val="토목검측서"/>
      <sheetName val="현장식당(1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"/>
      <sheetName val="갑"/>
      <sheetName val="을"/>
      <sheetName val="재료비산출 (2)"/>
      <sheetName val="재료비산출"/>
      <sheetName val="공임산출"/>
      <sheetName val="표지"/>
      <sheetName val="일위대가"/>
      <sheetName val="Sheet2"/>
      <sheetName val="수련원펌프"/>
      <sheetName val="만덕고 부수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"/>
      <sheetName val="갑"/>
      <sheetName val="을"/>
      <sheetName val="재료비산출 (2)"/>
      <sheetName val="재료비산출"/>
      <sheetName val="공임산출"/>
      <sheetName val="표지"/>
      <sheetName val="일위대가"/>
      <sheetName val="Sheet2"/>
      <sheetName val="수련원펌프"/>
      <sheetName val="만덕고 부수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료업체"/>
      <sheetName val="결과"/>
      <sheetName val="총괄"/>
      <sheetName val="재료계"/>
      <sheetName val="직재"/>
      <sheetName val="간재"/>
      <sheetName val="노무"/>
      <sheetName val="일위"/>
      <sheetName val="요율"/>
      <sheetName val="#REF"/>
      <sheetName val="내역"/>
      <sheetName val="일위대가목록"/>
      <sheetName val="견적"/>
      <sheetName val="내역서1999.8최종"/>
      <sheetName val="청천내"/>
      <sheetName val="설직재-1"/>
      <sheetName val="총괄내역서"/>
      <sheetName val="신우"/>
      <sheetName val="단가조사"/>
      <sheetName val="설계내역서"/>
      <sheetName val="A 견적"/>
      <sheetName val="단가 (2)"/>
      <sheetName val="서울시CCTV"/>
      <sheetName val="전기일위대가"/>
      <sheetName val="동원인원"/>
      <sheetName val="일위대가 "/>
      <sheetName val="9509"/>
      <sheetName val="을"/>
      <sheetName val="판매시설"/>
      <sheetName val="데이타"/>
      <sheetName val="일위대가"/>
      <sheetName val="N賃率-職"/>
      <sheetName val="I一般比"/>
      <sheetName val="내역서"/>
      <sheetName val="계정"/>
      <sheetName val="FB25JN"/>
      <sheetName val="설계명세서"/>
      <sheetName val="변수값"/>
      <sheetName val="중기상차"/>
      <sheetName val="AS복구"/>
      <sheetName val="중기터파기"/>
      <sheetName val="Total"/>
      <sheetName val="아파트기별"/>
      <sheetName val="공리일"/>
      <sheetName val="6호기"/>
      <sheetName val="수량산출"/>
      <sheetName val="일위_파일"/>
      <sheetName val="SAM"/>
      <sheetName val="갑지"/>
      <sheetName val="집계표"/>
      <sheetName val="단가 및 재료비"/>
      <sheetName val="중기사용료산출근거"/>
      <sheetName val="기계경비(시간당)"/>
      <sheetName val="연습"/>
      <sheetName val="램머"/>
      <sheetName val="기초입력 DATA"/>
      <sheetName val="내역서(세부)"/>
      <sheetName val="원가"/>
      <sheetName val="pier(각형)"/>
      <sheetName val="집수정(600-700)"/>
      <sheetName val="공사통보서"/>
      <sheetName val="1.옥외통신"/>
      <sheetName val="3.전화,LAN"/>
      <sheetName val="4.TV"/>
      <sheetName val="5.방송"/>
      <sheetName val="수량산출서"/>
      <sheetName val="제안서입력"/>
      <sheetName val="21301동"/>
      <sheetName val="인건비"/>
      <sheetName val="일위대가표"/>
      <sheetName val="견적대비 견적서"/>
      <sheetName val="DATE"/>
      <sheetName val="감액총괄표"/>
      <sheetName val="수량산출(가로등)"/>
      <sheetName val="노임"/>
      <sheetName val="일위대가집계"/>
      <sheetName val="단가대비표"/>
      <sheetName val="직노"/>
      <sheetName val="200"/>
      <sheetName val="일위대가_"/>
      <sheetName val="내역서1999_8최종"/>
      <sheetName val="A_견적"/>
      <sheetName val="단가_및_재료비"/>
      <sheetName val="갑지(추정)"/>
      <sheetName val="결과조달"/>
      <sheetName val="CTEMCOST"/>
      <sheetName val="노임단가"/>
      <sheetName val="예산내역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건축내역"/>
      <sheetName val="Sheet1"/>
      <sheetName val="공사예산하조서"/>
      <sheetName val="중기일위대가"/>
      <sheetName val="정부노임단가"/>
      <sheetName val="한강운반비"/>
      <sheetName val="설계예산서"/>
      <sheetName val="총계"/>
      <sheetName val="단가비교표"/>
      <sheetName val="내역- CCTV"/>
      <sheetName val="작성"/>
      <sheetName val=" 갑  지 "/>
      <sheetName val="하수급견적대비"/>
      <sheetName val="식재인부"/>
      <sheetName val="일위산출"/>
      <sheetName val="수량산출기초(케블등)"/>
      <sheetName val="프랜트면허"/>
      <sheetName val="목표세부명세"/>
      <sheetName val="약품공급2"/>
      <sheetName val="업무"/>
      <sheetName val="조도계산서 (도서)"/>
      <sheetName val="견적서"/>
      <sheetName val="AS포장복구 "/>
      <sheetName val="용역비내역-진짜"/>
      <sheetName val="자료입력"/>
      <sheetName val="산출기초"/>
      <sheetName val="DATA"/>
      <sheetName val="아파트 기성내역서"/>
      <sheetName val="산출2-동력"/>
      <sheetName val="산출3-전등"/>
      <sheetName val="산출4-조명제어"/>
      <sheetName val="산출5-전열"/>
      <sheetName val="산출7-유도등"/>
      <sheetName val="현장경비"/>
      <sheetName val="기초단가"/>
      <sheetName val="조명시설"/>
      <sheetName val="공비대비"/>
      <sheetName val="증감내역서"/>
      <sheetName val="전차선로 물량표"/>
      <sheetName val="계산서(곡선부)"/>
      <sheetName val="-치수표(곡선부)"/>
      <sheetName val="포장재료집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공사검사조서"/>
      <sheetName val="감리원감리조서"/>
      <sheetName val="확인내역서"/>
      <sheetName val="갑지"/>
      <sheetName val="검사원"/>
      <sheetName val="총괄원가"/>
      <sheetName val="집계표(공사)"/>
      <sheetName val="건축원가"/>
      <sheetName val="건축집계표(공종)"/>
      <sheetName val="건축내역"/>
      <sheetName val="설비원가"/>
      <sheetName val="설비집계표(공종)"/>
      <sheetName val="토목원가"/>
      <sheetName val="토목집계표(공종)"/>
      <sheetName val="토목내역"/>
      <sheetName val="조경원가"/>
      <sheetName val="조경집계표(공종)"/>
      <sheetName val="속지"/>
      <sheetName val="Sheet1"/>
      <sheetName val="설변공종별"/>
      <sheetName val="설변조정내역"/>
      <sheetName val="건기토원가"/>
      <sheetName val="집계표"/>
      <sheetName val="기계원가"/>
      <sheetName val="건축집계"/>
      <sheetName val="기계내역"/>
      <sheetName val="표지"/>
      <sheetName val="내역"/>
      <sheetName val="2000년1차"/>
      <sheetName val="2000전체분"/>
      <sheetName val="기계경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관접합및부설"/>
      <sheetName val="단가"/>
      <sheetName val="원가"/>
      <sheetName val="설계내역서"/>
      <sheetName val="시멘트"/>
      <sheetName val="실행대비"/>
      <sheetName val="동원인원"/>
      <sheetName val="원가계산"/>
      <sheetName val="데이타"/>
      <sheetName val="진주방향"/>
      <sheetName val="현장경비"/>
      <sheetName val="중기사용료"/>
      <sheetName val="원가data"/>
      <sheetName val="조정3월13일료일새벽"/>
      <sheetName val="DATE"/>
      <sheetName val="을"/>
      <sheetName val="약품공급2"/>
      <sheetName val="일위대가표"/>
      <sheetName val="변수값"/>
      <sheetName val="중기상차"/>
      <sheetName val="AS복구"/>
      <sheetName val="중기터파기"/>
      <sheetName val="신규일위"/>
      <sheetName val="직접인건비"/>
      <sheetName val="직접경비"/>
      <sheetName val="업무량"/>
      <sheetName val="상계견적"/>
      <sheetName val="변경내역서"/>
      <sheetName val="제잡비계산"/>
      <sheetName val="용역비내역-진짜"/>
      <sheetName val="#REF"/>
      <sheetName val="일위대가"/>
      <sheetName val="총괄내역서"/>
      <sheetName val="건축공사실행"/>
      <sheetName val="지수자료"/>
      <sheetName val="RE9604"/>
      <sheetName val="우배수"/>
      <sheetName val="계산식"/>
      <sheetName val="200"/>
      <sheetName val="입찰견적보고서"/>
      <sheetName val="작성"/>
      <sheetName val="단면가정"/>
      <sheetName val="물가자료"/>
      <sheetName val="요율"/>
      <sheetName val="노임단가"/>
      <sheetName val="수목단가"/>
      <sheetName val="시설수량표"/>
      <sheetName val="식재수량표"/>
      <sheetName val="일위목록"/>
      <sheetName val="자재단가"/>
      <sheetName val="설계서(건축분)"/>
      <sheetName val="중기조종사 단위단가"/>
      <sheetName val="설계예산서"/>
      <sheetName val="지수980731이후"/>
      <sheetName val="A 견적"/>
      <sheetName val="금액"/>
      <sheetName val="공구"/>
      <sheetName val="개요"/>
      <sheetName val="현장관리"/>
      <sheetName val="중기집계"/>
      <sheetName val="전체"/>
      <sheetName val="단가산출서"/>
      <sheetName val="단가산출서 (2)"/>
      <sheetName val="계정"/>
      <sheetName val="제경비율"/>
      <sheetName val="현장경상비"/>
      <sheetName val="DB"/>
      <sheetName val="교각1"/>
      <sheetName val="퍼스트"/>
      <sheetName val="산출내역서집계표"/>
      <sheetName val="한강운반비"/>
      <sheetName val="Total"/>
      <sheetName val="품셈TABLE"/>
      <sheetName val="실행(ALT1)"/>
      <sheetName val="데이터"/>
      <sheetName val="내역서"/>
      <sheetName val="실행철강하도"/>
      <sheetName val="ABUT수량-A1"/>
      <sheetName val="명세서"/>
      <sheetName val="Sheet1 (2)"/>
      <sheetName val="테이블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신.분"/>
      <sheetName val="일위산출"/>
      <sheetName val="설계명세서"/>
      <sheetName val="금액내역서"/>
      <sheetName val="참고사항"/>
      <sheetName val="참고자료"/>
      <sheetName val="원가계산서"/>
      <sheetName val="배수장토목공사비"/>
      <sheetName val="자재대"/>
      <sheetName val="플랜트 설치"/>
      <sheetName val="내역서1999.8최종"/>
      <sheetName val="전차선로 물량표"/>
      <sheetName val="자재"/>
      <sheetName val="단가표"/>
      <sheetName val="공사개요"/>
      <sheetName val=" 갑  지 "/>
      <sheetName val="목록"/>
      <sheetName val="의왕실행"/>
      <sheetName val="MEMBER"/>
      <sheetName val="실행(1)"/>
      <sheetName val="BID"/>
      <sheetName val="설비2차"/>
      <sheetName val="현장관리비참조"/>
      <sheetName val="Y-WORK"/>
      <sheetName val="옥내소화전계산서"/>
      <sheetName val="조명율표"/>
      <sheetName val="기준자료1"/>
      <sheetName val="공사비배분명세서(각사별)"/>
      <sheetName val="임시정보시트"/>
      <sheetName val="계산서(곡선부)"/>
      <sheetName val="포장재료집계표"/>
      <sheetName val="11-2.아파트내역"/>
      <sheetName val="투입비"/>
      <sheetName val="고유코드_설계"/>
      <sheetName val="21301동"/>
      <sheetName val="식재인부"/>
      <sheetName val="총괄장"/>
      <sheetName val="단위가격"/>
      <sheetName val="단가보완"/>
      <sheetName val="일위대가 "/>
      <sheetName val="입력표"/>
      <sheetName val="협력업체"/>
      <sheetName val="조명시설"/>
      <sheetName val="4.공정"/>
      <sheetName val="６공예"/>
      <sheetName val="평가데이터"/>
      <sheetName val="내역서(조경)"/>
      <sheetName val="목창호"/>
      <sheetName val="견적대비표"/>
      <sheetName val="MEXICO-C"/>
      <sheetName val="부속동"/>
      <sheetName val="각형맨홀"/>
      <sheetName val="기초단가"/>
      <sheetName val="노임"/>
      <sheetName val="4.전기"/>
      <sheetName val="예정공정표"/>
      <sheetName val="초기화면"/>
      <sheetName val="2003상반기노임기준"/>
      <sheetName val="기계경비(시간당)"/>
      <sheetName val="램머"/>
      <sheetName val="부대경비산출서"/>
      <sheetName val="근로자자료입력"/>
      <sheetName val="산근"/>
      <sheetName val="구조물"/>
      <sheetName val="6호기"/>
      <sheetName val="기본단가표"/>
      <sheetName val="가설공사비"/>
      <sheetName val="도로구조공사비"/>
      <sheetName val="도로토공공사비"/>
      <sheetName val="여수토공사비"/>
      <sheetName val="건축내역서"/>
      <sheetName val="설비내역서"/>
      <sheetName val="전기내역서"/>
      <sheetName val="원가계산하도"/>
      <sheetName val="접지수량"/>
      <sheetName val="증감내역서"/>
      <sheetName val="산정표"/>
      <sheetName val="1-최종안"/>
      <sheetName val="사업분석-분양가결정"/>
      <sheetName val="코드표"/>
      <sheetName val="식재가격"/>
      <sheetName val="식재총괄"/>
      <sheetName val="rate"/>
      <sheetName val="산출근거"/>
      <sheetName val="노임단가 (2)"/>
      <sheetName val="c_balju"/>
      <sheetName val="빗물받이(910-510-410)"/>
      <sheetName val="건축집계표"/>
      <sheetName val="관급자재"/>
      <sheetName val="측량요율"/>
      <sheetName val="조건"/>
      <sheetName val="토목"/>
      <sheetName val="장비집계"/>
      <sheetName val="세부추진"/>
      <sheetName val="토공사"/>
      <sheetName val="자료입력"/>
      <sheetName val="직노"/>
      <sheetName val="본선토량운반계산서(1)0"/>
      <sheetName val="전기계산"/>
      <sheetName val="목차"/>
      <sheetName val="중기사용료산출근거"/>
      <sheetName val="단가산출2"/>
      <sheetName val="단가 및 재료비"/>
      <sheetName val="CTEMCOST"/>
      <sheetName val="단가(자재)"/>
      <sheetName val="단가(노임)"/>
      <sheetName val="기초목록"/>
      <sheetName val="단중표"/>
      <sheetName val="공정표"/>
      <sheetName val="공사비내역서"/>
      <sheetName val="노무"/>
      <sheetName val="spc 배관견적"/>
      <sheetName val="공내역"/>
      <sheetName val="결재갑지"/>
      <sheetName val="DATA"/>
      <sheetName val="입찰안"/>
      <sheetName val="일위집계(기존)"/>
      <sheetName val="esc(건축)"/>
      <sheetName val="database"/>
      <sheetName val="실행"/>
      <sheetName val="05-원가계산"/>
      <sheetName val="단가비교표"/>
      <sheetName val="FB25JN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CON'C"/>
      <sheetName val="참조M"/>
      <sheetName val="참조"/>
      <sheetName val="수량산출서 (2)"/>
      <sheetName val="건축-물가변동"/>
      <sheetName val="내역표지"/>
      <sheetName val="문학간접"/>
      <sheetName val="출근현황표"/>
      <sheetName val="우각부보강"/>
      <sheetName val="자재단가비교표"/>
      <sheetName val="총괄표"/>
      <sheetName val="바닥판"/>
      <sheetName val="입력DATA"/>
      <sheetName val="단가일람"/>
      <sheetName val="조경일람"/>
      <sheetName val="재료비"/>
      <sheetName val="을지"/>
      <sheetName val="토량1-1"/>
      <sheetName val="결재판"/>
      <sheetName val="아파트기별"/>
      <sheetName val="공리일"/>
      <sheetName val="소방"/>
      <sheetName val="FOB발"/>
      <sheetName val="단가 (2)"/>
      <sheetName val="직원명부"/>
      <sheetName val="사회복지관"/>
      <sheetName val="401"/>
      <sheetName val="설계변경총괄표(계산식)"/>
      <sheetName val="갑지1"/>
      <sheetName val="연부97-1"/>
      <sheetName val="A"/>
      <sheetName val="기초입력 DATA"/>
      <sheetName val="철거집계"/>
      <sheetName val="예산서"/>
      <sheetName val="계장 품셈표"/>
      <sheetName val="MOTOR"/>
      <sheetName val="비계공사"/>
      <sheetName val="내역서 제출"/>
      <sheetName val="일위대가목록"/>
      <sheetName val="직공비"/>
      <sheetName val="계양가시설"/>
      <sheetName val="강관파일내역"/>
      <sheetName val="Macro(차단기)"/>
      <sheetName val="5-1신설물량"/>
      <sheetName val="장비사용료"/>
      <sheetName val="Macro1"/>
      <sheetName val="배관가대"/>
      <sheetName val="펌프자재"/>
      <sheetName val="자동제어"/>
      <sheetName val="부대내역"/>
      <sheetName val="1공구 건정토건 철콘"/>
      <sheetName val="투찰"/>
      <sheetName val="단가및재료비"/>
      <sheetName val="물가대비표"/>
      <sheetName val="인사자료총집계"/>
      <sheetName val="표지 (2)"/>
      <sheetName val="사업총괄"/>
      <sheetName val="판매시설"/>
      <sheetName val="Sheet5"/>
      <sheetName val="수량집계"/>
      <sheetName val="D"/>
      <sheetName val="계획금액"/>
      <sheetName val="건축"/>
      <sheetName val="구조"/>
      <sheetName val="설계서(7)"/>
      <sheetName val="을지DVM"/>
      <sheetName val="앉음벽 (2)"/>
      <sheetName val="실행내역서"/>
      <sheetName val="기초자료입력"/>
      <sheetName val="준공정산"/>
      <sheetName val="건축개요"/>
      <sheetName val="실행간접비"/>
      <sheetName val="총괄내역"/>
      <sheetName val="pier(각형)"/>
      <sheetName val="8.설치품셈"/>
      <sheetName val="단가대비표"/>
      <sheetName val="도급내역"/>
      <sheetName val="대창(장성)"/>
      <sheetName val="현장관리비"/>
      <sheetName val="집계"/>
      <sheetName val="교통대책내역"/>
      <sheetName val="총 원가계산"/>
      <sheetName val="화성태안9공구내역(실행)"/>
      <sheetName val="고가수조"/>
      <sheetName val="경율산정.XLS"/>
      <sheetName val="날개벽수량표"/>
      <sheetName val="총괄"/>
      <sheetName val="설계명세"/>
      <sheetName val="용수량(생활용수)"/>
      <sheetName val="물가시세"/>
      <sheetName val="분석대장"/>
      <sheetName val="base"/>
      <sheetName val="공사"/>
      <sheetName val="전입"/>
      <sheetName val="수량산출"/>
      <sheetName val="품셈 "/>
      <sheetName val="PAINT"/>
      <sheetName val="방화도료"/>
      <sheetName val="프랜트면허"/>
      <sheetName val="적격심사표"/>
      <sheetName val="수설계"/>
      <sheetName val="1"/>
      <sheetName val="2"/>
      <sheetName val="3"/>
      <sheetName val="4"/>
      <sheetName val="5"/>
      <sheetName val="6"/>
      <sheetName val="교각계산"/>
      <sheetName val="원가총괄"/>
      <sheetName val="제경비"/>
      <sheetName val="터파기및재료"/>
      <sheetName val="영동(D)"/>
      <sheetName val="부하계산서"/>
      <sheetName val="부하(성남)"/>
      <sheetName val="물량"/>
      <sheetName val="공사명입력"/>
      <sheetName val="골조시행"/>
      <sheetName val="준검 내역서"/>
      <sheetName val="동해title"/>
      <sheetName val="IBASE"/>
      <sheetName val="4차원가계산서"/>
      <sheetName val="산출내역서"/>
      <sheetName val="우수받이"/>
      <sheetName val="도장면"/>
      <sheetName val="자재단가일람"/>
      <sheetName val="중기일람"/>
      <sheetName val="값"/>
      <sheetName val="실행기고및 투입현황(총괄)"/>
      <sheetName val="공량산출근거서"/>
      <sheetName val="SAM"/>
      <sheetName val="기초자료"/>
      <sheetName val="양배수장"/>
      <sheetName val="자판실행"/>
      <sheetName val="원가계산서(남측)"/>
      <sheetName val="여과지동"/>
      <sheetName val="설계서(본관)"/>
      <sheetName val="대포2교접속"/>
      <sheetName val="천방교접속"/>
      <sheetName val="중간"/>
      <sheetName val="단가산출1"/>
      <sheetName val="장비사양"/>
      <sheetName val="cal"/>
      <sheetName val="해평견적"/>
      <sheetName val="단가조사"/>
      <sheetName val="-치수표(곡선부)"/>
      <sheetName val=""/>
      <sheetName val="시설일위"/>
      <sheetName val="운영비"/>
      <sheetName val="견적"/>
      <sheetName val="tggwan(mac)"/>
      <sheetName val="전기일위목록"/>
      <sheetName val="옥외외등집계표"/>
      <sheetName val="갑지(추정)"/>
      <sheetName val="공통가설"/>
      <sheetName val="도급기성"/>
      <sheetName val="철거산출근거"/>
      <sheetName val="공종단가"/>
      <sheetName val="중기단가"/>
      <sheetName val="설계내역"/>
      <sheetName val="날개벽(시점좌측)"/>
      <sheetName val="공사기본내용"/>
      <sheetName val="기계경비산출기준"/>
      <sheetName val="실행내역"/>
      <sheetName val="일위대가-1"/>
      <sheetName val="결재판(삭제하지말아주세요)"/>
      <sheetName val="O＆P"/>
      <sheetName val="당진1,2호기전선관설치및접지4차공사내역서-을지"/>
      <sheetName val="건축2"/>
      <sheetName val="96.12"/>
      <sheetName val="ELECTRIC"/>
      <sheetName val="Sheet4"/>
      <sheetName val="환경기계공정표 (3)"/>
      <sheetName val="예산내역서"/>
      <sheetName val="총계"/>
      <sheetName val="토공집계"/>
      <sheetName val="장"/>
      <sheetName val="자"/>
      <sheetName val="산출집계"/>
      <sheetName val="1. 조명내역서(조명설치)"/>
      <sheetName val="2. 조명내역서(조명자재)"/>
      <sheetName val="일위대가집계표"/>
      <sheetName val="월별수입"/>
      <sheetName val="설계기준"/>
      <sheetName val="내역1"/>
      <sheetName val="일위"/>
      <sheetName val="가시설"/>
      <sheetName val="예총"/>
      <sheetName val="공사비 증감 내역서"/>
      <sheetName val="정공공사"/>
      <sheetName val="내역갑지"/>
      <sheetName val="통신내역서"/>
      <sheetName val="간접비계산"/>
      <sheetName val="설계서"/>
      <sheetName val="소비자가"/>
      <sheetName val="입출재고현황 (2)"/>
      <sheetName val="연결임시"/>
      <sheetName val="위치조서"/>
      <sheetName val="작업일보-7월"/>
      <sheetName val="건축일위"/>
      <sheetName val="그라우팅일위"/>
      <sheetName val="단가산출"/>
      <sheetName val="토목주소"/>
      <sheetName val="H-PILE수량집계"/>
      <sheetName val="인건비 "/>
      <sheetName val="부대집계"/>
      <sheetName val="광장"/>
      <sheetName val="준공평가"/>
      <sheetName val="아파트 내역"/>
      <sheetName val="자재목록"/>
      <sheetName val="전기"/>
      <sheetName val="노임이"/>
      <sheetName val="유치원내역"/>
      <sheetName val="노무비 근거"/>
      <sheetName val="기성내역"/>
      <sheetName val="당사실시1"/>
      <sheetName val="개산공사비"/>
      <sheetName val="내역- CCTV"/>
      <sheetName val="중기"/>
      <sheetName val="춘천13"/>
      <sheetName val="Sheet2"/>
      <sheetName val="정산내역서갑지"/>
      <sheetName val="산출3-동력"/>
      <sheetName val="산출4-전등"/>
      <sheetName val="삭제금지단가"/>
      <sheetName val="전신"/>
      <sheetName val="예산명세서"/>
      <sheetName val="3련 BOX"/>
      <sheetName val="수안보-MBR1"/>
      <sheetName val="집계(세부총괄)"/>
      <sheetName val="계수"/>
      <sheetName val="한양대 에리카캠퍼스 증축공사(170109).xlsm"/>
      <sheetName val="수량산출서"/>
      <sheetName val="(A)내역서"/>
      <sheetName val="98수문일위"/>
      <sheetName val="JUCK"/>
      <sheetName val="공종별 집계"/>
      <sheetName val="실행내역서 "/>
      <sheetName val="계정code"/>
      <sheetName val="하중조건(평상시)"/>
      <sheetName val="16-1"/>
      <sheetName val="30집계표"/>
      <sheetName val="99노임단가"/>
      <sheetName val="우수"/>
      <sheetName val="정보"/>
      <sheetName val="증감대비"/>
      <sheetName val="2.고용보험료산출근거"/>
      <sheetName val="간지"/>
      <sheetName val="공사요율"/>
      <sheetName val="REDUCER"/>
      <sheetName val="WE'T"/>
      <sheetName val="제안서입력"/>
      <sheetName val="시중노임단가"/>
      <sheetName val="전기설계변경"/>
      <sheetName val="세진TS안성사무실-건축"/>
      <sheetName val="금전출납"/>
      <sheetName val="직영명부"/>
      <sheetName val="설계예시"/>
      <sheetName val="1차증가원가계산"/>
      <sheetName val="공사예산하조서"/>
      <sheetName val="말뚝지지력산정"/>
      <sheetName val="C1.공사개요"/>
      <sheetName val="A1.스케쥴"/>
      <sheetName val="가설공사내역"/>
      <sheetName val="SAKUB"/>
      <sheetName val="Customer Databas"/>
      <sheetName val="유림골조"/>
      <sheetName val="인건비"/>
      <sheetName val="직재"/>
      <sheetName val="장비경비"/>
      <sheetName val="연동내역"/>
      <sheetName val="공사통보서"/>
      <sheetName val="견적을"/>
      <sheetName val="구분자"/>
      <sheetName val="계획시간"/>
      <sheetName val="재집"/>
      <sheetName val="N賃率-職"/>
      <sheetName val="공통(20-91)"/>
      <sheetName val="견적단가"/>
      <sheetName val="A_견적"/>
      <sheetName val="플랜트_설치"/>
      <sheetName val="중기조종사_단위단가"/>
      <sheetName val="신_분"/>
      <sheetName val="전차선로_물량표"/>
      <sheetName val="단가산출서_(2)"/>
      <sheetName val="11-2_아파트내역"/>
      <sheetName val="_갑__지_"/>
      <sheetName val="4_전기"/>
      <sheetName val="단가_(2)"/>
      <sheetName val="3.고용보험료산출근거"/>
      <sheetName val="4.고용보험"/>
      <sheetName val="노무비청구서"/>
      <sheetName val="A LINE"/>
      <sheetName val="손익분기점 데이터"/>
      <sheetName val="BSD (2)"/>
      <sheetName val="DATA1"/>
      <sheetName val="대공종"/>
      <sheetName val="블럭 손익"/>
      <sheetName val="설비(제출)"/>
      <sheetName val="견적조건"/>
      <sheetName val="전체내역"/>
      <sheetName val="계약서"/>
      <sheetName val="건축명"/>
      <sheetName val="기계명"/>
      <sheetName val="전기명"/>
      <sheetName val="토목명"/>
      <sheetName val="1~9 하중계산"/>
      <sheetName val="교량공"/>
      <sheetName val="세금자료"/>
      <sheetName val="가공2원도"/>
      <sheetName val="원가계산서 (건축)"/>
      <sheetName val="중기일위대가목록"/>
      <sheetName val="단가산출조서목록"/>
      <sheetName val="표준시장 단가"/>
      <sheetName val="계단"/>
      <sheetName val="담장배수로"/>
      <sheetName val="배수로"/>
      <sheetName val="6-1. 관개량조서"/>
      <sheetName val="1승인신청서"/>
      <sheetName val="7단가"/>
      <sheetName val="제출내역 (2)"/>
      <sheetName val="노단"/>
      <sheetName val="단산"/>
      <sheetName val="명세"/>
      <sheetName val="일대"/>
      <sheetName val="평당공사비산정"/>
      <sheetName val="3연box"/>
      <sheetName val="정산내역"/>
      <sheetName val="I一般比"/>
      <sheetName val="관련자료입력"/>
      <sheetName val="기계경비시간당손료목록"/>
      <sheetName val="가도공"/>
      <sheetName val="분야별 집계표"/>
      <sheetName val="원가계산서(기계설비)"/>
      <sheetName val="공종별집계표(기계설비)"/>
      <sheetName val="공종별내역서(기계설비)"/>
      <sheetName val="원가계산서(소방설비)"/>
      <sheetName val="공종별집계표(소방설비)"/>
      <sheetName val="공종별내역서(소방설비)"/>
      <sheetName val="중기단가목록"/>
      <sheetName val="중기단가산출서"/>
      <sheetName val=" 공사설정 "/>
      <sheetName val="과천MAIN"/>
      <sheetName val="공사비예비관리공감측설산출내역"/>
      <sheetName val="총원가계산서(요율)"/>
      <sheetName val="01"/>
      <sheetName val="변경갑지"/>
      <sheetName val="증감(갑지)"/>
      <sheetName val="Cover"/>
      <sheetName val="경비"/>
      <sheetName val="노무비"/>
      <sheetName val="계수시트"/>
      <sheetName val="수목데이타"/>
      <sheetName val="자재일람"/>
      <sheetName val="거래처등록"/>
      <sheetName val="가교,제잡비율"/>
      <sheetName val="산2-2-1.EQUIP기본"/>
      <sheetName val="인원"/>
      <sheetName val="wall"/>
      <sheetName val="차액보증"/>
      <sheetName val="6.7현장운영"/>
      <sheetName val="일위대가_"/>
      <sheetName val="내역서1999_8최종"/>
      <sheetName val="Sheet1_(2)"/>
      <sheetName val="단가_및_재료비"/>
      <sheetName val="spc_배관견적"/>
      <sheetName val="수량산출서_(2)"/>
      <sheetName val="기초입력_DATA"/>
      <sheetName val="계장_품셈표"/>
      <sheetName val="내역서_제출"/>
      <sheetName val="1공구_건정토건_철콘"/>
      <sheetName val="표지_(2)"/>
      <sheetName val="신_분1"/>
      <sheetName val="11-2_아파트내역1"/>
      <sheetName val="단가산출서_(2)1"/>
      <sheetName val="A_견적1"/>
      <sheetName val="_갑__지_1"/>
      <sheetName val="중기조종사_단위단가1"/>
      <sheetName val="일위대가_1"/>
      <sheetName val="플랜트_설치1"/>
      <sheetName val="전차선로_물량표1"/>
      <sheetName val="내역서1999_8최종1"/>
      <sheetName val="Sheet1_(2)1"/>
      <sheetName val="단가_(2)1"/>
      <sheetName val="4_전기1"/>
      <sheetName val="단가_및_재료비1"/>
      <sheetName val="spc_배관견적1"/>
      <sheetName val="수량산출서_(2)1"/>
      <sheetName val="기초입력_DATA1"/>
      <sheetName val="계장_품셈표1"/>
      <sheetName val="내역서_제출1"/>
      <sheetName val="1공구_건정토건_철콘1"/>
      <sheetName val="표지_(2)1"/>
      <sheetName val="4_공정"/>
      <sheetName val="노임단가_(2)"/>
      <sheetName val="품셈_"/>
      <sheetName val="실행기고및_투입현황(총괄)"/>
      <sheetName val="준검_내역서"/>
      <sheetName val="96_12"/>
      <sheetName val="8_설치품셈"/>
      <sheetName val="앉음벽_(2)"/>
      <sheetName val="환경기계공정표_(3)"/>
      <sheetName val="경율산정_XLS"/>
      <sheetName val="1__조명내역서(조명설치)"/>
      <sheetName val="2__조명내역서(조명자재)"/>
      <sheetName val="총_원가계산"/>
      <sheetName val="아파트_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청천내"/>
      <sheetName val="갑지"/>
      <sheetName val="내역서"/>
      <sheetName val="특기시방서"/>
      <sheetName val="기계설비시방서"/>
      <sheetName val="내역서 "/>
      <sheetName val="200"/>
      <sheetName val="원가계산서 "/>
      <sheetName val="2000년1차"/>
      <sheetName val="퇴직금(울산천상)"/>
      <sheetName val="요율"/>
      <sheetName val="자재대"/>
      <sheetName val="평ꐀ데이터"/>
      <sheetName val="을"/>
      <sheetName val="설계명세서"/>
      <sheetName val="자료입력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전체"/>
      <sheetName val="00경영적격"/>
      <sheetName val="공통비"/>
      <sheetName val="유치원내역"/>
      <sheetName val="하수급견적대비"/>
      <sheetName val="조건"/>
      <sheetName val="산출내역서집계표"/>
      <sheetName val="ELECTRIC"/>
      <sheetName val="금액"/>
      <sheetName val="단가및재료비"/>
      <sheetName val="설계내역서"/>
      <sheetName val="#REF"/>
      <sheetName val="9GNG운반"/>
      <sheetName val="입찰안"/>
      <sheetName val="실행철강하도"/>
      <sheetName val="데이타"/>
      <sheetName val="일위대가"/>
      <sheetName val="백호우계수"/>
      <sheetName val="중기가격"/>
      <sheetName val="DATE"/>
      <sheetName val="노임이"/>
      <sheetName val="내역"/>
      <sheetName val="지수자료"/>
      <sheetName val="설계실행투찰"/>
      <sheetName val="단가"/>
      <sheetName val="골재"/>
      <sheetName val="Sheet1"/>
      <sheetName val="database"/>
      <sheetName val="3.공통공사대비"/>
      <sheetName val="가설건물"/>
      <sheetName val="초기화면"/>
      <sheetName val="고막원폐기물"/>
      <sheetName val="동원인원"/>
      <sheetName val="공량(1월22일)"/>
      <sheetName val="2000전체분"/>
      <sheetName val="안양건축"/>
      <sheetName val="경율산정.XLS"/>
      <sheetName val="실행내역서"/>
      <sheetName val="공문"/>
      <sheetName val="기성검사원"/>
      <sheetName val="개산급사유서"/>
      <sheetName val="제경비"/>
      <sheetName val="제경비산출"/>
      <sheetName val="Sheet2"/>
      <sheetName val="E.S산근"/>
      <sheetName val="E.S적용"/>
      <sheetName val="기성검사조서"/>
      <sheetName val="요청사진"/>
      <sheetName val="검사사진"/>
      <sheetName val="청구서갑지"/>
      <sheetName val="청구서"/>
      <sheetName val="직재"/>
      <sheetName val="진주방향"/>
      <sheetName val="내역서1"/>
      <sheetName val="수량산출"/>
      <sheetName val="1.위치도"/>
      <sheetName val="작성"/>
      <sheetName val="입찰견적보고서"/>
      <sheetName val="단가산출서"/>
      <sheetName val="단가산출서 (2)"/>
      <sheetName val="준검 내역서"/>
      <sheetName val="구조물공"/>
      <sheetName val="부대공"/>
      <sheetName val="배수공"/>
      <sheetName val="토공"/>
      <sheetName val="포장공"/>
      <sheetName val="우배수"/>
      <sheetName val="계산식"/>
      <sheetName val="BID"/>
      <sheetName val="계획금액"/>
      <sheetName val="일위대가표"/>
      <sheetName val="터파기및재료"/>
      <sheetName val="예산명세서"/>
      <sheetName val="내역서_"/>
      <sheetName val="준검_내역서"/>
      <sheetName val="E_S산근"/>
      <sheetName val="E_S적용"/>
      <sheetName val="3_공통공사대비"/>
      <sheetName val="실행대비"/>
      <sheetName val="70%"/>
      <sheetName val="시설물일위"/>
      <sheetName val="가설공사"/>
      <sheetName val="단가결정"/>
      <sheetName val="내역아"/>
      <sheetName val="울타리"/>
      <sheetName val="36+45-113-18+19+20I"/>
      <sheetName val="관급자재"/>
      <sheetName val="골조시행"/>
      <sheetName val="물가시세"/>
      <sheetName val="노임단가"/>
      <sheetName val="총괄내역서"/>
      <sheetName val="설계예산서"/>
      <sheetName val="원가계산"/>
      <sheetName val="한강운반비"/>
      <sheetName val="설계기준"/>
      <sheetName val="내역1"/>
      <sheetName val="공구"/>
      <sheetName val="MOTOR"/>
      <sheetName val="지수980731이후"/>
      <sheetName val="합천내역"/>
      <sheetName val="계산서(곡선부)"/>
      <sheetName val="-치수표(곡선부)"/>
      <sheetName val="변수값"/>
      <sheetName val="중기상차"/>
      <sheetName val="AS복구"/>
      <sheetName val="중기터파기"/>
      <sheetName val="J直材4"/>
      <sheetName val="중기조종사 단위단가"/>
      <sheetName val="건축"/>
      <sheetName val="NYS"/>
      <sheetName val="내역서(조경)"/>
      <sheetName val="목창호"/>
      <sheetName val="견적대비표"/>
      <sheetName val="MEXICO-C"/>
      <sheetName val="폐기물"/>
      <sheetName val="설계서(7)"/>
      <sheetName val="시멘트"/>
      <sheetName val="단가조사서"/>
      <sheetName val="토공사(흙막이)"/>
      <sheetName val="교각별철근수량집계표"/>
      <sheetName val="VII-2현장경비"/>
      <sheetName val="Ⅴ-2.공종별내역"/>
      <sheetName val="현장경상비"/>
      <sheetName val="원가"/>
      <sheetName val="99총공사내역서"/>
      <sheetName val="기초자료입력"/>
      <sheetName val="직노"/>
      <sheetName val="의왕실행"/>
      <sheetName val="A LINE"/>
      <sheetName val="관접합및부설"/>
      <sheetName val="공사목록"/>
      <sheetName val="도급"/>
      <sheetName val="상계견적"/>
      <sheetName val="자재단가"/>
      <sheetName val="세부추진"/>
      <sheetName val="항목(1)"/>
      <sheetName val="BOOK4"/>
      <sheetName val="FILE1"/>
      <sheetName val="약전설비"/>
      <sheetName val="Total"/>
      <sheetName val="일위대가 "/>
      <sheetName val="교육종류"/>
      <sheetName val="실행기고및 투입현황(총괄)"/>
      <sheetName val="현장경비"/>
      <sheetName val="기초단가"/>
      <sheetName val="중기사용료산출근거"/>
      <sheetName val="단가산출2"/>
      <sheetName val="단가 및 재료비"/>
      <sheetName val="별표 "/>
      <sheetName val="조달청적격심사"/>
      <sheetName val="직공비"/>
      <sheetName val="보차도경계석"/>
      <sheetName val="중기단가"/>
      <sheetName val="중기사용료"/>
      <sheetName val="중강당 내역"/>
      <sheetName val="총괄표"/>
      <sheetName val="노무비단가"/>
      <sheetName val="시중노임단가"/>
      <sheetName val="연결임시"/>
      <sheetName val="노임"/>
      <sheetName val="수로현황"/>
      <sheetName val="배수통관(좌)"/>
      <sheetName val="ABUT수량-A1"/>
      <sheetName val="결라"/>
      <sheetName val="플랜트 설치"/>
      <sheetName val="수로BOX"/>
      <sheetName val="토공(우물통,기타) "/>
      <sheetName val="부속동"/>
      <sheetName val="영동(D)"/>
      <sheetName val="개요"/>
      <sheetName val="부하계산서"/>
      <sheetName val="부하(성남)"/>
      <sheetName val="물량"/>
      <sheetName val="무시"/>
      <sheetName val="조명시설"/>
      <sheetName val="프랜트면허"/>
      <sheetName val="세금자료"/>
      <sheetName val="1"/>
      <sheetName val="2"/>
      <sheetName val="3"/>
      <sheetName val="4"/>
      <sheetName val="5"/>
      <sheetName val="6"/>
      <sheetName val="공사품의서"/>
      <sheetName val="해평견적"/>
      <sheetName val="교량하부공"/>
      <sheetName val="교사기준면적(초등)"/>
      <sheetName val="기계경비(시간당)"/>
      <sheetName val="램머"/>
      <sheetName val="식재인부"/>
      <sheetName val="기계"/>
      <sheetName val="정화조"/>
      <sheetName val="조경"/>
      <sheetName val="토목"/>
      <sheetName val="중기집계"/>
      <sheetName val="기계경비"/>
      <sheetName val="부대내역"/>
      <sheetName val="공사개요"/>
      <sheetName val="제잡비계산"/>
      <sheetName val="일위단가"/>
      <sheetName val="단가조정"/>
      <sheetName val="소방"/>
      <sheetName val="SOURCE"/>
      <sheetName val="소비자가"/>
      <sheetName val="산출내역서"/>
      <sheetName val="49"/>
      <sheetName val="단가표"/>
      <sheetName val="직접경비"/>
      <sheetName val="직접인건비"/>
      <sheetName val="장비사양"/>
      <sheetName val="출근현황표"/>
      <sheetName val="기성총괄표"/>
      <sheetName val="총괄집계내역"/>
      <sheetName val="건축기성내역집계표"/>
      <sheetName val="기성부분내역서(건축)"/>
      <sheetName val="설비내역서"/>
      <sheetName val="설비집계표"/>
      <sheetName val=" 갑  지 "/>
      <sheetName val="G.R300경비"/>
      <sheetName val="실행간접비용"/>
      <sheetName val="측량요율"/>
      <sheetName val="C1.공사개요"/>
      <sheetName val="실행(1)"/>
      <sheetName val="6호기"/>
      <sheetName val="A1.스케쥴"/>
      <sheetName val="설계서(본관)"/>
      <sheetName val="예정공정표"/>
      <sheetName val="전차선로 물량표"/>
      <sheetName val="아파트 내역"/>
      <sheetName val="신.분"/>
      <sheetName val="A 견적"/>
      <sheetName val="각형맨홀"/>
      <sheetName val="품셈TABLE"/>
      <sheetName val="자재"/>
      <sheetName val="장비집계"/>
      <sheetName val="수목단가"/>
      <sheetName val="시설수량표"/>
      <sheetName val="식재수량표"/>
      <sheetName val="일위목록"/>
      <sheetName val="부표총괄"/>
      <sheetName val="주소"/>
      <sheetName val="용역비내역-진짜"/>
      <sheetName val="총괄"/>
      <sheetName val="부대경비산출서"/>
      <sheetName val="공사코드"/>
      <sheetName val="참고사항"/>
      <sheetName val="근로자자료입력"/>
      <sheetName val="총 원가계산"/>
      <sheetName val="경산"/>
      <sheetName val="SAM"/>
      <sheetName val="설계서"/>
      <sheetName val="계정"/>
      <sheetName val="용수량(생활용수)"/>
      <sheetName val="7단가"/>
      <sheetName val="설계변경총괄표(계산식)"/>
      <sheetName val="2.토목공사"/>
      <sheetName val="산출금액내역"/>
      <sheetName val="민감도"/>
      <sheetName val="참조M"/>
      <sheetName val="참조"/>
      <sheetName val="기계경비산출기준"/>
      <sheetName val="실행내역"/>
      <sheetName val="A"/>
      <sheetName val="D"/>
      <sheetName val="구조물"/>
      <sheetName val="정부노임단가"/>
      <sheetName val="철거산출근거"/>
      <sheetName val="단면가정"/>
      <sheetName val="Sheet1 (2)"/>
      <sheetName val="1,2공구원가계산서"/>
      <sheetName val="2공구산출내역"/>
      <sheetName val="1공구산출내역서"/>
      <sheetName val="산수배수"/>
      <sheetName val="기흥하도용"/>
      <sheetName val="계양가시설"/>
      <sheetName val="을지"/>
      <sheetName val="산근"/>
      <sheetName val="주공 갑지"/>
      <sheetName val="고유코드_설계"/>
      <sheetName val="밸브설치"/>
      <sheetName val="기성신청"/>
      <sheetName val="3.하중산정4.지지력"/>
      <sheetName val="계산서"/>
      <sheetName val="월별수입"/>
      <sheetName val="견적을지"/>
      <sheetName val="당사실시1"/>
      <sheetName val="99노임기준"/>
      <sheetName val="골조"/>
      <sheetName val="설계명세서(종합)"/>
      <sheetName val="소요자재"/>
      <sheetName val="노무산출서"/>
      <sheetName val="공사대장"/>
      <sheetName val="Baby일위대가"/>
      <sheetName val="단가조사"/>
      <sheetName val="일위대가 (2)"/>
      <sheetName val="VXXXXX"/>
      <sheetName val="1.취수장"/>
      <sheetName val="포장재료집계표"/>
      <sheetName val="CTEMCOST"/>
      <sheetName val="일반부표"/>
      <sheetName val="문학간접"/>
      <sheetName val="산정표"/>
      <sheetName val="참고자료"/>
      <sheetName val="공사명입력"/>
      <sheetName val="년도별노임표"/>
      <sheetName val="원가계산하도"/>
      <sheetName val="일위대가_호표"/>
      <sheetName val="양수장내역"/>
      <sheetName val="양수장"/>
      <sheetName val="건축명"/>
      <sheetName val="기계명"/>
      <sheetName val="전기명"/>
      <sheetName val="토목명"/>
      <sheetName val="공내역"/>
      <sheetName val="전기"/>
      <sheetName val="건축내역서"/>
      <sheetName val="전기내역서"/>
      <sheetName val="서울대규장각(가시설흙막이)"/>
      <sheetName val="설계내역"/>
      <sheetName val="21301동"/>
      <sheetName val="하도급"/>
      <sheetName val="원도급"/>
      <sheetName val="원하대비"/>
      <sheetName val="FB25JN"/>
      <sheetName val="1공구 건정토건 토공"/>
      <sheetName val="1공구 건정토건 철콘"/>
      <sheetName val="단가산출"/>
      <sheetName val="자재수량"/>
      <sheetName val="Sheet3"/>
      <sheetName val="기계단가산출서"/>
      <sheetName val="4.중기단가산출"/>
      <sheetName val="1.물가시세표"/>
      <sheetName val="제안서입력"/>
      <sheetName val="교통대책내역"/>
      <sheetName val="수목표준대가"/>
      <sheetName val="CON'C"/>
      <sheetName val="가설공사내역"/>
      <sheetName val="집계표(공종별)"/>
      <sheetName val="대비"/>
      <sheetName val="적정심사"/>
      <sheetName val="물가대비표"/>
      <sheetName val="건축집계표"/>
      <sheetName val="수량산출서"/>
      <sheetName val="평가내역"/>
      <sheetName val="일위대가-3"/>
      <sheetName val="관리,공감"/>
      <sheetName val="공사비_NDE"/>
      <sheetName val="본선토량운반계산서(1)0"/>
      <sheetName val="03전반노무비"/>
      <sheetName val="지수"/>
      <sheetName val="토공집계"/>
      <sheetName val="연동내역"/>
      <sheetName val="단가 산출서(산근#1~#102)"/>
      <sheetName val="토사(PE)"/>
      <sheetName val="2003상반기노임기준"/>
      <sheetName val="관급"/>
      <sheetName val="APT"/>
      <sheetName val="05-원가계산"/>
      <sheetName val="기존단가 (2)"/>
      <sheetName val="노단"/>
      <sheetName val="단산"/>
      <sheetName val="명세"/>
      <sheetName val="일대"/>
      <sheetName val="확약서"/>
      <sheetName val="제경비율"/>
      <sheetName val="시중노임"/>
      <sheetName val="TIE-IN"/>
      <sheetName val="투찰"/>
      <sheetName val="세진TS안성사무실-건축"/>
      <sheetName val="L_RPTB02_01"/>
      <sheetName val="기본사항"/>
      <sheetName val="정보"/>
      <sheetName val="1995년 섹터별 매출"/>
      <sheetName val="TOTAL_BOQ"/>
      <sheetName val="구간별관경"/>
      <sheetName val="내역- CCTV"/>
      <sheetName val="춘천13"/>
      <sheetName val="토공사"/>
      <sheetName val="기본정보입력"/>
      <sheetName val="단가 (2)"/>
      <sheetName val="6-1. 관개량조서"/>
      <sheetName val="목차"/>
      <sheetName val="정렬"/>
      <sheetName val="조명율표"/>
      <sheetName val="판매시설"/>
      <sheetName val="날개수량1.5"/>
      <sheetName val="일반공사"/>
      <sheetName val="내역서-1"/>
      <sheetName val="BQ"/>
      <sheetName val="원가계산서_"/>
      <sheetName val="일위대가_"/>
      <sheetName val="실행기고및_투입현황(총괄)"/>
      <sheetName val="Ⅴ-2_공종별내역"/>
      <sheetName val="중강당_내역"/>
      <sheetName val="단가산출서_(2)"/>
      <sheetName val="A_LINE"/>
      <sheetName val="중기조종사_단위단가"/>
      <sheetName val="구조물5월기성내역"/>
      <sheetName val="세부내역서(소방)"/>
      <sheetName val="코드표"/>
      <sheetName val="총공사내역서"/>
      <sheetName val="간지"/>
      <sheetName val="H-PILE수량집계"/>
      <sheetName val="일위산출"/>
      <sheetName val="구역화물"/>
      <sheetName val="3연box"/>
      <sheetName val="산출근거"/>
      <sheetName val="기초입력 DATA"/>
      <sheetName val="계화배수"/>
      <sheetName val="COPING"/>
      <sheetName val="CODE"/>
      <sheetName val="순공사비총괄"/>
      <sheetName val="4.2.1 마루높이 검토"/>
      <sheetName val="단가조사-2"/>
      <sheetName val="FOB발"/>
      <sheetName val="노임,재료비"/>
      <sheetName val="결재갑지"/>
      <sheetName val="첨부2.예정공정표"/>
      <sheetName val="9509"/>
      <sheetName val="사유서"/>
      <sheetName val="견적단가"/>
      <sheetName val="공급기자재조서 (2)"/>
      <sheetName val="산출(동해선 본선)"/>
      <sheetName val="집계(동해본선) "/>
      <sheetName val="산출(동해역통신)"/>
      <sheetName val="역집계(동해역통신)"/>
      <sheetName val="설계서(표지)"/>
      <sheetName val="원가계산서"/>
      <sheetName val="갑지(추정)"/>
      <sheetName val="T13(P68~72,78)"/>
      <sheetName val="계약총괄2"/>
      <sheetName val="공문양식"/>
      <sheetName val="아파트기별"/>
      <sheetName val="공리일"/>
      <sheetName val="내역표지"/>
      <sheetName val="기계경비목록"/>
      <sheetName val="건설기계가격1"/>
      <sheetName val="회사기초자료"/>
      <sheetName val=""/>
      <sheetName val="참조자료"/>
      <sheetName val="일용노임단가2001상"/>
      <sheetName val="설계조건"/>
      <sheetName val="투입비"/>
      <sheetName val="부대"/>
      <sheetName val="역T형교대(말뚝기초)"/>
      <sheetName val="97 사업추정(WEKI)"/>
      <sheetName val="계장 품셈표"/>
      <sheetName val="POL6차-PIPING"/>
      <sheetName val="건축공사이월"/>
      <sheetName val="단중표"/>
      <sheetName val="환경기계공정표 (3)"/>
      <sheetName val="(A)내역서"/>
      <sheetName val="98수문일위"/>
      <sheetName val="JUCK"/>
      <sheetName val="공사설명"/>
      <sheetName val="송전산출"/>
      <sheetName val="5-1신설물량"/>
      <sheetName val="설산1.나"/>
      <sheetName val="본사S"/>
      <sheetName val="단가(자재)"/>
      <sheetName val="단가(노임)"/>
      <sheetName val="기초목록"/>
      <sheetName val="모래기초"/>
      <sheetName val="개소별수량산출"/>
      <sheetName val="테이블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Tool"/>
      <sheetName val="일위"/>
      <sheetName val="그림"/>
      <sheetName val="자료"/>
      <sheetName val="견적1"/>
      <sheetName val="단가대비표"/>
      <sheetName val="내역서_1"/>
      <sheetName val="E_S산근1"/>
      <sheetName val="E_S적용1"/>
      <sheetName val="준검_내역서1"/>
      <sheetName val="3_공통공사대비1"/>
      <sheetName val="1_위치도"/>
      <sheetName val="A_견적"/>
      <sheetName val="신_분"/>
      <sheetName val="플랜트_설치"/>
      <sheetName val="토공(우물통,기타)_"/>
      <sheetName val="2_토목공사"/>
      <sheetName val="G_R300경비"/>
      <sheetName val="_갑__지_"/>
      <sheetName val="별표_"/>
      <sheetName val="주공_갑지"/>
      <sheetName val="전차선로_물량표"/>
      <sheetName val="C1_공사개요"/>
      <sheetName val="A1_스케쥴"/>
      <sheetName val="아파트_내역"/>
      <sheetName val="Sheet1_(2)"/>
      <sheetName val="일위대가_(2)"/>
      <sheetName val="1공구_건정토건_토공"/>
      <sheetName val="1공구_건정토건_철콘"/>
      <sheetName val="4_중기단가산출"/>
      <sheetName val="1_물가시세표"/>
      <sheetName val="내역-_CCTV"/>
      <sheetName val="경율산정_XLS"/>
      <sheetName val="3_하중산정4_지지력"/>
      <sheetName val="단가_(2)"/>
      <sheetName val="내역서_2"/>
      <sheetName val="E_S산근2"/>
      <sheetName val="E_S적용2"/>
      <sheetName val="3_공통공사대비2"/>
      <sheetName val="준검_내역서2"/>
      <sheetName val="내역-_CCTV1"/>
      <sheetName val="1_위치도1"/>
      <sheetName val="단가산출서_(2)1"/>
      <sheetName val="Ⅴ-2_공종별내역1"/>
      <sheetName val="원가계산서_1"/>
      <sheetName val="중기조종사_단위단가1"/>
      <sheetName val="실행기고및_투입현황(총괄)1"/>
      <sheetName val="A_LINE1"/>
      <sheetName val="중강당_내역1"/>
      <sheetName val="플랜트_설치1"/>
      <sheetName val="일위대가_1"/>
      <sheetName val="내역서_3"/>
      <sheetName val="E_S산근3"/>
      <sheetName val="E_S적용3"/>
      <sheetName val="3_공통공사대비3"/>
      <sheetName val="준검_내역서3"/>
      <sheetName val="내역-_CCTV2"/>
      <sheetName val="1_위치도2"/>
      <sheetName val="단가산출서_(2)2"/>
      <sheetName val="Ⅴ-2_공종별내역2"/>
      <sheetName val="원가계산서_2"/>
      <sheetName val="중기조종사_단위단가2"/>
      <sheetName val="실행기고및_투입현황(총괄)2"/>
      <sheetName val="A_LINE2"/>
      <sheetName val="중강당_내역2"/>
      <sheetName val="플랜트_설치2"/>
      <sheetName val="일위대가_2"/>
      <sheetName val="견적가"/>
      <sheetName val="공량산출서"/>
      <sheetName val="포장복구집계"/>
      <sheetName val="취수탑"/>
      <sheetName val="투찰금액"/>
      <sheetName val="실행"/>
      <sheetName val="b_balju_cho"/>
      <sheetName val="제경비내역서"/>
      <sheetName val="Sheet5"/>
      <sheetName val="슬래브"/>
      <sheetName val="업무량"/>
      <sheetName val="2호맨홀공제수량"/>
      <sheetName val="블럭 손익"/>
      <sheetName val="공정표"/>
      <sheetName val="쌍송교"/>
      <sheetName val="차액보증"/>
      <sheetName val="수량(가운2)"/>
      <sheetName val="자재일람"/>
      <sheetName val="우각부보강"/>
      <sheetName val="A_견적1"/>
      <sheetName val="G_R300경비1"/>
      <sheetName val="Sheet1_(2)1"/>
      <sheetName val="A_견적2"/>
      <sheetName val="G_R300경비2"/>
      <sheetName val="Sheet1_(2)2"/>
      <sheetName val="내역서_4"/>
      <sheetName val="3_공통공사대비4"/>
      <sheetName val="E_S산근4"/>
      <sheetName val="E_S적용4"/>
      <sheetName val="준검_내역서4"/>
      <sheetName val="특수선일위대가"/>
      <sheetName val="작업시작"/>
      <sheetName val="교차로자료입력"/>
      <sheetName val="3절_CheckList_구분"/>
      <sheetName val="개산공사비"/>
      <sheetName val="SG"/>
      <sheetName val="4.2유효폭의 계산"/>
      <sheetName val="복구신대가"/>
      <sheetName val="보험료산출"/>
      <sheetName val="J"/>
      <sheetName val="산출내역(4월)"/>
      <sheetName val="산출내역(5월) (2)"/>
      <sheetName val="인부및장비테이타"/>
      <sheetName val="공사요율산출표"/>
    </sheetNames>
    <sheetDataSet>
      <sheetData sheetId="0" refreshError="1">
        <row r="6">
          <cell r="R6" t="str">
            <v>1,000억이상</v>
          </cell>
        </row>
        <row r="7">
          <cell r="R7" t="str">
            <v>300억이상</v>
          </cell>
        </row>
        <row r="8">
          <cell r="R8" t="str">
            <v>100억이상</v>
          </cell>
        </row>
      </sheetData>
      <sheetData sheetId="1">
        <row r="6">
          <cell r="R6" t="str">
            <v>1,000억이상</v>
          </cell>
        </row>
      </sheetData>
      <sheetData sheetId="2">
        <row r="6">
          <cell r="R6" t="str">
            <v>1,000억이상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직재"/>
    </sheetNames>
    <sheetDataSet>
      <sheetData sheetId="0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금액내역"/>
      <sheetName val="파일단가"/>
      <sheetName val="일위대가표"/>
      <sheetName val="길이중량표"/>
      <sheetName val="재단시설(지하3층)"/>
      <sheetName val="기숙사동(지하2층)"/>
      <sheetName val="기계조합손료"/>
      <sheetName val="규격별평균관입깊이"/>
      <sheetName val="단가산출서(15m이하)"/>
      <sheetName val="단가산출서(15m이상)"/>
      <sheetName val="단가산출서양식"/>
      <sheetName val="직재"/>
      <sheetName val="중강당 내역"/>
      <sheetName val="총괄표"/>
      <sheetName val="일위_파일"/>
      <sheetName val="내역서"/>
      <sheetName val="9GNG운반"/>
      <sheetName val="요율"/>
      <sheetName val="기계경비(시간당)"/>
      <sheetName val="램머"/>
      <sheetName val="파일정산 - 안대리"/>
      <sheetName val="노임"/>
      <sheetName val="산출내역(K2)"/>
      <sheetName val="평가데이터"/>
      <sheetName val="공사노임"/>
      <sheetName val="경산"/>
      <sheetName val="#REF"/>
      <sheetName val="월래"/>
      <sheetName val="기초자료입력"/>
      <sheetName val="효성CB 1P기초"/>
      <sheetName val="일위대가 "/>
      <sheetName val="내역단위"/>
      <sheetName val="코드명"/>
      <sheetName val="구조물단위표"/>
      <sheetName val="관포설품"/>
      <sheetName val="토적단위"/>
      <sheetName val="동원단위"/>
      <sheetName val="인수공규격"/>
      <sheetName val="구조물절단규격"/>
      <sheetName val="거리별운반단가"/>
      <sheetName val="1차 내역서"/>
      <sheetName val="데이타"/>
      <sheetName val="건축내역"/>
      <sheetName val="DATA"/>
      <sheetName val="과천MAIN"/>
      <sheetName val="일위대가(4층원격)"/>
      <sheetName val="조명율표"/>
      <sheetName val="설비"/>
      <sheetName val="A 견적"/>
      <sheetName val="연결임시"/>
      <sheetName val="노임단가"/>
      <sheetName val="공종단가"/>
      <sheetName val="한일양산"/>
      <sheetName val="내역서1999.8최종"/>
      <sheetName val="설계내역서"/>
      <sheetName val="물량산출"/>
      <sheetName val="(당평)자재"/>
      <sheetName val="당초명세(평)"/>
      <sheetName val="인부임"/>
      <sheetName val="구천"/>
      <sheetName val="자재일람"/>
      <sheetName val="주소"/>
      <sheetName val="단가비교표"/>
      <sheetName val="순위"/>
      <sheetName val="총투입계"/>
      <sheetName val="사통"/>
      <sheetName val="수량산출"/>
      <sheetName val="용수량(생활용수)"/>
      <sheetName val="70%"/>
      <sheetName val="서울대규장각(가시설흙막이)"/>
      <sheetName val="Sheet1"/>
      <sheetName val="일위"/>
      <sheetName val="도체종-상수표"/>
      <sheetName val="청천내"/>
      <sheetName val="을"/>
      <sheetName val="_REF"/>
      <sheetName val="동원인원"/>
      <sheetName val="실행"/>
      <sheetName val="코스모공장 (어음)"/>
      <sheetName val="산출2-동력"/>
      <sheetName val="산출3-전등"/>
      <sheetName val="산출4-조명제어"/>
      <sheetName val="산출5-전열"/>
      <sheetName val="산출7-유도등"/>
      <sheetName val="자재대"/>
      <sheetName val="설직재-1"/>
      <sheetName val="N賃率-職"/>
      <sheetName val="2003 일위대가"/>
      <sheetName val="산출내역서집계표"/>
      <sheetName val="9509"/>
      <sheetName val="슬래브"/>
      <sheetName val="산출1-수변전"/>
      <sheetName val="화재 탐지 설비"/>
      <sheetName val="산출1-전력"/>
      <sheetName val="산출6-TRAY"/>
      <sheetName val="산출7-본선1)"/>
      <sheetName val="산출7-본선2"/>
      <sheetName val="산출7-본선3"/>
      <sheetName val="견적서"/>
      <sheetName val="단가산출"/>
      <sheetName val="세출 총괄"/>
      <sheetName val="기준값"/>
      <sheetName val="서식2"/>
      <sheetName val="세목코드"/>
      <sheetName val="숨김"/>
      <sheetName val="정부노임단가"/>
      <sheetName val="범례표"/>
      <sheetName val="중강당_내역"/>
      <sheetName val="파일정산_-_안대리"/>
      <sheetName val="효성CB_1P기초"/>
      <sheetName val="일위대가_"/>
      <sheetName val="1차_내역서"/>
      <sheetName val="내역서1999_8최종"/>
      <sheetName val="A_견적"/>
      <sheetName val="분전함신설"/>
      <sheetName val="접지1종"/>
      <sheetName val="작성"/>
      <sheetName val="자료입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연결임시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"/>
      <sheetName val="공사개요"/>
      <sheetName val="공사원가"/>
      <sheetName val="건축공사비"/>
      <sheetName val="공종별비교"/>
      <sheetName val="마감별비교"/>
      <sheetName val="건축평형별"/>
      <sheetName val="피벗자료"/>
      <sheetName val="평형별피벗"/>
      <sheetName val="설비공사비"/>
      <sheetName val=" 설비마감재"/>
      <sheetName val="전기공사비"/>
      <sheetName val="승강기"/>
      <sheetName val="공정표"/>
      <sheetName val="산출금액내역"/>
      <sheetName val="일위_파일"/>
      <sheetName val="G.R300경비"/>
      <sheetName val="실행예산"/>
      <sheetName val="토사(PE)"/>
      <sheetName val="견"/>
      <sheetName val="내역서"/>
      <sheetName val="일산실행내역"/>
      <sheetName val="인건비 "/>
      <sheetName val="NOMUBI"/>
      <sheetName val="수량산출"/>
      <sheetName val="실행간접비용"/>
      <sheetName val="산출내역"/>
      <sheetName val="01"/>
      <sheetName val="기계경비(시간당)"/>
      <sheetName val="램머"/>
      <sheetName val="노임단가"/>
      <sheetName val="빌딩 안내"/>
      <sheetName val="물가대비표"/>
      <sheetName val="한일양산"/>
      <sheetName val="데이타"/>
      <sheetName val="2000년1차"/>
      <sheetName val="계수시트"/>
      <sheetName val="#REF"/>
      <sheetName val="설계조건"/>
      <sheetName val="요율"/>
      <sheetName val="산출"/>
      <sheetName val="내역서01"/>
      <sheetName val="Customer Databas"/>
      <sheetName val="설계내역서"/>
      <sheetName val="유림골조"/>
      <sheetName val="비교1"/>
      <sheetName val="코스모공장 (어음)"/>
      <sheetName val="현장관리비"/>
      <sheetName val="장비비"/>
      <sheetName val="평가데이터"/>
      <sheetName val="TOTAL_BOQ"/>
      <sheetName val="Y-WORK"/>
      <sheetName val="지수980731이후"/>
      <sheetName val="9902"/>
      <sheetName val="일반교실"/>
      <sheetName val="전차선로 물량표"/>
      <sheetName val="별표 "/>
      <sheetName val="맨홀수량산출(A-LINE)"/>
      <sheetName val="수목데이타"/>
      <sheetName val="총괄"/>
      <sheetName val="견적의뢰"/>
      <sheetName val="갑지"/>
      <sheetName val="현장경비"/>
      <sheetName val="소방일위 "/>
      <sheetName val="소방 "/>
      <sheetName val="본사공가현황"/>
      <sheetName val="건축내역"/>
      <sheetName val="가정"/>
      <sheetName val="Macro1"/>
      <sheetName val="냉천부속동"/>
      <sheetName val="토공"/>
      <sheetName val="PAC"/>
      <sheetName val="자재대"/>
      <sheetName val="FACTOR"/>
      <sheetName val="청천내"/>
      <sheetName val="참조"/>
      <sheetName val="단가"/>
      <sheetName val="판매시설"/>
      <sheetName val="총투입계"/>
      <sheetName val="세부 Data"/>
      <sheetName val="협력업체기성(투입)"/>
      <sheetName val="협력업체기성(매출)"/>
      <sheetName val="본사불자재투입(투입)"/>
      <sheetName val="본사불자재투입(매출)"/>
      <sheetName val="슬래브"/>
      <sheetName val="작성"/>
      <sheetName val="문학간접"/>
      <sheetName val="견적조건"/>
      <sheetName val="database"/>
      <sheetName val="국내조달(통합-1)"/>
      <sheetName val="교사기준면적(초등)"/>
      <sheetName val="기초자료입력"/>
      <sheetName val="품셈TABLE"/>
      <sheetName val="1차 내역서"/>
      <sheetName val="CTEMCOST"/>
      <sheetName val="data"/>
      <sheetName val="직재"/>
      <sheetName val="인부임"/>
      <sheetName val="관급_File"/>
      <sheetName val="식재인부"/>
      <sheetName val="Sheet1"/>
      <sheetName val="일위목록"/>
      <sheetName val="일위대가(4층원격)"/>
      <sheetName val="조경"/>
      <sheetName val="중강당 내역"/>
      <sheetName val="총괄표"/>
      <sheetName val="2. 공원조도"/>
      <sheetName val="수량산출근거"/>
      <sheetName val="3"/>
      <sheetName val="설직재-1"/>
      <sheetName val="맨홀수량산출"/>
      <sheetName val="집계표"/>
      <sheetName val="설치공사비"/>
      <sheetName val="내역서1999.8최종"/>
      <sheetName val="협력업체"/>
      <sheetName val="1호인버트수량"/>
      <sheetName val="개산공사비"/>
      <sheetName val="GI-LIST"/>
      <sheetName val="단가산출서(기계)"/>
      <sheetName val="용소리교"/>
      <sheetName val="공종단가"/>
      <sheetName val="증감대비"/>
      <sheetName val="물량산출"/>
      <sheetName val="남평내역"/>
      <sheetName val="토공(우물통,기타) "/>
      <sheetName val="정부노임단가"/>
      <sheetName val="노임단가표"/>
      <sheetName val="효성CB 1P기초"/>
      <sheetName val="소방"/>
      <sheetName val="21301동"/>
      <sheetName val="파일의이용"/>
      <sheetName val="신우"/>
      <sheetName val="관로부문"/>
      <sheetName val="Total"/>
      <sheetName val="대전(세창동)"/>
      <sheetName val="2@ BOX"/>
      <sheetName val="9GNG운반"/>
      <sheetName val="3절_CheckList_구분"/>
      <sheetName val="실행(ALT1)"/>
      <sheetName val="관접합및부설"/>
      <sheetName val="원가계산서"/>
      <sheetName val="노임이"/>
      <sheetName val="자료입력"/>
      <sheetName val="일(4)"/>
      <sheetName val="P TRAY"/>
      <sheetName val="P CABLE"/>
      <sheetName val="U 전력감시"/>
      <sheetName val="U CON "/>
      <sheetName val="U TUB"/>
      <sheetName val="U SUPP"/>
      <sheetName val="P 전력감시C"/>
      <sheetName val="P CON"/>
      <sheetName val="P 전력감시 CON"/>
      <sheetName val="P TUB"/>
      <sheetName val="P P&amp;F"/>
      <sheetName val="P SUPP"/>
      <sheetName val="U TRAY "/>
      <sheetName val="U CABLE "/>
      <sheetName val="견적서"/>
      <sheetName val="가로등"/>
      <sheetName val="건축내역서"/>
      <sheetName val="설비내역서"/>
      <sheetName val="전기내역서"/>
      <sheetName val="부대집계"/>
      <sheetName val="DATE"/>
      <sheetName val="c_balju"/>
      <sheetName val="관급자재"/>
      <sheetName val="변경관급자재"/>
      <sheetName val="주소록"/>
      <sheetName val="갑지1"/>
      <sheetName val="연부97-1"/>
      <sheetName val="wall"/>
      <sheetName val="한강운반비"/>
      <sheetName val="설계명세서"/>
      <sheetName val="예산명세서"/>
      <sheetName val="조명시설"/>
      <sheetName val="고가수조"/>
      <sheetName val="관로토공"/>
      <sheetName val="노임"/>
      <sheetName val="내역"/>
      <sheetName val="SG"/>
      <sheetName val="용역비내역-진짜"/>
      <sheetName val="광주"/>
      <sheetName val="기초수불"/>
      <sheetName val="대구"/>
      <sheetName val="대전"/>
      <sheetName val="부산"/>
      <sheetName val="장기차입금"/>
      <sheetName val="정산설계"/>
      <sheetName val="BID"/>
      <sheetName val="터파기및재료"/>
      <sheetName val="계양가시설"/>
      <sheetName val="조직"/>
      <sheetName val="을"/>
      <sheetName val="확약서"/>
      <sheetName val="옥외외등집계표"/>
      <sheetName val="결재판(삭제하지말아주세요)"/>
      <sheetName val="O＆P"/>
      <sheetName val="1995년 섹터별 매출"/>
      <sheetName val="기별(종합)"/>
      <sheetName val="성단물량"/>
      <sheetName val="개요"/>
      <sheetName val="입력데이타(비인쇄용)"/>
      <sheetName val="공통가설"/>
      <sheetName val="현장정보입력"/>
      <sheetName val="실행"/>
      <sheetName val="토목"/>
      <sheetName val="일위대가표"/>
      <sheetName val="관급총괄"/>
      <sheetName val="AP1"/>
      <sheetName val="원가"/>
      <sheetName val="관경기준(1차)"/>
      <sheetName val="시행예산"/>
      <sheetName val="원가계산서 "/>
      <sheetName val="입찰내역서"/>
      <sheetName val="호프"/>
      <sheetName val="S0"/>
      <sheetName val="기본"/>
      <sheetName val="설계내역2"/>
      <sheetName val="공종구간"/>
      <sheetName val="03전반노무비"/>
      <sheetName val="광-단가"/>
      <sheetName val="대-단가"/>
      <sheetName val="관급단가"/>
      <sheetName val="일위대가"/>
      <sheetName val="일위대가집계"/>
      <sheetName val="전기단가"/>
      <sheetName val="지지대단가"/>
      <sheetName val="경산"/>
      <sheetName val="순위"/>
      <sheetName val="ABUT수량-A1"/>
      <sheetName val="집수정(600-700)"/>
      <sheetName val="우각부보강"/>
      <sheetName val="가도공"/>
      <sheetName val="INPUTDATA"/>
      <sheetName val="운임"/>
      <sheetName val="내역서1"/>
      <sheetName val="PROCESS"/>
      <sheetName val="서울대규장각(가시설흙막이)"/>
      <sheetName val="시중노임"/>
      <sheetName val="품셈표"/>
      <sheetName val="밀폐평팽창탱크-B"/>
      <sheetName val="관구보호몰탈"/>
      <sheetName val="MC"/>
      <sheetName val="COST"/>
      <sheetName val="교통대책내역"/>
      <sheetName val="base"/>
      <sheetName val="수설계"/>
      <sheetName val="투찰금액"/>
      <sheetName val="설비"/>
      <sheetName val="기단"/>
      <sheetName val="산출근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내역"/>
      <sheetName val="공잡비"/>
      <sheetName val="20청천덕평"/>
      <sheetName val="20청천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200"/>
      <sheetName val="교사기준면적(초등)"/>
      <sheetName val="중기조종사 단위단가"/>
      <sheetName val="노임이"/>
      <sheetName val="소방일위 "/>
      <sheetName val="1.취수장"/>
      <sheetName val="별표 "/>
      <sheetName val="내역"/>
      <sheetName val="NYS"/>
      <sheetName val="평가데이터"/>
      <sheetName val="보험료산출"/>
      <sheetName val="J"/>
      <sheetName val="산출내역(4월)"/>
      <sheetName val="산출내역(5월) (2)"/>
      <sheetName val="노무비단가"/>
      <sheetName val="공사대장"/>
      <sheetName val="직노"/>
      <sheetName val="노임단가"/>
      <sheetName val="내역서"/>
      <sheetName val="기계경비(시간당)"/>
      <sheetName val="램머"/>
      <sheetName val="별표집계"/>
      <sheetName val="청천내"/>
      <sheetName val="문학간접"/>
      <sheetName val="일위대가"/>
      <sheetName val="정렬"/>
      <sheetName val="건축내역서"/>
      <sheetName val="설비내역서"/>
      <sheetName val="전기내역서"/>
      <sheetName val="토공(우물통,기타) "/>
      <sheetName val="APT"/>
      <sheetName val="중기가격"/>
      <sheetName val="2000청천-덕평발주포장1"/>
      <sheetName val="안양건축"/>
      <sheetName val="구간별관경"/>
      <sheetName val="도시가스현황"/>
      <sheetName val="DATE"/>
      <sheetName val="중기사용료"/>
      <sheetName val="공사비총괄표"/>
      <sheetName val="구조물공"/>
      <sheetName val="부대공"/>
      <sheetName val="배수공"/>
      <sheetName val="토공"/>
      <sheetName val="포장공"/>
      <sheetName val="원가"/>
      <sheetName val="주공 갑지"/>
      <sheetName val="구룡간선입력"/>
      <sheetName val="연결임시"/>
      <sheetName val="횡배수관토공수량"/>
      <sheetName val="을"/>
      <sheetName val="터파기및재료"/>
      <sheetName val="입찰안"/>
      <sheetName val="Y-WORK"/>
      <sheetName val="FRP PIPING 일위대가"/>
      <sheetName val="조달청적격심사"/>
      <sheetName val="부대tu"/>
      <sheetName val="I.일위대가목차"/>
      <sheetName val="실행내역서 "/>
      <sheetName val="기자재구매의뢰서"/>
      <sheetName val="아파트"/>
      <sheetName val="토목공사"/>
      <sheetName val="기계"/>
      <sheetName val="정화조"/>
      <sheetName val="조경"/>
      <sheetName val="토목"/>
      <sheetName val="99노임기준"/>
      <sheetName val="결재판"/>
      <sheetName val="단가조정"/>
      <sheetName val="노무비 경비"/>
      <sheetName val="산정표"/>
      <sheetName val="산재 안전"/>
      <sheetName val="9902"/>
      <sheetName val="기준액"/>
      <sheetName val="토사(PE)"/>
      <sheetName val="국산화"/>
      <sheetName val="일위목록"/>
      <sheetName val="직공→간접비포함"/>
      <sheetName val="공문"/>
      <sheetName val="기성검사원"/>
      <sheetName val="개산급사유서"/>
      <sheetName val="갑지"/>
      <sheetName val="제경비"/>
      <sheetName val="제경비산출"/>
      <sheetName val="Sheet2"/>
      <sheetName val="E.S산근"/>
      <sheetName val="E.S적용"/>
      <sheetName val="기성검사조서"/>
      <sheetName val="요청사진"/>
      <sheetName val="검사사진"/>
      <sheetName val="청구서갑지"/>
      <sheetName val="청구서"/>
      <sheetName val="내역서01"/>
      <sheetName val="3절_CheckList_구분"/>
      <sheetName val="건축-물가변동"/>
      <sheetName val="공사개요"/>
      <sheetName val="단가 (2)"/>
      <sheetName val="조명시설"/>
      <sheetName val="노임,재료비"/>
      <sheetName val="설계(안)"/>
      <sheetName val="실행기고및 투입현황(총괄)"/>
      <sheetName val="계양가시설"/>
      <sheetName val="노임"/>
      <sheetName val="설계내역일위"/>
      <sheetName val="단위단가"/>
      <sheetName val="원가계산서"/>
      <sheetName val="투찰금액"/>
      <sheetName val="실행간접비용"/>
      <sheetName val="TOTAL_BOQ"/>
      <sheetName val="경비"/>
      <sheetName val="문10"/>
      <sheetName val="금융"/>
      <sheetName val="은행"/>
      <sheetName val="리스"/>
      <sheetName val="보험"/>
      <sheetName val="계수시트"/>
      <sheetName val="간선계산"/>
      <sheetName val="03전반노무비"/>
      <sheetName val="서울대규장각(가시설흙막이)"/>
      <sheetName val="A 견적"/>
      <sheetName val="첨부2.예정공정표"/>
      <sheetName val="슬래브"/>
      <sheetName val="요율"/>
      <sheetName val="산출"/>
      <sheetName val="협진중기"/>
      <sheetName val="근로자자료입력"/>
      <sheetName val="1-11조직표"/>
      <sheetName val="원가계산"/>
      <sheetName val="경산"/>
      <sheetName val="용소리교"/>
      <sheetName val="설계조건"/>
      <sheetName val="코드표"/>
      <sheetName val="자재코드"/>
      <sheetName val="국내조달(통합-1)"/>
      <sheetName val="갱문및옹벽집계"/>
      <sheetName val="효명0010"/>
      <sheetName val="01"/>
      <sheetName val="초기화면"/>
      <sheetName val="관급자재"/>
      <sheetName val="총공사내역서"/>
      <sheetName val="산출근거"/>
      <sheetName val="토공사"/>
      <sheetName val="인건비 "/>
      <sheetName val="공토공단위당"/>
      <sheetName val="총투입계"/>
      <sheetName val="구간산출"/>
      <sheetName val="wall"/>
      <sheetName val="21301동"/>
      <sheetName val="내역서(조경)"/>
      <sheetName val="목창호"/>
      <sheetName val="견적대비표"/>
      <sheetName val="SOURCE"/>
      <sheetName val="갑지(요약)"/>
      <sheetName val="단가표"/>
      <sheetName val="2원료가나다."/>
      <sheetName val="내역서(교량)전체"/>
      <sheetName val="부대내역"/>
      <sheetName val="기본단가표"/>
      <sheetName val="거래처등록"/>
      <sheetName val="참고자료"/>
      <sheetName val="은행코드"/>
      <sheetName val="#REF"/>
      <sheetName val="교각별철근수량집계표"/>
      <sheetName val="교육종류"/>
      <sheetName val="기본일위"/>
      <sheetName val="기성내역1"/>
      <sheetName val="DATA"/>
      <sheetName val="효성CB 1P기초"/>
      <sheetName val="설계명세서"/>
      <sheetName val="암거"/>
      <sheetName val="세율표"/>
      <sheetName val="연부97-1"/>
      <sheetName val="갑지1"/>
      <sheetName val="2호맨홀공제수량"/>
      <sheetName val="03상노임"/>
      <sheetName val="단가"/>
      <sheetName val="기계경비"/>
      <sheetName val="Tool"/>
      <sheetName val="그림"/>
      <sheetName val="총괄내역서"/>
      <sheetName val="설계예산서"/>
      <sheetName val="구천"/>
      <sheetName val="시설물"/>
      <sheetName val="식재출력용"/>
      <sheetName val="유지관리"/>
      <sheetName val="총괄-1"/>
      <sheetName val="(실사조정)총괄"/>
      <sheetName val="건축"/>
      <sheetName val="실행내역"/>
      <sheetName val="모래기초"/>
      <sheetName val="자재"/>
      <sheetName val="품셈"/>
      <sheetName val="단가일람"/>
      <sheetName val="단중표"/>
      <sheetName val="당초"/>
      <sheetName val="부대토목"/>
      <sheetName val="밸브설치"/>
      <sheetName val="실행내역서"/>
      <sheetName val="현장관리비"/>
      <sheetName val="가정조건"/>
      <sheetName val="공통"/>
      <sheetName val="골프장예산"/>
      <sheetName val="지급자재"/>
      <sheetName val="공통가설_8"/>
      <sheetName val="기타시설"/>
      <sheetName val="판매시설"/>
      <sheetName val="아파트_9"/>
      <sheetName val="주민복지관"/>
      <sheetName val="지하주차장"/>
      <sheetName val="직접공사비집계표_7"/>
      <sheetName val="시설물일위"/>
      <sheetName val="ELECTRIC"/>
      <sheetName val="총괄표"/>
      <sheetName val="CTEMCOST"/>
      <sheetName val="설직재-1"/>
      <sheetName val="POL6차-PIPING"/>
      <sheetName val="총괄"/>
      <sheetName val="시중노임단가"/>
      <sheetName val="Customer Databas"/>
      <sheetName val="9567매출"/>
      <sheetName val="철거공사1"/>
      <sheetName val="중기사용료산출근거"/>
      <sheetName val="단가 및 재료비"/>
      <sheetName val="물집"/>
      <sheetName val="2@ BOX"/>
      <sheetName val="맨홀수량산출(A-LINE)"/>
      <sheetName val="공동수급체별"/>
      <sheetName val="원가계산서(남측)"/>
      <sheetName val="차액보증"/>
      <sheetName val="일반자재"/>
      <sheetName val="AHU-1"/>
      <sheetName val="급탕설비"/>
      <sheetName val="화장실배기팬"/>
      <sheetName val="C1"/>
      <sheetName val="95년12월말"/>
      <sheetName val="빌딩 안내"/>
      <sheetName val="asd"/>
      <sheetName val="VII-2현장경비"/>
      <sheetName val="Ⅴ-2.공종별내역"/>
      <sheetName val="3.3"/>
      <sheetName val="G.R300경비"/>
      <sheetName val="중기손료"/>
      <sheetName val="기초단가"/>
      <sheetName val="데이타"/>
      <sheetName val="장비경비"/>
      <sheetName val="관현간선입력"/>
      <sheetName val="2. 공원조도"/>
      <sheetName val="산출내역서집계표"/>
      <sheetName val="옹벽기초자료"/>
      <sheetName val="현황산출서"/>
      <sheetName val="기계경비단가"/>
      <sheetName val="복구경비"/>
      <sheetName val="일위대가표"/>
      <sheetName val="거푸집물량"/>
      <sheetName val="전장품(관리용)"/>
      <sheetName val="현장경비"/>
      <sheetName val="산#2-1 (2)"/>
      <sheetName val="WEIGHT LIST"/>
      <sheetName val="견적을지"/>
      <sheetName val="적산"/>
      <sheetName val="수목단가"/>
      <sheetName val="시설수량표"/>
      <sheetName val="식재수량표"/>
      <sheetName val="자재단가"/>
      <sheetName val="파이프류"/>
      <sheetName val="하중계산"/>
      <sheetName val="단면가정"/>
      <sheetName val="견적조건"/>
      <sheetName val="00노임기준"/>
      <sheetName val="플랜트 설치"/>
      <sheetName val="지수980731이후"/>
      <sheetName val="외주을지"/>
      <sheetName val="재료"/>
      <sheetName val="건축개요"/>
      <sheetName val="예산명세서"/>
      <sheetName val="자료입력"/>
      <sheetName val="실행예산"/>
      <sheetName val="유림골조"/>
      <sheetName val="NN"/>
      <sheetName val="적용노임"/>
      <sheetName val="명세서"/>
      <sheetName val="사급자재"/>
      <sheetName val="1.설계설명서"/>
      <sheetName val="2003상반기노임기준"/>
      <sheetName val="전기(기계전기실)"/>
      <sheetName val="전기(열차제어)"/>
      <sheetName val="전기(전기성능)"/>
      <sheetName val="전기(차량)"/>
      <sheetName val="전기(차량부품)"/>
      <sheetName val="설계내역2"/>
      <sheetName val="공통가설(현장검토안)"/>
      <sheetName val="설계내역서"/>
      <sheetName val="구분테이블"/>
      <sheetName val="도급"/>
      <sheetName val="국민연금표"/>
      <sheetName val="기존단가 (2)"/>
      <sheetName val="수량산출(계측)"/>
      <sheetName val="6-2. 기계경비산출"/>
      <sheetName val="노무비 근거"/>
      <sheetName val="5-2.일위대가"/>
      <sheetName val="공정코드"/>
      <sheetName val="계좌번호"/>
      <sheetName val="조건표"/>
      <sheetName val="각형맨홀"/>
      <sheetName val="일위대가-3"/>
      <sheetName val="총괄집"/>
      <sheetName val="골조시행"/>
      <sheetName val="단가조사서"/>
      <sheetName val="H PILE수량"/>
      <sheetName val="교량하부공"/>
      <sheetName val="97노임단가"/>
      <sheetName val="입력란"/>
      <sheetName val="9811"/>
      <sheetName val="품 #1.1"/>
      <sheetName val="수량산출서"/>
      <sheetName val="도급내역"/>
      <sheetName val="도급내역5+800"/>
      <sheetName val="도급금액"/>
      <sheetName val="재노경"/>
      <sheetName val="Total"/>
      <sheetName val="우배수"/>
      <sheetName val="성단물량"/>
      <sheetName val="252K444"/>
      <sheetName val="수량"/>
      <sheetName val="공량산출서"/>
      <sheetName val="도수로현황"/>
      <sheetName val="수용율"/>
      <sheetName val="기초자료입력"/>
      <sheetName val="재료집계표"/>
      <sheetName val="수량집계표"/>
      <sheetName val="구역화물"/>
      <sheetName val="관로토공"/>
      <sheetName val="장비집계"/>
      <sheetName val="간접"/>
      <sheetName val="ABUT수량-A1"/>
      <sheetName val="설비적용원가계산"/>
      <sheetName val="기성내역서"/>
      <sheetName val="공제구간조서"/>
      <sheetName val="계산서(곡선부)"/>
      <sheetName val="포장재료집계표"/>
      <sheetName val="토목내역서"/>
      <sheetName val="직재"/>
      <sheetName val="재집"/>
      <sheetName val="근로자명단"/>
      <sheetName val="출력"/>
      <sheetName val="내역서2안"/>
      <sheetName val="평가내역"/>
      <sheetName val="토목내역서 (도급단가) (2)"/>
      <sheetName val="조명율표"/>
      <sheetName val="파일의이용"/>
      <sheetName val="구조물"/>
      <sheetName val="A1-DATA"/>
      <sheetName val="단면"/>
      <sheetName val="횡배수관단위수량"/>
      <sheetName val="폐기물"/>
      <sheetName val="단가비교표"/>
      <sheetName val="노무비"/>
      <sheetName val="소방"/>
      <sheetName val="9509"/>
      <sheetName val="MEXICO-C"/>
      <sheetName val="부속동"/>
      <sheetName val="개요"/>
      <sheetName val="물량"/>
      <sheetName val="영동(D)"/>
      <sheetName val="무시"/>
      <sheetName val="세부추진"/>
      <sheetName val="상반기손익차2총괄"/>
      <sheetName val="화해(함평)"/>
      <sheetName val="화해(장성)"/>
      <sheetName val="부대집계"/>
      <sheetName val="남평내역"/>
      <sheetName val="VXXXXXX"/>
      <sheetName val="왕십리방향"/>
      <sheetName val="교대시점"/>
      <sheetName val="기경집계"/>
      <sheetName val="측구공"/>
      <sheetName val="b_balju"/>
      <sheetName val="2000 "/>
      <sheetName val="참조"/>
      <sheetName val="기계장치 (2)"/>
      <sheetName val="FAB별"/>
      <sheetName val="패널"/>
      <sheetName val="견적의뢰"/>
      <sheetName val="터널조도"/>
      <sheetName val="Piping Design Data"/>
      <sheetName val="2공구산출내역"/>
      <sheetName val="Sheet3"/>
      <sheetName val="단가산출"/>
      <sheetName val="설계내역총괄"/>
      <sheetName val="직접인건비"/>
      <sheetName val="산출금액내역"/>
      <sheetName val="07급여표"/>
      <sheetName val="기초일위"/>
      <sheetName val="시설일위"/>
      <sheetName val="조명일위"/>
      <sheetName val="공사기본내용입력"/>
      <sheetName val="포장공사"/>
      <sheetName val="공통가설"/>
      <sheetName val="3BL공동구 수량"/>
      <sheetName val="을지"/>
      <sheetName val="산근"/>
      <sheetName val="기초작업"/>
      <sheetName val="설치공사비"/>
      <sheetName val="공종"/>
      <sheetName val="인건-측정"/>
      <sheetName val="직공비"/>
      <sheetName val="NOMUBI"/>
      <sheetName val="sw1"/>
      <sheetName val="TRE TABLE"/>
      <sheetName val="손익분석"/>
      <sheetName val="단가및재료비"/>
      <sheetName val="중기단가"/>
      <sheetName val="전화공사 공량 및 집계표"/>
      <sheetName val="납부서"/>
      <sheetName val="중기"/>
      <sheetName val="집수정토공"/>
      <sheetName val="세부내역"/>
      <sheetName val="물량산출 집계표"/>
      <sheetName val="대전(세창동)"/>
      <sheetName val="SULKEA"/>
      <sheetName val="참조M"/>
      <sheetName val="3결로"/>
      <sheetName val="공종목록표"/>
      <sheetName val="Tool(참고)"/>
      <sheetName val="조경일람"/>
      <sheetName val="단가대비표"/>
      <sheetName val="설비(제출)"/>
      <sheetName val="산출내역(5월)_(2)"/>
      <sheetName val="FRP_PIPING_일위대가"/>
      <sheetName val="중기조종사_단위단가"/>
      <sheetName val="1_취수장"/>
      <sheetName val="단가_(2)"/>
      <sheetName val="미장"/>
      <sheetName val="1. 지구별 사업량 및 추진일정"/>
      <sheetName val="품셈총괄표"/>
      <sheetName val="계산식"/>
      <sheetName val="기본자료입력"/>
      <sheetName val="계약서"/>
      <sheetName val="양수장토공"/>
      <sheetName val="데리네이타현황"/>
      <sheetName val="수량집계"/>
      <sheetName val="날개벽수량표"/>
      <sheetName val="대비"/>
      <sheetName val="1호인버트수량"/>
      <sheetName val="토공 total"/>
      <sheetName val="전체"/>
      <sheetName val="2.대외공문"/>
      <sheetName val="1차 내역서"/>
      <sheetName val="기별(종합)"/>
      <sheetName val="오억미만"/>
      <sheetName val="설계변경내역서"/>
      <sheetName val="토목주소"/>
      <sheetName val="자재단가비교표"/>
      <sheetName val="일위대가목록"/>
      <sheetName val="산출내역서"/>
      <sheetName val="가정사항"/>
      <sheetName val="교량공"/>
      <sheetName val="신우"/>
      <sheetName val="금회변내역"/>
      <sheetName val="인건비"/>
      <sheetName val="경율산정.XLS"/>
      <sheetName val="내역서-수정본"/>
      <sheetName val="단가표 (2)"/>
      <sheetName val="에너지요금"/>
      <sheetName val="전기내역"/>
      <sheetName val="내역결재"/>
      <sheetName val="실행내역서_"/>
      <sheetName val="별표_"/>
      <sheetName val="주공_갑지"/>
      <sheetName val="예산내역서"/>
      <sheetName val="총공사비"/>
      <sheetName val="공사원가계산서"/>
      <sheetName val="식재인부"/>
      <sheetName val="공사비예산서(토목분)"/>
      <sheetName val="창호"/>
      <sheetName val="가설"/>
      <sheetName val="타일"/>
      <sheetName val="주차및엘리베이터"/>
      <sheetName val="거래처코드 "/>
      <sheetName val="D.B"/>
      <sheetName val="단가조사"/>
      <sheetName val="동바리(1공구)"/>
      <sheetName val="단열재(1공구)"/>
      <sheetName val="필로티거푸집(1공구)"/>
      <sheetName val="갱폼거푸집(1공구)"/>
      <sheetName val="외부비계(1공구)"/>
      <sheetName val="장"/>
      <sheetName val="골재산출"/>
      <sheetName val="1.설계조건"/>
      <sheetName val="청주(철골발주의뢰서)"/>
      <sheetName val="4차원가계산서"/>
      <sheetName val="MOTOR"/>
      <sheetName val="참고"/>
      <sheetName val="보강토입력"/>
      <sheetName val="database"/>
      <sheetName val="I一般比"/>
      <sheetName val="단가조정표"/>
      <sheetName val="가설공사내역"/>
      <sheetName val="단가비교표_공통1"/>
      <sheetName val="원가+내역"/>
      <sheetName val="사진대지"/>
      <sheetName val="경상"/>
      <sheetName val="설계내역"/>
      <sheetName val="FACTOR"/>
      <sheetName val="참고사항"/>
      <sheetName val="공구"/>
      <sheetName val="중기집계"/>
      <sheetName val="STEEL BOX 단면설계(SEC.8)"/>
      <sheetName val="소요자재명세서"/>
      <sheetName val="경상비"/>
      <sheetName val="AP1"/>
      <sheetName val="특별교실"/>
      <sheetName val="6PILE  (돌출)"/>
      <sheetName val="급탕순환펌프"/>
      <sheetName val="급수사용량"/>
      <sheetName val="급,배기팬"/>
      <sheetName val="청곡지선입력"/>
      <sheetName val="예산서"/>
      <sheetName val="Sheet4"/>
      <sheetName val="중갑지"/>
      <sheetName val="일위(토,포,부)"/>
      <sheetName val="기계설비-물가변동"/>
      <sheetName val="수량산출"/>
      <sheetName val="단가산출서"/>
      <sheetName val="단가산출서 (2)"/>
      <sheetName val="투입내역"/>
      <sheetName val="Eq. Mobilization"/>
      <sheetName val="주요공정집계표(출력금지)"/>
      <sheetName val="용수량(생활용수)"/>
      <sheetName val="인부임"/>
      <sheetName val="정산설계"/>
      <sheetName val="청곡지거입력"/>
      <sheetName val="3.공통공사대비"/>
      <sheetName val="원가계산서 (건축)"/>
      <sheetName val="FAX"/>
      <sheetName val="경상직원"/>
      <sheetName val="퍼스트"/>
      <sheetName val="부하계산서"/>
      <sheetName val="단가산출표"/>
      <sheetName val="Sensitivity"/>
      <sheetName val="첨)시중노임단가"/>
      <sheetName val="외부비계"/>
      <sheetName val="돈암사업"/>
      <sheetName val="환경기계공정표 (3)"/>
      <sheetName val="(A)내역서"/>
      <sheetName val="98수문일위"/>
      <sheetName val="급여테이블"/>
      <sheetName val="PC"/>
      <sheetName val="내역적용"/>
      <sheetName val="4.2.1 마루높이 검토"/>
      <sheetName val="자"/>
      <sheetName val="구성"/>
      <sheetName val="구분자"/>
      <sheetName val="설치산출"/>
      <sheetName val="Sheet13"/>
      <sheetName val="발전기"/>
      <sheetName val="Sheet14"/>
      <sheetName val="정부노임단가"/>
      <sheetName val="해외"/>
      <sheetName val="산#3-1"/>
      <sheetName val="금액내역서"/>
      <sheetName val="식생블럭단위수량"/>
      <sheetName val="상"/>
      <sheetName val="배"/>
      <sheetName val="집계"/>
      <sheetName val="업체명"/>
      <sheetName val="관리"/>
      <sheetName val="공사내역"/>
      <sheetName val="일용직내역"/>
      <sheetName val="형틀공사"/>
      <sheetName val="총물량"/>
      <sheetName val="설계명세"/>
      <sheetName val="공사비산출서"/>
      <sheetName val="기(일집) (1)"/>
      <sheetName val="기계경비(맨홀)"/>
      <sheetName val="노임,자재"/>
      <sheetName val="총내역서"/>
      <sheetName val="01.10월"/>
      <sheetName val="작성"/>
      <sheetName val="장비비"/>
      <sheetName val="T13(P68~72,78)"/>
      <sheetName val="수량총"/>
      <sheetName val="토공총"/>
      <sheetName val="견적서"/>
      <sheetName val="Front"/>
      <sheetName val="제경집계"/>
      <sheetName val="단가설계"/>
      <sheetName val="3연box"/>
      <sheetName val="단 box"/>
      <sheetName val="6-1. 관개량조서"/>
      <sheetName val="2000년 공정표"/>
      <sheetName val="내역서(토목)"/>
      <sheetName val="적용(기계)"/>
      <sheetName val="세부내역(직접인건비)"/>
      <sheetName val="세부내역(직접경비)"/>
      <sheetName val="노임단가표"/>
      <sheetName val="3.기계"/>
      <sheetName val="DATA 입력란"/>
      <sheetName val="102역사"/>
      <sheetName val="공종단가"/>
      <sheetName val="증감대비"/>
      <sheetName val="1. 설계조건 2.단면가정 3. 하중계산"/>
      <sheetName val="2공구하도급내역서"/>
      <sheetName val="배수장토목공사비"/>
      <sheetName val="참고자료등록"/>
      <sheetName val="하자보수보증자료"/>
      <sheetName val="급여조견표"/>
      <sheetName val="C3"/>
      <sheetName val="결재판(삭제하지말아주세요)"/>
      <sheetName val="실행철강하도"/>
      <sheetName val="01후반노무비"/>
      <sheetName val="s"/>
      <sheetName val="분개내역서 (2000년도 )"/>
      <sheetName val="수종"/>
      <sheetName val="규격"/>
      <sheetName val="Mc1"/>
      <sheetName val="49"/>
      <sheetName val="해외(원화)"/>
      <sheetName val="집행현황"/>
      <sheetName val="석축설면"/>
      <sheetName val="법면단"/>
      <sheetName val="석축단"/>
      <sheetName val="법면수집"/>
      <sheetName val="물가시세"/>
      <sheetName val="101동"/>
      <sheetName val="회사기초자료"/>
      <sheetName val="시험비"/>
      <sheetName val="건설기계가격"/>
      <sheetName val="c_balju"/>
      <sheetName val="도기류"/>
      <sheetName val="인건비_"/>
      <sheetName val="노무비_경비"/>
      <sheetName val="산재_안전"/>
      <sheetName val="소방일위_"/>
      <sheetName val="실행기고및_투입현황(총괄)"/>
      <sheetName val="토공(우물통,기타)_"/>
      <sheetName val="I_일위대가목차"/>
      <sheetName val="효성CB_1P기초"/>
      <sheetName val="E_S산근"/>
      <sheetName val="E_S적용"/>
      <sheetName val="2원료가나다_"/>
      <sheetName val="2__공원조도"/>
      <sheetName val="A_견적"/>
      <sheetName val="6.관급자재조서"/>
      <sheetName val="삼보지질"/>
      <sheetName val="공정현황보고(2안)"/>
      <sheetName val="노"/>
      <sheetName val="직접경비"/>
      <sheetName val="매립"/>
      <sheetName val="전선 및 전선관"/>
      <sheetName val="노임(1차)"/>
      <sheetName val="data spec"/>
      <sheetName val="일위목록데이타"/>
      <sheetName val="건축_실행"/>
      <sheetName val="EQT-ESTN"/>
      <sheetName val="CONCRETE"/>
      <sheetName val="96제조"/>
      <sheetName val="수습"/>
      <sheetName val="흥양2교토공집계표"/>
      <sheetName val="220 (2)"/>
      <sheetName val="유림콘도"/>
      <sheetName val="#3_일위대가목록"/>
      <sheetName val="기자재대비표"/>
      <sheetName val="물가대비표"/>
      <sheetName val="상시"/>
      <sheetName val="안전보건교육"/>
      <sheetName val="WORK"/>
      <sheetName val="원가-총"/>
      <sheetName val="직접비"/>
      <sheetName val="관리,공감"/>
      <sheetName val="수로단위수량"/>
      <sheetName val="자료"/>
      <sheetName val="POOM_MOTO"/>
      <sheetName val="POOM_MOTO2"/>
      <sheetName val="PAN"/>
      <sheetName val="메탈라스"/>
      <sheetName val="맨홀수량산출"/>
      <sheetName val="5-1신설물량"/>
      <sheetName val="BEND LOSS"/>
      <sheetName val="report"/>
      <sheetName val="가열로SW"/>
      <sheetName val="Sheet5"/>
      <sheetName val="중강당 내역"/>
      <sheetName val="도로구조공사비"/>
      <sheetName val="자재대"/>
      <sheetName val="토목순공사비1차분"/>
      <sheetName val="연습"/>
      <sheetName val="입력하시오"/>
      <sheetName val="내역서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포항점"/>
      <sheetName val="울산고속"/>
      <sheetName val="견적서"/>
      <sheetName val="포항점 (롯데폼)"/>
      <sheetName val="COST"/>
      <sheetName val="교통대책내역"/>
      <sheetName val="내역"/>
      <sheetName val="현장관리비"/>
      <sheetName val="Sheet3"/>
      <sheetName val="소방"/>
      <sheetName val="설계내역서"/>
      <sheetName val="수량산출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목록"/>
      <sheetName val="일위공량"/>
      <sheetName val="일위대가"/>
      <sheetName val="일위단가"/>
      <sheetName val="내역단가1"/>
      <sheetName val="총괄내역단가"/>
      <sheetName val="인건비"/>
      <sheetName val="도급내역 및 공량"/>
      <sheetName val="원가계산"/>
      <sheetName val="공사비증감"/>
      <sheetName val="공사원가"/>
      <sheetName val="합계"/>
      <sheetName val="관급자재"/>
      <sheetName val="관급내역"/>
      <sheetName val="관급대가"/>
      <sheetName val="관급대가공량"/>
      <sheetName val="가설사무소"/>
      <sheetName val="남대문빌딩"/>
      <sheetName val="연결임시"/>
      <sheetName val="요율"/>
      <sheetName val="2000년1차"/>
      <sheetName val="98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B3" t="str">
            <v>"U" SUPPORT((H.D) L800)</v>
          </cell>
          <cell r="C3" t="str">
            <v>"U" SUPPORT</v>
          </cell>
          <cell r="D3" t="str">
            <v>(H.D) L800</v>
          </cell>
          <cell r="E3" t="str">
            <v>개</v>
          </cell>
          <cell r="F3">
            <v>861</v>
          </cell>
          <cell r="G3">
            <v>23400</v>
          </cell>
          <cell r="H3">
            <v>912</v>
          </cell>
          <cell r="I3">
            <v>23400</v>
          </cell>
          <cell r="L3">
            <v>23400</v>
          </cell>
        </row>
        <row r="4">
          <cell r="B4" t="str">
            <v>110 BLOCK(100P)</v>
          </cell>
          <cell r="C4" t="str">
            <v>110 BLOCK</v>
          </cell>
          <cell r="D4" t="str">
            <v>100P</v>
          </cell>
          <cell r="E4" t="str">
            <v>EA</v>
          </cell>
          <cell r="F4">
            <v>836</v>
          </cell>
          <cell r="G4">
            <v>73000</v>
          </cell>
          <cell r="H4">
            <v>884</v>
          </cell>
          <cell r="I4">
            <v>62000</v>
          </cell>
          <cell r="L4">
            <v>62000</v>
          </cell>
        </row>
        <row r="5">
          <cell r="B5" t="str">
            <v>1종 가요관 콘넥타(100C㉿고장력방수)</v>
          </cell>
          <cell r="C5" t="str">
            <v>1종 가요관 콘넥타</v>
          </cell>
          <cell r="D5" t="str">
            <v>100C㉿고장력방수</v>
          </cell>
          <cell r="E5" t="str">
            <v>M</v>
          </cell>
          <cell r="F5">
            <v>852</v>
          </cell>
          <cell r="G5">
            <v>18050</v>
          </cell>
          <cell r="L5">
            <v>18050</v>
          </cell>
        </row>
        <row r="6">
          <cell r="B6" t="str">
            <v>1종 가요관 콘넥타(28C㉿고장력방수)</v>
          </cell>
          <cell r="C6" t="str">
            <v>1종 가요관 콘넥타</v>
          </cell>
          <cell r="D6" t="str">
            <v>28C㉿고장력방수</v>
          </cell>
          <cell r="E6" t="str">
            <v>M</v>
          </cell>
          <cell r="F6">
            <v>852</v>
          </cell>
          <cell r="G6">
            <v>1880</v>
          </cell>
          <cell r="H6">
            <v>902</v>
          </cell>
          <cell r="I6">
            <v>1860</v>
          </cell>
          <cell r="L6">
            <v>1860</v>
          </cell>
        </row>
        <row r="7">
          <cell r="B7" t="str">
            <v>1종 가요관 콘넥타(54C㉿고장력방수)</v>
          </cell>
          <cell r="C7" t="str">
            <v>1종 가요관 콘넥타</v>
          </cell>
          <cell r="D7" t="str">
            <v>54C㉿고장력방수</v>
          </cell>
          <cell r="E7" t="str">
            <v>M</v>
          </cell>
          <cell r="F7">
            <v>852</v>
          </cell>
          <cell r="G7">
            <v>4470</v>
          </cell>
          <cell r="H7">
            <v>902</v>
          </cell>
          <cell r="I7">
            <v>3930</v>
          </cell>
          <cell r="L7">
            <v>3930</v>
          </cell>
        </row>
        <row r="8">
          <cell r="B8" t="str">
            <v>1종 가요관(100C㉿고장력방수)</v>
          </cell>
          <cell r="C8" t="str">
            <v>1종 가요관</v>
          </cell>
          <cell r="D8" t="str">
            <v>100C㉿고장력방수</v>
          </cell>
          <cell r="E8" t="str">
            <v>M</v>
          </cell>
          <cell r="F8">
            <v>852</v>
          </cell>
          <cell r="G8">
            <v>25650</v>
          </cell>
          <cell r="H8">
            <v>901</v>
          </cell>
          <cell r="I8">
            <v>25650</v>
          </cell>
          <cell r="L8">
            <v>25650</v>
          </cell>
        </row>
        <row r="9">
          <cell r="B9" t="str">
            <v>1종 가요관(16C ㉿고장력방수)</v>
          </cell>
          <cell r="C9" t="str">
            <v>1종 가요관</v>
          </cell>
          <cell r="D9" t="str">
            <v>16C ㉿고장력방수</v>
          </cell>
          <cell r="E9" t="str">
            <v>M</v>
          </cell>
          <cell r="F9">
            <v>852</v>
          </cell>
          <cell r="G9">
            <v>1280</v>
          </cell>
          <cell r="H9">
            <v>901</v>
          </cell>
          <cell r="I9">
            <v>1300</v>
          </cell>
          <cell r="L9">
            <v>1280</v>
          </cell>
        </row>
        <row r="10">
          <cell r="B10" t="str">
            <v>1종 가요관(16C㉿고장력비방수)</v>
          </cell>
          <cell r="C10" t="str">
            <v>1종 가요관</v>
          </cell>
          <cell r="D10" t="str">
            <v>16C㉿고장력비방수</v>
          </cell>
          <cell r="E10" t="str">
            <v>M</v>
          </cell>
          <cell r="F10">
            <v>852</v>
          </cell>
          <cell r="G10">
            <v>620</v>
          </cell>
          <cell r="H10">
            <v>901</v>
          </cell>
          <cell r="I10">
            <v>700</v>
          </cell>
          <cell r="L10">
            <v>620</v>
          </cell>
        </row>
        <row r="11">
          <cell r="B11" t="str">
            <v>1종 가요관(22C㉿고장력방수)</v>
          </cell>
          <cell r="C11" t="str">
            <v>1종 가요관</v>
          </cell>
          <cell r="D11" t="str">
            <v>22C㉿고장력방수</v>
          </cell>
          <cell r="E11" t="str">
            <v>M</v>
          </cell>
          <cell r="F11">
            <v>852</v>
          </cell>
          <cell r="G11">
            <v>1620</v>
          </cell>
          <cell r="H11">
            <v>901</v>
          </cell>
          <cell r="I11">
            <v>1610</v>
          </cell>
          <cell r="L11">
            <v>1610</v>
          </cell>
        </row>
        <row r="12">
          <cell r="B12" t="str">
            <v>1종 가요관(22C㉿고장력비방수)</v>
          </cell>
          <cell r="C12" t="str">
            <v>1종 가요관</v>
          </cell>
          <cell r="D12" t="str">
            <v>22C㉿고장력비방수</v>
          </cell>
          <cell r="E12" t="str">
            <v>M</v>
          </cell>
          <cell r="F12">
            <v>852</v>
          </cell>
          <cell r="G12">
            <v>860</v>
          </cell>
          <cell r="H12">
            <v>901</v>
          </cell>
          <cell r="I12">
            <v>1220</v>
          </cell>
          <cell r="L12">
            <v>860</v>
          </cell>
        </row>
        <row r="13">
          <cell r="B13" t="str">
            <v>1종 가요관(28C㉿고장력방수)</v>
          </cell>
          <cell r="C13" t="str">
            <v>1종 가요관</v>
          </cell>
          <cell r="D13" t="str">
            <v>28C㉿고장력방수</v>
          </cell>
          <cell r="E13" t="str">
            <v>M</v>
          </cell>
          <cell r="F13">
            <v>852</v>
          </cell>
          <cell r="G13">
            <v>2280</v>
          </cell>
          <cell r="H13">
            <v>901</v>
          </cell>
          <cell r="I13">
            <v>2280</v>
          </cell>
          <cell r="L13">
            <v>2280</v>
          </cell>
        </row>
        <row r="14">
          <cell r="B14" t="str">
            <v>1종 가요관(28C㉿고장력비방수)</v>
          </cell>
          <cell r="C14" t="str">
            <v>1종 가요관</v>
          </cell>
          <cell r="D14" t="str">
            <v>28C㉿고장력비방수</v>
          </cell>
          <cell r="E14" t="str">
            <v>M</v>
          </cell>
          <cell r="F14">
            <v>852</v>
          </cell>
          <cell r="G14">
            <v>1090</v>
          </cell>
          <cell r="H14">
            <v>901</v>
          </cell>
          <cell r="I14">
            <v>1440</v>
          </cell>
          <cell r="L14">
            <v>1090</v>
          </cell>
        </row>
        <row r="15">
          <cell r="B15" t="str">
            <v>1종 가요관(54C㉿고장력방수)</v>
          </cell>
          <cell r="C15" t="str">
            <v>1종 가요관</v>
          </cell>
          <cell r="D15" t="str">
            <v>54C㉿고장력방수</v>
          </cell>
          <cell r="E15" t="str">
            <v>M</v>
          </cell>
          <cell r="F15">
            <v>852</v>
          </cell>
          <cell r="G15">
            <v>6180</v>
          </cell>
          <cell r="H15">
            <v>901</v>
          </cell>
          <cell r="I15">
            <v>6180</v>
          </cell>
          <cell r="L15">
            <v>6180</v>
          </cell>
        </row>
        <row r="16">
          <cell r="B16" t="str">
            <v>2종 비닐 절연전선(HIV 2.0㎟)</v>
          </cell>
          <cell r="C16" t="str">
            <v>2종 비닐 절연전선</v>
          </cell>
          <cell r="D16" t="str">
            <v>HIV 2.0㎟</v>
          </cell>
          <cell r="E16" t="str">
            <v>M</v>
          </cell>
          <cell r="F16">
            <v>826</v>
          </cell>
          <cell r="G16">
            <v>92</v>
          </cell>
          <cell r="H16">
            <v>873</v>
          </cell>
          <cell r="I16">
            <v>89</v>
          </cell>
          <cell r="L16">
            <v>89</v>
          </cell>
        </row>
        <row r="17">
          <cell r="B17" t="str">
            <v>2종 비닐 절연전선(HIV 5.5㎟)</v>
          </cell>
          <cell r="C17" t="str">
            <v>2종 비닐 절연전선</v>
          </cell>
          <cell r="D17" t="str">
            <v>HIV 5.5㎟</v>
          </cell>
          <cell r="E17" t="str">
            <v>M</v>
          </cell>
          <cell r="F17">
            <v>826</v>
          </cell>
          <cell r="G17">
            <v>220</v>
          </cell>
          <cell r="H17">
            <v>873</v>
          </cell>
          <cell r="I17">
            <v>214</v>
          </cell>
          <cell r="L17">
            <v>214</v>
          </cell>
        </row>
        <row r="18">
          <cell r="B18" t="str">
            <v>4각 BOX(중형 54㎜)</v>
          </cell>
          <cell r="C18" t="str">
            <v>4각 BOX</v>
          </cell>
          <cell r="D18" t="str">
            <v>중형 54㎜</v>
          </cell>
          <cell r="E18" t="str">
            <v>개</v>
          </cell>
          <cell r="F18">
            <v>857</v>
          </cell>
          <cell r="G18">
            <v>832</v>
          </cell>
          <cell r="H18">
            <v>913</v>
          </cell>
          <cell r="I18">
            <v>1280</v>
          </cell>
          <cell r="L18">
            <v>832</v>
          </cell>
        </row>
        <row r="19">
          <cell r="B19" t="str">
            <v>4각 BOX(MODULAR JACK용)</v>
          </cell>
          <cell r="C19" t="str">
            <v>4각 BOX</v>
          </cell>
          <cell r="D19" t="str">
            <v>MODULAR JACK용</v>
          </cell>
          <cell r="E19" t="str">
            <v>개</v>
          </cell>
          <cell r="F19">
            <v>857</v>
          </cell>
          <cell r="G19">
            <v>832</v>
          </cell>
          <cell r="H19">
            <v>913</v>
          </cell>
          <cell r="I19">
            <v>1280</v>
          </cell>
          <cell r="L19">
            <v>832</v>
          </cell>
        </row>
        <row r="20">
          <cell r="B20" t="str">
            <v>600V 가교 PE CABLE(3.5㎟/2C)</v>
          </cell>
          <cell r="C20" t="str">
            <v>600V 가교 PE CABLE</v>
          </cell>
          <cell r="D20" t="str">
            <v>3.5㎟/2C</v>
          </cell>
          <cell r="E20" t="str">
            <v>M</v>
          </cell>
          <cell r="F20">
            <v>830</v>
          </cell>
          <cell r="G20">
            <v>614</v>
          </cell>
          <cell r="H20">
            <v>881</v>
          </cell>
          <cell r="I20">
            <v>495</v>
          </cell>
          <cell r="L20">
            <v>495</v>
          </cell>
        </row>
        <row r="21">
          <cell r="B21" t="str">
            <v>600V 가교 PE CABLE(5.5㎟/2C)</v>
          </cell>
          <cell r="C21" t="str">
            <v>600V 가교 PE CABLE</v>
          </cell>
          <cell r="D21" t="str">
            <v>5.5㎟/2C</v>
          </cell>
          <cell r="E21" t="str">
            <v>M</v>
          </cell>
          <cell r="F21">
            <v>830</v>
          </cell>
          <cell r="G21">
            <v>820</v>
          </cell>
          <cell r="H21">
            <v>881</v>
          </cell>
          <cell r="I21">
            <v>660</v>
          </cell>
          <cell r="L21">
            <v>660</v>
          </cell>
        </row>
        <row r="22">
          <cell r="B22" t="str">
            <v>600V 가교 PE CABLE(8.0㎟/2C)</v>
          </cell>
          <cell r="C22" t="str">
            <v>600V 가교 PE CABLE</v>
          </cell>
          <cell r="D22" t="str">
            <v>8.0㎟/2C</v>
          </cell>
          <cell r="E22" t="str">
            <v>M</v>
          </cell>
          <cell r="F22">
            <v>831</v>
          </cell>
          <cell r="G22">
            <v>1034</v>
          </cell>
          <cell r="H22">
            <v>881</v>
          </cell>
          <cell r="I22">
            <v>833</v>
          </cell>
          <cell r="L22">
            <v>833</v>
          </cell>
        </row>
        <row r="23">
          <cell r="B23" t="str">
            <v>600V 비닐절연전선(IV 1.6mm)</v>
          </cell>
          <cell r="C23" t="str">
            <v>600V 비닐절연전선</v>
          </cell>
          <cell r="D23" t="str">
            <v>IV 1.6mm</v>
          </cell>
          <cell r="E23" t="str">
            <v>M</v>
          </cell>
          <cell r="F23">
            <v>826</v>
          </cell>
          <cell r="G23">
            <v>77</v>
          </cell>
          <cell r="H23">
            <v>873</v>
          </cell>
          <cell r="I23">
            <v>71</v>
          </cell>
          <cell r="L23">
            <v>71</v>
          </cell>
        </row>
        <row r="24">
          <cell r="B24" t="str">
            <v>600V 비닐절연전선(IV 2.0mm)</v>
          </cell>
          <cell r="C24" t="str">
            <v>600V 비닐절연전선</v>
          </cell>
          <cell r="D24" t="str">
            <v>IV 2.0mm</v>
          </cell>
          <cell r="E24" t="str">
            <v>M</v>
          </cell>
          <cell r="F24">
            <v>826</v>
          </cell>
          <cell r="G24">
            <v>114</v>
          </cell>
          <cell r="H24">
            <v>873</v>
          </cell>
          <cell r="I24">
            <v>105</v>
          </cell>
          <cell r="L24">
            <v>105</v>
          </cell>
        </row>
        <row r="25">
          <cell r="B25" t="str">
            <v>6각볼트(M10×30)</v>
          </cell>
          <cell r="C25" t="str">
            <v>6각볼트</v>
          </cell>
          <cell r="D25" t="str">
            <v>M10×30</v>
          </cell>
          <cell r="E25" t="str">
            <v>EA</v>
          </cell>
          <cell r="F25">
            <v>90</v>
          </cell>
          <cell r="G25">
            <v>33</v>
          </cell>
          <cell r="H25">
            <v>73</v>
          </cell>
          <cell r="I25">
            <v>33</v>
          </cell>
          <cell r="L25">
            <v>33</v>
          </cell>
        </row>
        <row r="26">
          <cell r="B26" t="str">
            <v>8각 BOX(중형 54㎜)</v>
          </cell>
          <cell r="C26" t="str">
            <v>8각 BOX</v>
          </cell>
          <cell r="D26" t="str">
            <v>중형 54㎜</v>
          </cell>
          <cell r="E26" t="str">
            <v>개</v>
          </cell>
          <cell r="F26">
            <v>857</v>
          </cell>
          <cell r="G26">
            <v>714</v>
          </cell>
          <cell r="H26">
            <v>913</v>
          </cell>
          <cell r="I26">
            <v>1240</v>
          </cell>
          <cell r="L26">
            <v>714</v>
          </cell>
        </row>
        <row r="27">
          <cell r="B27" t="str">
            <v>강제전선관(아연도 16C(노출))</v>
          </cell>
          <cell r="C27" t="str">
            <v>강제전선관</v>
          </cell>
          <cell r="D27" t="str">
            <v>아연도 16C(노출)</v>
          </cell>
          <cell r="E27" t="str">
            <v>M</v>
          </cell>
          <cell r="F27">
            <v>851</v>
          </cell>
          <cell r="G27">
            <v>1030</v>
          </cell>
          <cell r="H27">
            <v>903</v>
          </cell>
          <cell r="I27">
            <v>1044</v>
          </cell>
          <cell r="L27">
            <v>1030</v>
          </cell>
        </row>
        <row r="28">
          <cell r="B28" t="str">
            <v>강제전선관(아연도 16C(매입))</v>
          </cell>
          <cell r="C28" t="str">
            <v>강제전선관</v>
          </cell>
          <cell r="D28" t="str">
            <v>아연도 16C(매입)</v>
          </cell>
          <cell r="E28" t="str">
            <v>M</v>
          </cell>
          <cell r="F28">
            <v>851</v>
          </cell>
          <cell r="G28">
            <v>1030</v>
          </cell>
          <cell r="H28">
            <v>903</v>
          </cell>
          <cell r="I28">
            <v>1044</v>
          </cell>
          <cell r="L28">
            <v>1030</v>
          </cell>
        </row>
        <row r="29">
          <cell r="B29" t="str">
            <v>강제전선관(아연도 22C(노출))</v>
          </cell>
          <cell r="C29" t="str">
            <v>강제전선관</v>
          </cell>
          <cell r="D29" t="str">
            <v>아연도 22C(노출)</v>
          </cell>
          <cell r="E29" t="str">
            <v>M</v>
          </cell>
          <cell r="F29">
            <v>851</v>
          </cell>
          <cell r="G29">
            <v>1308</v>
          </cell>
          <cell r="H29">
            <v>903</v>
          </cell>
          <cell r="I29">
            <v>1338</v>
          </cell>
          <cell r="L29">
            <v>1308</v>
          </cell>
        </row>
        <row r="30">
          <cell r="B30" t="str">
            <v>강제전선관(아연도 22C(매입))</v>
          </cell>
          <cell r="C30" t="str">
            <v>강제전선관</v>
          </cell>
          <cell r="D30" t="str">
            <v>아연도 22C(매입)</v>
          </cell>
          <cell r="E30" t="str">
            <v>M</v>
          </cell>
          <cell r="F30">
            <v>851</v>
          </cell>
          <cell r="G30">
            <v>1308</v>
          </cell>
          <cell r="H30">
            <v>903</v>
          </cell>
          <cell r="I30">
            <v>1338</v>
          </cell>
          <cell r="L30">
            <v>1308</v>
          </cell>
        </row>
        <row r="31">
          <cell r="B31" t="str">
            <v>강제전선관(아연도 28C(노출))</v>
          </cell>
          <cell r="C31" t="str">
            <v>강제전선관</v>
          </cell>
          <cell r="D31" t="str">
            <v>아연도 28C(노출)</v>
          </cell>
          <cell r="E31" t="str">
            <v>M</v>
          </cell>
          <cell r="F31">
            <v>851</v>
          </cell>
          <cell r="G31">
            <v>1708</v>
          </cell>
          <cell r="H31">
            <v>903</v>
          </cell>
          <cell r="I31">
            <v>1750</v>
          </cell>
          <cell r="L31">
            <v>1708</v>
          </cell>
        </row>
        <row r="32">
          <cell r="B32" t="str">
            <v>강제전선관(아연도 28C(매입))</v>
          </cell>
          <cell r="C32" t="str">
            <v>강제전선관</v>
          </cell>
          <cell r="D32" t="str">
            <v>아연도 28C(매입)</v>
          </cell>
          <cell r="E32" t="str">
            <v>M</v>
          </cell>
          <cell r="F32">
            <v>851</v>
          </cell>
          <cell r="G32">
            <v>1708</v>
          </cell>
          <cell r="H32">
            <v>903</v>
          </cell>
          <cell r="I32">
            <v>1750</v>
          </cell>
          <cell r="L32">
            <v>1708</v>
          </cell>
        </row>
        <row r="33">
          <cell r="B33" t="str">
            <v>강제전선관(아연도 36C(노출))</v>
          </cell>
          <cell r="C33" t="str">
            <v>강제전선관</v>
          </cell>
          <cell r="D33" t="str">
            <v>아연도 36C(노출)</v>
          </cell>
          <cell r="E33" t="str">
            <v>M</v>
          </cell>
          <cell r="F33">
            <v>851</v>
          </cell>
          <cell r="G33">
            <v>2094</v>
          </cell>
          <cell r="H33">
            <v>903</v>
          </cell>
          <cell r="I33">
            <v>2150</v>
          </cell>
          <cell r="L33">
            <v>2094</v>
          </cell>
        </row>
        <row r="34">
          <cell r="B34" t="str">
            <v>강제전선관(아연도 42C(노출))</v>
          </cell>
          <cell r="C34" t="str">
            <v>강제전선관</v>
          </cell>
          <cell r="D34" t="str">
            <v>아연도 42C(노출)</v>
          </cell>
          <cell r="E34" t="str">
            <v>M</v>
          </cell>
          <cell r="F34">
            <v>851</v>
          </cell>
          <cell r="G34">
            <v>2426</v>
          </cell>
          <cell r="H34">
            <v>903</v>
          </cell>
          <cell r="I34">
            <v>2492</v>
          </cell>
          <cell r="L34">
            <v>2426</v>
          </cell>
        </row>
        <row r="35">
          <cell r="B35" t="str">
            <v>강제전선관(아연도 54C(노출))</v>
          </cell>
          <cell r="C35" t="str">
            <v>강제전선관</v>
          </cell>
          <cell r="D35" t="str">
            <v>아연도 54C(노출)</v>
          </cell>
          <cell r="E35" t="str">
            <v>M</v>
          </cell>
          <cell r="F35">
            <v>851</v>
          </cell>
          <cell r="G35">
            <v>3385</v>
          </cell>
          <cell r="H35">
            <v>903</v>
          </cell>
          <cell r="I35">
            <v>3475</v>
          </cell>
          <cell r="L35">
            <v>3385</v>
          </cell>
        </row>
        <row r="36">
          <cell r="B36" t="str">
            <v>결속선(#20)</v>
          </cell>
          <cell r="C36" t="str">
            <v>결속선</v>
          </cell>
          <cell r="D36" t="str">
            <v>#20</v>
          </cell>
          <cell r="E36" t="str">
            <v>㎏</v>
          </cell>
          <cell r="F36">
            <v>66</v>
          </cell>
          <cell r="G36">
            <v>619</v>
          </cell>
          <cell r="H36">
            <v>70</v>
          </cell>
          <cell r="I36">
            <v>570</v>
          </cell>
          <cell r="L36">
            <v>570</v>
          </cell>
        </row>
        <row r="37">
          <cell r="B37" t="str">
            <v>경고 테이프(비닐 0.1)</v>
          </cell>
          <cell r="C37" t="str">
            <v>경고 테이프</v>
          </cell>
          <cell r="D37" t="str">
            <v>비닐 0.1</v>
          </cell>
          <cell r="E37" t="str">
            <v>M</v>
          </cell>
          <cell r="F37">
            <v>919</v>
          </cell>
          <cell r="G37">
            <v>80</v>
          </cell>
          <cell r="H37">
            <v>962</v>
          </cell>
          <cell r="I37">
            <v>110</v>
          </cell>
          <cell r="L37">
            <v>80</v>
          </cell>
        </row>
        <row r="38">
          <cell r="B38" t="str">
            <v>경질비닐전선관(HI PVC 100C)</v>
          </cell>
          <cell r="C38" t="str">
            <v>경질비닐전선관</v>
          </cell>
          <cell r="D38" t="str">
            <v>HI PVC 100C</v>
          </cell>
          <cell r="E38" t="str">
            <v>M</v>
          </cell>
          <cell r="F38">
            <v>855</v>
          </cell>
          <cell r="G38">
            <v>4250</v>
          </cell>
          <cell r="H38">
            <v>898</v>
          </cell>
          <cell r="I38">
            <v>5170</v>
          </cell>
          <cell r="L38">
            <v>4250</v>
          </cell>
        </row>
        <row r="39">
          <cell r="B39" t="str">
            <v>경질비닐전선관(HI PVC 16C)</v>
          </cell>
          <cell r="C39" t="str">
            <v>경질비닐전선관</v>
          </cell>
          <cell r="D39" t="str">
            <v>HI PVC 16C</v>
          </cell>
          <cell r="E39" t="str">
            <v>M</v>
          </cell>
          <cell r="F39">
            <v>855</v>
          </cell>
          <cell r="G39">
            <v>300</v>
          </cell>
          <cell r="H39">
            <v>898</v>
          </cell>
          <cell r="I39">
            <v>296</v>
          </cell>
          <cell r="L39">
            <v>296</v>
          </cell>
        </row>
        <row r="40">
          <cell r="B40" t="str">
            <v>경질비닐전선관(HI PVC 22C)</v>
          </cell>
          <cell r="C40" t="str">
            <v>경질비닐전선관</v>
          </cell>
          <cell r="D40" t="str">
            <v>HI PVC 22C</v>
          </cell>
          <cell r="E40" t="str">
            <v>M</v>
          </cell>
          <cell r="F40">
            <v>855</v>
          </cell>
          <cell r="G40">
            <v>350</v>
          </cell>
          <cell r="H40">
            <v>898</v>
          </cell>
          <cell r="I40">
            <v>355</v>
          </cell>
          <cell r="L40">
            <v>350</v>
          </cell>
        </row>
        <row r="41">
          <cell r="B41" t="str">
            <v>경질비닐전선관(HI PVC 28C)</v>
          </cell>
          <cell r="C41" t="str">
            <v>경질비닐전선관</v>
          </cell>
          <cell r="D41" t="str">
            <v>HI PVC 28C</v>
          </cell>
          <cell r="E41" t="str">
            <v>M</v>
          </cell>
          <cell r="F41">
            <v>855</v>
          </cell>
          <cell r="G41">
            <v>675</v>
          </cell>
          <cell r="H41">
            <v>898</v>
          </cell>
          <cell r="I41">
            <v>688</v>
          </cell>
          <cell r="L41">
            <v>675</v>
          </cell>
        </row>
        <row r="42">
          <cell r="B42" t="str">
            <v>경질비닐전선관(HI PVC 54C)</v>
          </cell>
          <cell r="C42" t="str">
            <v>경질비닐전선관</v>
          </cell>
          <cell r="D42" t="str">
            <v>HI PVC 54C</v>
          </cell>
          <cell r="E42" t="str">
            <v>M</v>
          </cell>
          <cell r="F42">
            <v>855</v>
          </cell>
          <cell r="G42">
            <v>1800</v>
          </cell>
          <cell r="H42">
            <v>898</v>
          </cell>
          <cell r="I42">
            <v>1848</v>
          </cell>
          <cell r="L42">
            <v>1800</v>
          </cell>
        </row>
        <row r="43">
          <cell r="B43" t="str">
            <v>고발포동축케이블(5C-HFBT)</v>
          </cell>
          <cell r="C43" t="str">
            <v>고발포동축케이블</v>
          </cell>
          <cell r="D43" t="str">
            <v>5C-HFBT</v>
          </cell>
          <cell r="E43" t="str">
            <v>M</v>
          </cell>
          <cell r="F43">
            <v>843</v>
          </cell>
          <cell r="G43">
            <v>320</v>
          </cell>
          <cell r="L43">
            <v>320</v>
          </cell>
        </row>
        <row r="44">
          <cell r="B44" t="str">
            <v>고발포동축케이블(7C-HFBT)</v>
          </cell>
          <cell r="C44" t="str">
            <v>고발포동축케이블</v>
          </cell>
          <cell r="D44" t="str">
            <v>7C-HFBT</v>
          </cell>
          <cell r="E44" t="str">
            <v>M</v>
          </cell>
          <cell r="F44">
            <v>843</v>
          </cell>
          <cell r="G44">
            <v>560</v>
          </cell>
          <cell r="L44">
            <v>560</v>
          </cell>
        </row>
        <row r="45">
          <cell r="B45" t="str">
            <v>공청용 혼합기(VHF H/L)</v>
          </cell>
          <cell r="C45" t="str">
            <v>공청용 혼합기</v>
          </cell>
          <cell r="D45" t="str">
            <v>VHF H/L</v>
          </cell>
          <cell r="E45" t="str">
            <v>개</v>
          </cell>
          <cell r="F45">
            <v>968</v>
          </cell>
          <cell r="G45">
            <v>6000</v>
          </cell>
          <cell r="H45">
            <v>1031</v>
          </cell>
          <cell r="I45">
            <v>6000</v>
          </cell>
          <cell r="L45">
            <v>6000</v>
          </cell>
        </row>
        <row r="46">
          <cell r="B46" t="str">
            <v>공청용 혼합기(VHF/UHF)</v>
          </cell>
          <cell r="C46" t="str">
            <v>공청용 혼합기</v>
          </cell>
          <cell r="D46" t="str">
            <v>VHF/UHF</v>
          </cell>
          <cell r="E46" t="str">
            <v>개</v>
          </cell>
          <cell r="F46">
            <v>968</v>
          </cell>
          <cell r="G46">
            <v>6000</v>
          </cell>
          <cell r="H46">
            <v>1031</v>
          </cell>
          <cell r="I46">
            <v>6000</v>
          </cell>
          <cell r="L46">
            <v>6000</v>
          </cell>
        </row>
        <row r="47">
          <cell r="B47" t="str">
            <v>광 CABLE(12CORE)</v>
          </cell>
          <cell r="C47" t="str">
            <v>광 CABLE</v>
          </cell>
          <cell r="D47" t="str">
            <v>12CORE</v>
          </cell>
          <cell r="E47" t="str">
            <v>M</v>
          </cell>
          <cell r="F47">
            <v>836</v>
          </cell>
          <cell r="G47">
            <v>11000</v>
          </cell>
          <cell r="H47">
            <v>885</v>
          </cell>
          <cell r="I47">
            <v>5126</v>
          </cell>
          <cell r="L47">
            <v>5126</v>
          </cell>
        </row>
        <row r="48">
          <cell r="B48" t="str">
            <v>광 CABLE(8core)</v>
          </cell>
          <cell r="C48" t="str">
            <v>광 CABLE</v>
          </cell>
          <cell r="D48" t="str">
            <v>8core</v>
          </cell>
          <cell r="E48" t="str">
            <v>M</v>
          </cell>
          <cell r="H48">
            <v>885</v>
          </cell>
          <cell r="I48">
            <v>3759</v>
          </cell>
          <cell r="L48">
            <v>3759</v>
          </cell>
        </row>
        <row r="49">
          <cell r="B49" t="str">
            <v>내수합판(내수용 12 ㎜)</v>
          </cell>
          <cell r="C49" t="str">
            <v>내수합판</v>
          </cell>
          <cell r="D49" t="str">
            <v>내수용 12 ㎜</v>
          </cell>
          <cell r="E49" t="str">
            <v>㎡</v>
          </cell>
          <cell r="F49">
            <v>480</v>
          </cell>
          <cell r="G49">
            <v>11000</v>
          </cell>
          <cell r="H49">
            <v>383</v>
          </cell>
          <cell r="I49">
            <v>9100</v>
          </cell>
          <cell r="L49">
            <v>9100</v>
          </cell>
        </row>
        <row r="50">
          <cell r="B50" t="str">
            <v>내열전선 FR-3(10Cx3.5㎟)</v>
          </cell>
          <cell r="C50" t="str">
            <v>내열전선 FR-3</v>
          </cell>
          <cell r="D50" t="str">
            <v>10Cx3.5㎟</v>
          </cell>
          <cell r="E50" t="str">
            <v>M</v>
          </cell>
          <cell r="F50">
            <v>832</v>
          </cell>
          <cell r="G50">
            <v>3725</v>
          </cell>
          <cell r="H50">
            <v>881</v>
          </cell>
          <cell r="I50">
            <v>2909</v>
          </cell>
          <cell r="L50">
            <v>2909</v>
          </cell>
        </row>
        <row r="51">
          <cell r="B51" t="str">
            <v>내열전선 FR-3(20Cx3.5㎟)</v>
          </cell>
          <cell r="C51" t="str">
            <v>내열전선 FR-3</v>
          </cell>
          <cell r="D51" t="str">
            <v>20Cx3.5㎟</v>
          </cell>
          <cell r="E51" t="str">
            <v>M</v>
          </cell>
          <cell r="F51">
            <v>832</v>
          </cell>
          <cell r="G51">
            <v>6787</v>
          </cell>
          <cell r="H51">
            <v>881</v>
          </cell>
          <cell r="I51">
            <v>5300</v>
          </cell>
          <cell r="L51">
            <v>5300</v>
          </cell>
        </row>
        <row r="52">
          <cell r="B52" t="str">
            <v>내열전선 FR-3(2Cx3.5㎟)</v>
          </cell>
          <cell r="C52" t="str">
            <v>내열전선 FR-3</v>
          </cell>
          <cell r="D52" t="str">
            <v>2Cx3.5㎟</v>
          </cell>
          <cell r="E52" t="str">
            <v>M</v>
          </cell>
          <cell r="F52">
            <v>832</v>
          </cell>
          <cell r="G52">
            <v>1227</v>
          </cell>
          <cell r="H52">
            <v>881</v>
          </cell>
          <cell r="I52">
            <v>958</v>
          </cell>
          <cell r="L52">
            <v>958</v>
          </cell>
        </row>
        <row r="53">
          <cell r="B53" t="str">
            <v>내열전선 FR-3(5Cx3.5㎟)</v>
          </cell>
          <cell r="C53" t="str">
            <v>내열전선 FR-3</v>
          </cell>
          <cell r="D53" t="str">
            <v>5Cx3.5㎟</v>
          </cell>
          <cell r="E53" t="str">
            <v>M</v>
          </cell>
          <cell r="F53">
            <v>832</v>
          </cell>
          <cell r="G53">
            <v>2195</v>
          </cell>
          <cell r="H53">
            <v>881</v>
          </cell>
          <cell r="I53">
            <v>1714</v>
          </cell>
          <cell r="L53">
            <v>1714</v>
          </cell>
        </row>
        <row r="54">
          <cell r="B54" t="str">
            <v>내열전선 FR-8(2Cx5.5㎟)</v>
          </cell>
          <cell r="C54" t="str">
            <v>내열전선 FR-8</v>
          </cell>
          <cell r="D54" t="str">
            <v>2Cx5.5㎟</v>
          </cell>
          <cell r="E54" t="str">
            <v>M</v>
          </cell>
          <cell r="F54">
            <v>830</v>
          </cell>
          <cell r="G54">
            <v>2296</v>
          </cell>
          <cell r="H54">
            <v>880</v>
          </cell>
          <cell r="I54">
            <v>1793</v>
          </cell>
          <cell r="L54">
            <v>1793</v>
          </cell>
        </row>
        <row r="55">
          <cell r="B55" t="str">
            <v>내열전선 FR-8(2Cx8㎟)</v>
          </cell>
          <cell r="C55" t="str">
            <v>내열전선 FR-8</v>
          </cell>
          <cell r="D55" t="str">
            <v>2Cx8㎟</v>
          </cell>
          <cell r="E55" t="str">
            <v>M</v>
          </cell>
          <cell r="F55">
            <v>830</v>
          </cell>
          <cell r="G55">
            <v>2709</v>
          </cell>
          <cell r="H55">
            <v>880</v>
          </cell>
          <cell r="I55">
            <v>2115</v>
          </cell>
          <cell r="L55">
            <v>2115</v>
          </cell>
        </row>
        <row r="56">
          <cell r="B56" t="str">
            <v>너트(M12)</v>
          </cell>
          <cell r="C56" t="str">
            <v>너트</v>
          </cell>
          <cell r="D56" t="str">
            <v>M12</v>
          </cell>
          <cell r="E56" t="str">
            <v>EA</v>
          </cell>
          <cell r="F56">
            <v>94</v>
          </cell>
          <cell r="G56">
            <v>20</v>
          </cell>
          <cell r="H56">
            <v>79</v>
          </cell>
          <cell r="I56">
            <v>22</v>
          </cell>
          <cell r="L56">
            <v>20</v>
          </cell>
        </row>
        <row r="57">
          <cell r="B57" t="str">
            <v>노말밴드(아연도28C)</v>
          </cell>
          <cell r="C57" t="str">
            <v>노말밴드</v>
          </cell>
          <cell r="D57" t="str">
            <v>아연도28C</v>
          </cell>
          <cell r="E57" t="str">
            <v>개</v>
          </cell>
          <cell r="F57">
            <v>832</v>
          </cell>
          <cell r="G57">
            <v>1875</v>
          </cell>
          <cell r="H57">
            <v>904</v>
          </cell>
          <cell r="I57">
            <v>1590</v>
          </cell>
          <cell r="L57">
            <v>1590</v>
          </cell>
        </row>
        <row r="58">
          <cell r="B58" t="str">
            <v>노말밴드(아연도36C)</v>
          </cell>
          <cell r="C58" t="str">
            <v>노말밴드</v>
          </cell>
          <cell r="D58" t="str">
            <v>아연도36C</v>
          </cell>
          <cell r="E58" t="str">
            <v>개</v>
          </cell>
          <cell r="F58">
            <v>832</v>
          </cell>
          <cell r="G58">
            <v>2500</v>
          </cell>
          <cell r="H58">
            <v>904</v>
          </cell>
          <cell r="I58">
            <v>2120</v>
          </cell>
          <cell r="L58">
            <v>2120</v>
          </cell>
        </row>
        <row r="59">
          <cell r="B59" t="str">
            <v>노말밴드(아연도42C)</v>
          </cell>
          <cell r="C59" t="str">
            <v>노말밴드</v>
          </cell>
          <cell r="D59" t="str">
            <v>아연도42C</v>
          </cell>
          <cell r="E59" t="str">
            <v>개</v>
          </cell>
          <cell r="F59">
            <v>832</v>
          </cell>
          <cell r="G59">
            <v>3250</v>
          </cell>
          <cell r="H59">
            <v>904</v>
          </cell>
          <cell r="I59">
            <v>2760</v>
          </cell>
          <cell r="L59">
            <v>2760</v>
          </cell>
        </row>
        <row r="60">
          <cell r="B60" t="str">
            <v>노말밴드(아연도54C)</v>
          </cell>
          <cell r="C60" t="str">
            <v>노말밴드</v>
          </cell>
          <cell r="D60" t="str">
            <v>아연도54C</v>
          </cell>
          <cell r="E60" t="str">
            <v>개</v>
          </cell>
          <cell r="F60">
            <v>832</v>
          </cell>
          <cell r="G60">
            <v>4625</v>
          </cell>
          <cell r="H60">
            <v>904</v>
          </cell>
          <cell r="I60">
            <v>3930</v>
          </cell>
          <cell r="L60">
            <v>3930</v>
          </cell>
        </row>
        <row r="61">
          <cell r="B61" t="str">
            <v>노출 BOX(16C 1방출)</v>
          </cell>
          <cell r="C61" t="str">
            <v>노출 BOX</v>
          </cell>
          <cell r="D61" t="str">
            <v>16C 1방출</v>
          </cell>
          <cell r="E61" t="str">
            <v>개</v>
          </cell>
          <cell r="F61">
            <v>857</v>
          </cell>
          <cell r="G61">
            <v>2700</v>
          </cell>
          <cell r="H61">
            <v>913</v>
          </cell>
          <cell r="I61">
            <v>2230</v>
          </cell>
          <cell r="L61">
            <v>2230</v>
          </cell>
        </row>
        <row r="62">
          <cell r="B62" t="str">
            <v>노출 BOX(16C 2방출)</v>
          </cell>
          <cell r="C62" t="str">
            <v>노출 BOX</v>
          </cell>
          <cell r="D62" t="str">
            <v>16C 2방출</v>
          </cell>
          <cell r="E62" t="str">
            <v>개</v>
          </cell>
          <cell r="F62">
            <v>857</v>
          </cell>
          <cell r="G62">
            <v>2870</v>
          </cell>
          <cell r="H62">
            <v>913</v>
          </cell>
          <cell r="I62">
            <v>2330</v>
          </cell>
          <cell r="L62">
            <v>2330</v>
          </cell>
        </row>
        <row r="63">
          <cell r="B63" t="str">
            <v>노출 BOX(16C 4방출)</v>
          </cell>
          <cell r="C63" t="str">
            <v>노출 BOX</v>
          </cell>
          <cell r="D63" t="str">
            <v>16C 4방출</v>
          </cell>
          <cell r="E63" t="str">
            <v>개</v>
          </cell>
          <cell r="F63">
            <v>857</v>
          </cell>
          <cell r="G63">
            <v>3220</v>
          </cell>
          <cell r="H63">
            <v>913</v>
          </cell>
          <cell r="I63">
            <v>2760</v>
          </cell>
          <cell r="L63">
            <v>2760</v>
          </cell>
        </row>
        <row r="64">
          <cell r="B64" t="str">
            <v>노출 OUTLET(6PORT용)</v>
          </cell>
          <cell r="C64" t="str">
            <v>노출 OUTLET</v>
          </cell>
          <cell r="D64" t="str">
            <v>6PORT용</v>
          </cell>
          <cell r="E64" t="str">
            <v>개</v>
          </cell>
          <cell r="F64" t="str">
            <v>견적A사</v>
          </cell>
          <cell r="G64">
            <v>43300</v>
          </cell>
          <cell r="H64" t="str">
            <v>견적B사</v>
          </cell>
          <cell r="I64">
            <v>45700</v>
          </cell>
          <cell r="J64" t="str">
            <v>견적C사</v>
          </cell>
          <cell r="K64">
            <v>47700</v>
          </cell>
          <cell r="L64">
            <v>43300</v>
          </cell>
          <cell r="M64" t="str">
            <v>견적가</v>
          </cell>
        </row>
        <row r="65">
          <cell r="B65" t="str">
            <v>단자함(SUS)(10P)</v>
          </cell>
          <cell r="C65" t="str">
            <v>단자함(SUS)</v>
          </cell>
          <cell r="D65" t="str">
            <v>10P</v>
          </cell>
          <cell r="E65" t="str">
            <v>개</v>
          </cell>
          <cell r="F65">
            <v>987</v>
          </cell>
          <cell r="G65">
            <v>23000</v>
          </cell>
          <cell r="H65">
            <v>1018</v>
          </cell>
          <cell r="I65">
            <v>25500</v>
          </cell>
          <cell r="L65">
            <v>23000</v>
          </cell>
        </row>
        <row r="66">
          <cell r="B66" t="str">
            <v>단자함(SUS)(20P)</v>
          </cell>
          <cell r="C66" t="str">
            <v>단자함(SUS)</v>
          </cell>
          <cell r="D66" t="str">
            <v>20P</v>
          </cell>
          <cell r="E66" t="str">
            <v>개</v>
          </cell>
          <cell r="F66">
            <v>987</v>
          </cell>
          <cell r="G66">
            <v>27000</v>
          </cell>
          <cell r="H66">
            <v>1018</v>
          </cell>
          <cell r="I66">
            <v>28800</v>
          </cell>
          <cell r="L66">
            <v>27000</v>
          </cell>
        </row>
        <row r="67">
          <cell r="B67" t="str">
            <v>단자함(SUS)(30P)</v>
          </cell>
          <cell r="C67" t="str">
            <v>단자함(SUS)</v>
          </cell>
          <cell r="D67" t="str">
            <v>30P</v>
          </cell>
          <cell r="E67" t="str">
            <v>개</v>
          </cell>
          <cell r="F67">
            <v>987</v>
          </cell>
          <cell r="G67">
            <v>34000</v>
          </cell>
          <cell r="H67">
            <v>1018</v>
          </cell>
          <cell r="I67">
            <v>44500</v>
          </cell>
          <cell r="L67">
            <v>34000</v>
          </cell>
        </row>
        <row r="68">
          <cell r="B68" t="str">
            <v>단자함(SUS)(50P)</v>
          </cell>
          <cell r="C68" t="str">
            <v>단자함(SUS)</v>
          </cell>
          <cell r="D68" t="str">
            <v>50P</v>
          </cell>
          <cell r="E68" t="str">
            <v>개</v>
          </cell>
          <cell r="F68">
            <v>987</v>
          </cell>
          <cell r="G68">
            <v>55000</v>
          </cell>
          <cell r="H68">
            <v>1018</v>
          </cell>
          <cell r="I68">
            <v>59000</v>
          </cell>
          <cell r="L68">
            <v>55000</v>
          </cell>
        </row>
        <row r="69">
          <cell r="B69" t="str">
            <v>단자함(SUS)(80P)</v>
          </cell>
          <cell r="C69" t="str">
            <v>단자함(SUS)</v>
          </cell>
          <cell r="D69" t="str">
            <v>80P</v>
          </cell>
          <cell r="E69" t="str">
            <v>개</v>
          </cell>
          <cell r="F69">
            <v>987</v>
          </cell>
          <cell r="G69">
            <v>75000</v>
          </cell>
          <cell r="H69">
            <v>1018</v>
          </cell>
          <cell r="I69">
            <v>80000</v>
          </cell>
          <cell r="L69">
            <v>75000</v>
          </cell>
        </row>
        <row r="70">
          <cell r="B70" t="str">
            <v>달대볼트(9㎜Φx1000㎜)</v>
          </cell>
          <cell r="C70" t="str">
            <v>달대볼트</v>
          </cell>
          <cell r="D70" t="str">
            <v>9㎜Φx1000㎜</v>
          </cell>
          <cell r="E70" t="str">
            <v>개</v>
          </cell>
          <cell r="F70">
            <v>381</v>
          </cell>
          <cell r="G70">
            <v>482</v>
          </cell>
          <cell r="L70">
            <v>482</v>
          </cell>
        </row>
        <row r="71">
          <cell r="B71" t="str">
            <v>달대볼트(9㎜Φx1000㎜)</v>
          </cell>
          <cell r="C71" t="str">
            <v>달대볼트</v>
          </cell>
          <cell r="D71" t="str">
            <v>9㎜Φx1000㎜</v>
          </cell>
          <cell r="E71" t="str">
            <v>개</v>
          </cell>
          <cell r="F71">
            <v>381</v>
          </cell>
          <cell r="G71">
            <v>482</v>
          </cell>
          <cell r="L71">
            <v>482</v>
          </cell>
        </row>
        <row r="72">
          <cell r="B72" t="str">
            <v>데드앤드 부라켓(D-1)</v>
          </cell>
          <cell r="C72" t="str">
            <v>데드앤드 부라켓</v>
          </cell>
          <cell r="D72" t="str">
            <v>D-1</v>
          </cell>
          <cell r="E72" t="str">
            <v>개</v>
          </cell>
          <cell r="F72">
            <v>992</v>
          </cell>
          <cell r="G72">
            <v>12000</v>
          </cell>
          <cell r="H72">
            <v>1020</v>
          </cell>
          <cell r="I72">
            <v>18000</v>
          </cell>
          <cell r="L72">
            <v>12000</v>
          </cell>
        </row>
        <row r="73">
          <cell r="B73" t="str">
            <v>드라이브핀(NK27(총포 포함))</v>
          </cell>
          <cell r="C73" t="str">
            <v>드라이브핀</v>
          </cell>
          <cell r="D73" t="str">
            <v>NK27(총포 포함)</v>
          </cell>
          <cell r="E73" t="str">
            <v>개</v>
          </cell>
          <cell r="F73">
            <v>1124</v>
          </cell>
          <cell r="G73">
            <v>370</v>
          </cell>
          <cell r="H73">
            <v>809</v>
          </cell>
          <cell r="I73">
            <v>370</v>
          </cell>
          <cell r="L73">
            <v>370</v>
          </cell>
        </row>
        <row r="74">
          <cell r="B74" t="str">
            <v>레미콘(부산)(40-130-8)</v>
          </cell>
          <cell r="C74" t="str">
            <v>레미콘(부산)</v>
          </cell>
          <cell r="D74" t="str">
            <v>40-130-8</v>
          </cell>
          <cell r="E74" t="str">
            <v>㎥</v>
          </cell>
          <cell r="F74">
            <v>119</v>
          </cell>
          <cell r="G74">
            <v>35196</v>
          </cell>
          <cell r="H74">
            <v>100</v>
          </cell>
          <cell r="I74">
            <v>33010</v>
          </cell>
          <cell r="L74">
            <v>33010</v>
          </cell>
        </row>
        <row r="75">
          <cell r="B75" t="str">
            <v>맨홀용 물받이(300×350)</v>
          </cell>
          <cell r="C75" t="str">
            <v>맨홀용 물받이</v>
          </cell>
          <cell r="D75" t="str">
            <v>300×350</v>
          </cell>
          <cell r="E75" t="str">
            <v>EA</v>
          </cell>
          <cell r="H75">
            <v>173</v>
          </cell>
          <cell r="I75">
            <v>50000</v>
          </cell>
          <cell r="L75">
            <v>50000</v>
          </cell>
        </row>
        <row r="76">
          <cell r="B76" t="str">
            <v>맨홀용 훅크(100×250)</v>
          </cell>
          <cell r="C76" t="str">
            <v>맨홀용 훅크</v>
          </cell>
          <cell r="D76" t="str">
            <v>100×250</v>
          </cell>
          <cell r="E76" t="str">
            <v>EA</v>
          </cell>
          <cell r="H76">
            <v>173</v>
          </cell>
          <cell r="I76">
            <v>3000</v>
          </cell>
          <cell r="L76">
            <v>3000</v>
          </cell>
        </row>
        <row r="77">
          <cell r="B77" t="str">
            <v>맨홀용발판볼트(200×330)</v>
          </cell>
          <cell r="C77" t="str">
            <v>맨홀용발판볼트</v>
          </cell>
          <cell r="D77" t="str">
            <v>200×330</v>
          </cell>
          <cell r="E77" t="str">
            <v>EA</v>
          </cell>
          <cell r="H77">
            <v>173</v>
          </cell>
          <cell r="I77">
            <v>1000</v>
          </cell>
          <cell r="L77">
            <v>1000</v>
          </cell>
        </row>
        <row r="78">
          <cell r="B78" t="str">
            <v>모래(강모래)</v>
          </cell>
          <cell r="C78" t="str">
            <v>모래</v>
          </cell>
          <cell r="D78" t="str">
            <v>강모래</v>
          </cell>
          <cell r="E78" t="str">
            <v>㎣</v>
          </cell>
          <cell r="F78">
            <v>111</v>
          </cell>
          <cell r="G78">
            <v>11000</v>
          </cell>
          <cell r="H78">
            <v>95</v>
          </cell>
          <cell r="I78">
            <v>6000</v>
          </cell>
          <cell r="L78">
            <v>6000</v>
          </cell>
        </row>
        <row r="79">
          <cell r="B79" t="str">
            <v>못(N 100)</v>
          </cell>
          <cell r="C79" t="str">
            <v>못</v>
          </cell>
          <cell r="D79" t="str">
            <v>N 100</v>
          </cell>
          <cell r="E79" t="str">
            <v>KG</v>
          </cell>
          <cell r="F79">
            <v>69</v>
          </cell>
          <cell r="G79">
            <v>668</v>
          </cell>
          <cell r="H79">
            <v>70</v>
          </cell>
          <cell r="I79">
            <v>512</v>
          </cell>
          <cell r="L79">
            <v>512</v>
          </cell>
        </row>
        <row r="80">
          <cell r="B80" t="str">
            <v>무전기 접속단자함(매입형)</v>
          </cell>
          <cell r="C80" t="str">
            <v>무전기 접속단자함</v>
          </cell>
          <cell r="D80" t="str">
            <v>매입형</v>
          </cell>
          <cell r="E80" t="str">
            <v>개</v>
          </cell>
          <cell r="F80">
            <v>992</v>
          </cell>
          <cell r="G80">
            <v>450000</v>
          </cell>
          <cell r="H80">
            <v>1020</v>
          </cell>
          <cell r="I80">
            <v>450000</v>
          </cell>
          <cell r="L80">
            <v>450000</v>
          </cell>
        </row>
        <row r="81">
          <cell r="B81" t="str">
            <v>볼트너트(철(도금) 3/8″)</v>
          </cell>
          <cell r="C81" t="str">
            <v>볼트너트</v>
          </cell>
          <cell r="D81" t="str">
            <v>철(도금) 3/8″</v>
          </cell>
          <cell r="E81" t="str">
            <v>개</v>
          </cell>
          <cell r="F81">
            <v>93</v>
          </cell>
          <cell r="G81">
            <v>153</v>
          </cell>
          <cell r="H81">
            <v>76</v>
          </cell>
          <cell r="I81">
            <v>166</v>
          </cell>
          <cell r="L81">
            <v>153</v>
          </cell>
        </row>
        <row r="82">
          <cell r="B82" t="str">
            <v>볼트너트(철(도금) 3/8″)</v>
          </cell>
          <cell r="C82" t="str">
            <v>볼트너트</v>
          </cell>
          <cell r="D82" t="str">
            <v>철(도금) 3/8″</v>
          </cell>
          <cell r="E82" t="str">
            <v>EA</v>
          </cell>
          <cell r="F82">
            <v>93</v>
          </cell>
          <cell r="G82">
            <v>153</v>
          </cell>
          <cell r="H82">
            <v>76</v>
          </cell>
          <cell r="I82">
            <v>166</v>
          </cell>
          <cell r="L82">
            <v>153</v>
          </cell>
        </row>
        <row r="83">
          <cell r="B83" t="str">
            <v>산소(99% 6000ℓ)</v>
          </cell>
          <cell r="C83" t="str">
            <v>산소</v>
          </cell>
          <cell r="D83" t="str">
            <v>99% 6000ℓ</v>
          </cell>
          <cell r="E83" t="str">
            <v>병</v>
          </cell>
          <cell r="F83">
            <v>1175</v>
          </cell>
          <cell r="G83">
            <v>3500</v>
          </cell>
          <cell r="L83">
            <v>3500</v>
          </cell>
        </row>
        <row r="84">
          <cell r="B84" t="str">
            <v>서스펜션 클램프(S-1)</v>
          </cell>
          <cell r="C84" t="str">
            <v>서스펜션 클램프</v>
          </cell>
          <cell r="D84" t="str">
            <v>S-1</v>
          </cell>
          <cell r="E84" t="str">
            <v>개</v>
          </cell>
          <cell r="F84">
            <v>990</v>
          </cell>
          <cell r="G84">
            <v>6500</v>
          </cell>
          <cell r="H84">
            <v>1020</v>
          </cell>
          <cell r="I84">
            <v>6500</v>
          </cell>
          <cell r="L84">
            <v>6500</v>
          </cell>
        </row>
        <row r="85">
          <cell r="B85" t="str">
            <v>셋트앙카(1/2"x 120)</v>
          </cell>
          <cell r="C85" t="str">
            <v>셋트앙카</v>
          </cell>
          <cell r="D85" t="str">
            <v>1/2"x 120</v>
          </cell>
          <cell r="E85" t="str">
            <v>개</v>
          </cell>
          <cell r="H85">
            <v>77</v>
          </cell>
          <cell r="I85">
            <v>161</v>
          </cell>
          <cell r="L85">
            <v>161</v>
          </cell>
        </row>
        <row r="86">
          <cell r="B86" t="str">
            <v>셋트앙카(1/4"x 50)</v>
          </cell>
          <cell r="C86" t="str">
            <v>셋트앙카</v>
          </cell>
          <cell r="D86" t="str">
            <v>1/4"x 50</v>
          </cell>
          <cell r="E86" t="str">
            <v>개</v>
          </cell>
          <cell r="H86">
            <v>77</v>
          </cell>
          <cell r="I86">
            <v>58</v>
          </cell>
          <cell r="L86">
            <v>58</v>
          </cell>
        </row>
        <row r="87">
          <cell r="B87" t="str">
            <v>스테인레스 안테나(UHF용)</v>
          </cell>
          <cell r="C87" t="str">
            <v>스테인레스 안테나</v>
          </cell>
          <cell r="D87" t="str">
            <v>UHF용</v>
          </cell>
          <cell r="E87" t="str">
            <v>조</v>
          </cell>
          <cell r="F87">
            <v>968</v>
          </cell>
          <cell r="G87">
            <v>140000</v>
          </cell>
          <cell r="H87">
            <v>1031</v>
          </cell>
          <cell r="I87">
            <v>150000</v>
          </cell>
          <cell r="L87">
            <v>140000</v>
          </cell>
        </row>
        <row r="88">
          <cell r="B88" t="str">
            <v>스테인레스 안테나(VHF HIGH 찬넬용)</v>
          </cell>
          <cell r="C88" t="str">
            <v>스테인레스 안테나</v>
          </cell>
          <cell r="D88" t="str">
            <v>VHF HIGH 찬넬용</v>
          </cell>
          <cell r="E88" t="str">
            <v>조</v>
          </cell>
          <cell r="F88">
            <v>968</v>
          </cell>
          <cell r="G88">
            <v>150000</v>
          </cell>
          <cell r="H88">
            <v>1031</v>
          </cell>
          <cell r="I88">
            <v>160000</v>
          </cell>
          <cell r="L88">
            <v>150000</v>
          </cell>
        </row>
        <row r="89">
          <cell r="B89" t="str">
            <v>스테인레스 안테나(VHF LOW 찬넬용)</v>
          </cell>
          <cell r="C89" t="str">
            <v>스테인레스 안테나</v>
          </cell>
          <cell r="D89" t="str">
            <v>VHF LOW 찬넬용</v>
          </cell>
          <cell r="E89" t="str">
            <v>조</v>
          </cell>
          <cell r="F89">
            <v>968</v>
          </cell>
          <cell r="G89">
            <v>160000</v>
          </cell>
          <cell r="H89">
            <v>1031</v>
          </cell>
          <cell r="I89">
            <v>170000</v>
          </cell>
          <cell r="L89">
            <v>160000</v>
          </cell>
        </row>
        <row r="90">
          <cell r="B90" t="str">
            <v>스테인레스관(25MM 1.2t)</v>
          </cell>
          <cell r="C90" t="str">
            <v>스테인레스관</v>
          </cell>
          <cell r="D90" t="str">
            <v>25MM 1.2t</v>
          </cell>
          <cell r="E90" t="str">
            <v>M</v>
          </cell>
          <cell r="F90">
            <v>77</v>
          </cell>
          <cell r="G90">
            <v>2520</v>
          </cell>
          <cell r="L90">
            <v>2520</v>
          </cell>
        </row>
        <row r="91">
          <cell r="B91" t="str">
            <v>스테인레스관(32MM 1.2t)</v>
          </cell>
          <cell r="C91" t="str">
            <v>스테인레스관</v>
          </cell>
          <cell r="D91" t="str">
            <v>32MM 1.2t</v>
          </cell>
          <cell r="E91" t="str">
            <v>M</v>
          </cell>
          <cell r="F91">
            <v>77</v>
          </cell>
          <cell r="G91">
            <v>3220</v>
          </cell>
          <cell r="H91">
            <v>62</v>
          </cell>
          <cell r="I91">
            <v>3180</v>
          </cell>
          <cell r="L91">
            <v>3180</v>
          </cell>
        </row>
        <row r="92">
          <cell r="B92" t="str">
            <v>스트롱 앙카(3/8")</v>
          </cell>
          <cell r="C92" t="str">
            <v>스트롱 앙카</v>
          </cell>
          <cell r="D92" t="str">
            <v>3/8"</v>
          </cell>
          <cell r="E92" t="str">
            <v>개</v>
          </cell>
          <cell r="H92">
            <v>77</v>
          </cell>
          <cell r="I92">
            <v>58</v>
          </cell>
          <cell r="L92">
            <v>58</v>
          </cell>
        </row>
        <row r="93">
          <cell r="B93" t="str">
            <v>스프링와샤(1/2″)</v>
          </cell>
          <cell r="C93" t="str">
            <v>스프링와샤</v>
          </cell>
          <cell r="D93" t="str">
            <v>1/2″</v>
          </cell>
          <cell r="E93" t="str">
            <v>EA</v>
          </cell>
          <cell r="F93">
            <v>97</v>
          </cell>
          <cell r="G93">
            <v>7</v>
          </cell>
          <cell r="H93">
            <v>79</v>
          </cell>
          <cell r="I93">
            <v>7</v>
          </cell>
          <cell r="L93">
            <v>7</v>
          </cell>
        </row>
        <row r="94">
          <cell r="B94" t="str">
            <v>스프링와샤(1/2″)</v>
          </cell>
          <cell r="C94" t="str">
            <v>스프링와샤</v>
          </cell>
          <cell r="D94" t="str">
            <v>1/2″</v>
          </cell>
          <cell r="E94" t="str">
            <v>EA</v>
          </cell>
          <cell r="F94">
            <v>97</v>
          </cell>
          <cell r="G94">
            <v>7</v>
          </cell>
          <cell r="H94">
            <v>79</v>
          </cell>
          <cell r="I94">
            <v>7</v>
          </cell>
          <cell r="L94">
            <v>7</v>
          </cell>
        </row>
        <row r="95">
          <cell r="B95" t="str">
            <v>스프링와샤(스텐와샤 3/8″)</v>
          </cell>
          <cell r="C95" t="str">
            <v>스프링와샤</v>
          </cell>
          <cell r="D95" t="str">
            <v>스텐와샤 3/8″</v>
          </cell>
          <cell r="E95" t="str">
            <v>EA</v>
          </cell>
          <cell r="F95">
            <v>97</v>
          </cell>
          <cell r="G95">
            <v>14</v>
          </cell>
          <cell r="H95">
            <v>79</v>
          </cell>
          <cell r="I95">
            <v>14</v>
          </cell>
          <cell r="L95">
            <v>14</v>
          </cell>
        </row>
        <row r="96">
          <cell r="B96" t="str">
            <v>시내 쌍케이블 CPEV(0.9㎜x10p)</v>
          </cell>
          <cell r="C96" t="str">
            <v>시내 쌍케이블 CPEV</v>
          </cell>
          <cell r="D96" t="str">
            <v>0.9㎜x10p</v>
          </cell>
          <cell r="E96" t="str">
            <v>M</v>
          </cell>
          <cell r="F96">
            <v>840</v>
          </cell>
          <cell r="G96">
            <v>1179</v>
          </cell>
          <cell r="H96">
            <v>884</v>
          </cell>
          <cell r="I96">
            <v>1199</v>
          </cell>
          <cell r="L96">
            <v>1179</v>
          </cell>
        </row>
        <row r="97">
          <cell r="B97" t="str">
            <v>시내쌍케이블 CPEV(0.65mmx5P)</v>
          </cell>
          <cell r="C97" t="str">
            <v>시내쌍케이블 CPEV</v>
          </cell>
          <cell r="D97" t="str">
            <v>0.65mmx5P</v>
          </cell>
          <cell r="E97" t="str">
            <v>M</v>
          </cell>
          <cell r="F97">
            <v>840</v>
          </cell>
          <cell r="G97">
            <v>640</v>
          </cell>
          <cell r="H97">
            <v>884</v>
          </cell>
          <cell r="I97">
            <v>596</v>
          </cell>
          <cell r="L97">
            <v>596</v>
          </cell>
        </row>
        <row r="98">
          <cell r="B98" t="str">
            <v>쌍방향 분기기(1분기기)</v>
          </cell>
          <cell r="C98" t="str">
            <v>쌍방향 분기기</v>
          </cell>
          <cell r="D98" t="str">
            <v>1분기기</v>
          </cell>
          <cell r="E98" t="str">
            <v>EA</v>
          </cell>
          <cell r="F98">
            <v>968</v>
          </cell>
          <cell r="G98">
            <v>10000</v>
          </cell>
          <cell r="H98">
            <v>1031</v>
          </cell>
          <cell r="I98">
            <v>6000</v>
          </cell>
          <cell r="L98">
            <v>6000</v>
          </cell>
        </row>
        <row r="99">
          <cell r="B99" t="str">
            <v>쌍방향 분기기(2분기기)</v>
          </cell>
          <cell r="C99" t="str">
            <v>쌍방향 분기기</v>
          </cell>
          <cell r="D99" t="str">
            <v>2분기기</v>
          </cell>
          <cell r="E99" t="str">
            <v>EA</v>
          </cell>
          <cell r="F99">
            <v>968</v>
          </cell>
          <cell r="G99">
            <v>12000</v>
          </cell>
          <cell r="H99">
            <v>1031</v>
          </cell>
          <cell r="I99">
            <v>7000</v>
          </cell>
          <cell r="L99">
            <v>7000</v>
          </cell>
        </row>
        <row r="100">
          <cell r="B100" t="str">
            <v>쌍방향 분기기(4분기기)</v>
          </cell>
          <cell r="C100" t="str">
            <v>쌍방향 분기기</v>
          </cell>
          <cell r="D100" t="str">
            <v>4분기기</v>
          </cell>
          <cell r="E100" t="str">
            <v>EA</v>
          </cell>
          <cell r="F100">
            <v>968</v>
          </cell>
          <cell r="G100">
            <v>14000</v>
          </cell>
          <cell r="H100">
            <v>1031</v>
          </cell>
          <cell r="I100">
            <v>8000</v>
          </cell>
          <cell r="L100">
            <v>8000</v>
          </cell>
        </row>
        <row r="101">
          <cell r="B101" t="str">
            <v>쌍방향 분배기(2분배기)</v>
          </cell>
          <cell r="C101" t="str">
            <v>쌍방향 분배기</v>
          </cell>
          <cell r="D101" t="str">
            <v>2분배기</v>
          </cell>
          <cell r="E101" t="str">
            <v>EA</v>
          </cell>
          <cell r="F101">
            <v>968</v>
          </cell>
          <cell r="G101">
            <v>10000</v>
          </cell>
          <cell r="L101">
            <v>10000</v>
          </cell>
        </row>
        <row r="102">
          <cell r="B102" t="str">
            <v>쌍방향 분배기(3분배기)</v>
          </cell>
          <cell r="C102" t="str">
            <v>쌍방향 분배기</v>
          </cell>
          <cell r="D102" t="str">
            <v>3분배기</v>
          </cell>
          <cell r="E102" t="str">
            <v>EA</v>
          </cell>
          <cell r="F102">
            <v>968</v>
          </cell>
          <cell r="G102">
            <v>12000</v>
          </cell>
          <cell r="L102">
            <v>12000</v>
          </cell>
        </row>
        <row r="103">
          <cell r="B103" t="str">
            <v>쌍방향 분배기(4분배기)</v>
          </cell>
          <cell r="C103" t="str">
            <v>쌍방향 분배기</v>
          </cell>
          <cell r="D103" t="str">
            <v>4분배기</v>
          </cell>
          <cell r="E103" t="str">
            <v>EA</v>
          </cell>
          <cell r="F103">
            <v>968</v>
          </cell>
          <cell r="G103">
            <v>14000</v>
          </cell>
          <cell r="L103">
            <v>14000</v>
          </cell>
        </row>
        <row r="104">
          <cell r="B104" t="str">
            <v>쌍방향 분배기(6분배기)</v>
          </cell>
          <cell r="C104" t="str">
            <v>쌍방향 분배기</v>
          </cell>
          <cell r="D104" t="str">
            <v>6분배기</v>
          </cell>
          <cell r="E104" t="str">
            <v>EA</v>
          </cell>
          <cell r="F104">
            <v>968</v>
          </cell>
          <cell r="G104">
            <v>16000</v>
          </cell>
          <cell r="L104">
            <v>16000</v>
          </cell>
        </row>
        <row r="105">
          <cell r="B105" t="str">
            <v>쌍방향 분배기(8분배기)</v>
          </cell>
          <cell r="C105" t="str">
            <v>쌍방향 분배기</v>
          </cell>
          <cell r="D105" t="str">
            <v>8분배기</v>
          </cell>
          <cell r="E105" t="str">
            <v>EA</v>
          </cell>
          <cell r="F105">
            <v>968</v>
          </cell>
          <cell r="G105">
            <v>18000</v>
          </cell>
          <cell r="L105">
            <v>18000</v>
          </cell>
        </row>
        <row r="106">
          <cell r="B106" t="str">
            <v>쌍방향 증폭기(쌍방향)</v>
          </cell>
          <cell r="C106" t="str">
            <v>쌍방향 증폭기</v>
          </cell>
          <cell r="D106" t="str">
            <v>쌍방향</v>
          </cell>
          <cell r="E106" t="str">
            <v>EA</v>
          </cell>
          <cell r="F106">
            <v>968</v>
          </cell>
          <cell r="G106">
            <v>350000</v>
          </cell>
          <cell r="H106">
            <v>1031</v>
          </cell>
          <cell r="I106">
            <v>350000</v>
          </cell>
          <cell r="L106">
            <v>350000</v>
          </cell>
        </row>
        <row r="107">
          <cell r="B107" t="str">
            <v>쌍방향 TV 유니트(직렬)</v>
          </cell>
          <cell r="C107" t="str">
            <v>쌍방향 TV 유니트</v>
          </cell>
          <cell r="D107" t="str">
            <v>직렬</v>
          </cell>
          <cell r="E107" t="str">
            <v>개</v>
          </cell>
          <cell r="F107">
            <v>968</v>
          </cell>
          <cell r="G107">
            <v>3300</v>
          </cell>
          <cell r="H107">
            <v>1031</v>
          </cell>
          <cell r="I107">
            <v>4500</v>
          </cell>
          <cell r="L107">
            <v>3300</v>
          </cell>
        </row>
        <row r="108">
          <cell r="B108" t="str">
            <v>아세틸렌(98% 용접용)</v>
          </cell>
          <cell r="C108" t="str">
            <v>아세틸렌</v>
          </cell>
          <cell r="D108" t="str">
            <v>98% 용접용</v>
          </cell>
          <cell r="E108" t="str">
            <v>KG</v>
          </cell>
          <cell r="F108">
            <v>1175</v>
          </cell>
          <cell r="G108">
            <v>8000</v>
          </cell>
          <cell r="H108">
            <v>1074</v>
          </cell>
          <cell r="I108">
            <v>8000</v>
          </cell>
          <cell r="L108">
            <v>8000</v>
          </cell>
        </row>
        <row r="109">
          <cell r="B109" t="str">
            <v>압착터미날(14㎟)</v>
          </cell>
          <cell r="C109" t="str">
            <v>압착터미날</v>
          </cell>
          <cell r="D109" t="str">
            <v>14㎟</v>
          </cell>
          <cell r="E109" t="str">
            <v>개</v>
          </cell>
          <cell r="F109">
            <v>846</v>
          </cell>
          <cell r="G109">
            <v>82</v>
          </cell>
          <cell r="H109">
            <v>893</v>
          </cell>
          <cell r="I109">
            <v>130</v>
          </cell>
          <cell r="L109">
            <v>82</v>
          </cell>
        </row>
        <row r="110">
          <cell r="B110" t="str">
            <v>압착터미날(38㎟)</v>
          </cell>
          <cell r="C110" t="str">
            <v>압착터미날</v>
          </cell>
          <cell r="D110" t="str">
            <v>38㎟</v>
          </cell>
          <cell r="E110" t="str">
            <v>개</v>
          </cell>
          <cell r="F110">
            <v>846</v>
          </cell>
          <cell r="G110">
            <v>155</v>
          </cell>
          <cell r="H110">
            <v>893</v>
          </cell>
          <cell r="I110">
            <v>256</v>
          </cell>
          <cell r="L110">
            <v>155</v>
          </cell>
        </row>
        <row r="111">
          <cell r="B111" t="str">
            <v>압착터미날(5.5㎟)</v>
          </cell>
          <cell r="C111" t="str">
            <v>압착터미날</v>
          </cell>
          <cell r="D111" t="str">
            <v>5.5㎟</v>
          </cell>
          <cell r="E111" t="str">
            <v>개</v>
          </cell>
          <cell r="F111">
            <v>846</v>
          </cell>
          <cell r="G111">
            <v>37</v>
          </cell>
          <cell r="H111">
            <v>893</v>
          </cell>
          <cell r="I111">
            <v>53</v>
          </cell>
          <cell r="L111">
            <v>37</v>
          </cell>
        </row>
        <row r="112">
          <cell r="B112" t="str">
            <v>압착터미날(8㎟)</v>
          </cell>
          <cell r="C112" t="str">
            <v>압착터미날</v>
          </cell>
          <cell r="D112" t="str">
            <v>8㎟</v>
          </cell>
          <cell r="E112" t="str">
            <v>개</v>
          </cell>
          <cell r="F112">
            <v>846</v>
          </cell>
          <cell r="G112">
            <v>58</v>
          </cell>
          <cell r="H112">
            <v>893</v>
          </cell>
          <cell r="I112">
            <v>79</v>
          </cell>
          <cell r="L112">
            <v>58</v>
          </cell>
        </row>
        <row r="113">
          <cell r="B113" t="str">
            <v>앵커볼트(L10MM×250MM)</v>
          </cell>
          <cell r="C113" t="str">
            <v>앵커볼트</v>
          </cell>
          <cell r="D113" t="str">
            <v>L10MM×250MM</v>
          </cell>
          <cell r="E113" t="str">
            <v>EA</v>
          </cell>
          <cell r="F113">
            <v>96</v>
          </cell>
          <cell r="G113">
            <v>2800</v>
          </cell>
          <cell r="H113">
            <v>78</v>
          </cell>
          <cell r="I113">
            <v>2040</v>
          </cell>
          <cell r="L113">
            <v>2040</v>
          </cell>
        </row>
        <row r="114">
          <cell r="B114" t="str">
            <v>열연강판(4.5 &lt; T &lt; 9)</v>
          </cell>
          <cell r="C114" t="str">
            <v>열연강판</v>
          </cell>
          <cell r="D114" t="str">
            <v>4.5 &lt; T &lt; 9</v>
          </cell>
          <cell r="E114" t="str">
            <v>KG</v>
          </cell>
          <cell r="F114">
            <v>52</v>
          </cell>
          <cell r="G114">
            <v>346</v>
          </cell>
          <cell r="H114">
            <v>50</v>
          </cell>
          <cell r="I114">
            <v>365</v>
          </cell>
          <cell r="L114">
            <v>346</v>
          </cell>
        </row>
        <row r="115">
          <cell r="B115" t="str">
            <v>외솜(거푸집각재용)</v>
          </cell>
          <cell r="C115" t="str">
            <v>외솜</v>
          </cell>
          <cell r="D115" t="str">
            <v>거푸집각재용</v>
          </cell>
          <cell r="E115" t="str">
            <v>㎥</v>
          </cell>
          <cell r="F115">
            <v>139</v>
          </cell>
          <cell r="G115">
            <v>900</v>
          </cell>
          <cell r="L115">
            <v>900</v>
          </cell>
        </row>
        <row r="116">
          <cell r="B116" t="str">
            <v>외함 (SUS)(200x200x300)</v>
          </cell>
          <cell r="C116" t="str">
            <v>외함 (SUS)</v>
          </cell>
          <cell r="D116" t="str">
            <v>200x200x300</v>
          </cell>
          <cell r="E116" t="str">
            <v>면</v>
          </cell>
          <cell r="F116" t="str">
            <v>견적A사</v>
          </cell>
          <cell r="H116" t="str">
            <v>견적B사</v>
          </cell>
          <cell r="J116" t="str">
            <v>견적C사</v>
          </cell>
          <cell r="K116">
            <v>420000</v>
          </cell>
          <cell r="L116">
            <v>420000</v>
          </cell>
          <cell r="M116" t="str">
            <v>견적가</v>
          </cell>
        </row>
        <row r="117">
          <cell r="B117" t="str">
            <v>외함 (SUS)(300x300x300)</v>
          </cell>
          <cell r="C117" t="str">
            <v>외함 (SUS)</v>
          </cell>
          <cell r="D117" t="str">
            <v>300x300x300</v>
          </cell>
          <cell r="E117" t="str">
            <v>면</v>
          </cell>
          <cell r="F117" t="str">
            <v>견적A사</v>
          </cell>
          <cell r="H117" t="str">
            <v>견적B사</v>
          </cell>
          <cell r="J117" t="str">
            <v>견적C사</v>
          </cell>
          <cell r="K117">
            <v>580000</v>
          </cell>
          <cell r="L117">
            <v>580000</v>
          </cell>
          <cell r="M117" t="str">
            <v>견적가</v>
          </cell>
        </row>
        <row r="118">
          <cell r="B118" t="str">
            <v>외함 (SUS)(300x450x300)</v>
          </cell>
          <cell r="C118" t="str">
            <v>외함 (SUS)</v>
          </cell>
          <cell r="D118" t="str">
            <v>300x450x300</v>
          </cell>
          <cell r="E118" t="str">
            <v>면</v>
          </cell>
          <cell r="F118" t="str">
            <v>견적A사</v>
          </cell>
          <cell r="H118" t="str">
            <v>견적B사</v>
          </cell>
          <cell r="J118" t="str">
            <v>견적C사</v>
          </cell>
          <cell r="K118">
            <v>650000</v>
          </cell>
          <cell r="L118">
            <v>650000</v>
          </cell>
          <cell r="M118" t="str">
            <v>견적가</v>
          </cell>
        </row>
        <row r="119">
          <cell r="B119" t="str">
            <v>외함 (SUS)(400x600x300)</v>
          </cell>
          <cell r="C119" t="str">
            <v>외함 (SUS)</v>
          </cell>
          <cell r="D119" t="str">
            <v>400x600x300</v>
          </cell>
          <cell r="E119" t="str">
            <v>면</v>
          </cell>
          <cell r="F119" t="str">
            <v>견적A사</v>
          </cell>
          <cell r="H119" t="str">
            <v>견적B사</v>
          </cell>
          <cell r="J119" t="str">
            <v>견적C사</v>
          </cell>
          <cell r="K119">
            <v>960000</v>
          </cell>
          <cell r="L119">
            <v>960000</v>
          </cell>
          <cell r="M119" t="str">
            <v>견적가</v>
          </cell>
        </row>
        <row r="120">
          <cell r="B120" t="str">
            <v>외함 (SUS)(650x1500x450)</v>
          </cell>
          <cell r="C120" t="str">
            <v>외함 (SUS)</v>
          </cell>
          <cell r="D120" t="str">
            <v>650x1500x450</v>
          </cell>
          <cell r="E120" t="str">
            <v>면</v>
          </cell>
          <cell r="F120" t="str">
            <v>견적A사</v>
          </cell>
          <cell r="H120" t="str">
            <v>견적B사</v>
          </cell>
          <cell r="J120" t="str">
            <v>견적C사</v>
          </cell>
          <cell r="K120">
            <v>1850000</v>
          </cell>
          <cell r="L120">
            <v>1850000</v>
          </cell>
          <cell r="M120" t="str">
            <v>견적가</v>
          </cell>
        </row>
        <row r="121">
          <cell r="B121" t="str">
            <v>외함 (SUS)(650x800x450)</v>
          </cell>
          <cell r="C121" t="str">
            <v>외함 (SUS)</v>
          </cell>
          <cell r="D121" t="str">
            <v>650x800x450</v>
          </cell>
          <cell r="E121" t="str">
            <v>면</v>
          </cell>
          <cell r="F121" t="str">
            <v>견적A사</v>
          </cell>
          <cell r="H121" t="str">
            <v>견적B사</v>
          </cell>
          <cell r="J121" t="str">
            <v>견적C사</v>
          </cell>
          <cell r="K121">
            <v>1450000</v>
          </cell>
          <cell r="L121">
            <v>1450000</v>
          </cell>
          <cell r="M121" t="str">
            <v>견적가</v>
          </cell>
        </row>
        <row r="122">
          <cell r="B122" t="str">
            <v>외함(스텐문짝)(750×300×150)</v>
          </cell>
          <cell r="C122" t="str">
            <v>외함(스텐문짝)</v>
          </cell>
          <cell r="D122" t="str">
            <v>750×300×150</v>
          </cell>
          <cell r="E122" t="str">
            <v>면</v>
          </cell>
          <cell r="F122" t="str">
            <v>견적A사</v>
          </cell>
          <cell r="G122">
            <v>300000</v>
          </cell>
          <cell r="H122" t="str">
            <v>견적B사</v>
          </cell>
          <cell r="I122">
            <v>340000</v>
          </cell>
          <cell r="J122" t="str">
            <v>견적C사</v>
          </cell>
          <cell r="K122">
            <v>280000</v>
          </cell>
          <cell r="L122">
            <v>280000</v>
          </cell>
          <cell r="M122" t="str">
            <v>견적가</v>
          </cell>
        </row>
        <row r="123">
          <cell r="B123" t="str">
            <v>용접봉(KSE4301 Φ3.2)</v>
          </cell>
          <cell r="C123" t="str">
            <v>용접봉</v>
          </cell>
          <cell r="D123" t="str">
            <v>KSE4301 Φ3.2</v>
          </cell>
          <cell r="E123" t="str">
            <v>KG</v>
          </cell>
          <cell r="F123">
            <v>1095</v>
          </cell>
          <cell r="G123">
            <v>1170</v>
          </cell>
          <cell r="H123">
            <v>782</v>
          </cell>
          <cell r="I123">
            <v>1160</v>
          </cell>
          <cell r="L123">
            <v>1160</v>
          </cell>
        </row>
        <row r="124">
          <cell r="B124" t="str">
            <v>웨샤캡(22C)</v>
          </cell>
          <cell r="C124" t="str">
            <v>웨샤캡</v>
          </cell>
          <cell r="D124" t="str">
            <v>22C</v>
          </cell>
          <cell r="E124" t="str">
            <v>개</v>
          </cell>
          <cell r="F124">
            <v>851</v>
          </cell>
          <cell r="G124">
            <v>2200</v>
          </cell>
          <cell r="L124">
            <v>2200</v>
          </cell>
        </row>
        <row r="125">
          <cell r="B125" t="str">
            <v>인써트(주물)(9㎜Φ)</v>
          </cell>
          <cell r="C125" t="str">
            <v>인써트(주물)</v>
          </cell>
          <cell r="D125" t="str">
            <v>9㎜Φ</v>
          </cell>
          <cell r="E125" t="str">
            <v>개</v>
          </cell>
          <cell r="F125">
            <v>94</v>
          </cell>
          <cell r="G125">
            <v>40</v>
          </cell>
          <cell r="H125">
            <v>80</v>
          </cell>
          <cell r="I125">
            <v>44</v>
          </cell>
          <cell r="L125">
            <v>40</v>
          </cell>
        </row>
        <row r="126">
          <cell r="B126" t="str">
            <v>인써트(주물)(9㎜Φ)</v>
          </cell>
          <cell r="C126" t="str">
            <v>인써트(주물)</v>
          </cell>
          <cell r="D126" t="str">
            <v>9㎜Φ</v>
          </cell>
          <cell r="E126" t="str">
            <v>개</v>
          </cell>
          <cell r="F126">
            <v>94</v>
          </cell>
          <cell r="G126">
            <v>40</v>
          </cell>
          <cell r="H126">
            <v>80</v>
          </cell>
          <cell r="I126">
            <v>44</v>
          </cell>
          <cell r="L126">
            <v>40</v>
          </cell>
        </row>
        <row r="127">
          <cell r="B127" t="str">
            <v>자갈 #467(40 ㎜)</v>
          </cell>
          <cell r="C127" t="str">
            <v>자갈 #467</v>
          </cell>
          <cell r="D127" t="str">
            <v>40 ㎜</v>
          </cell>
          <cell r="E127" t="str">
            <v>㎥</v>
          </cell>
          <cell r="F127">
            <v>109</v>
          </cell>
          <cell r="G127">
            <v>7000</v>
          </cell>
          <cell r="H127">
            <v>95</v>
          </cell>
          <cell r="I127">
            <v>8000</v>
          </cell>
          <cell r="L127">
            <v>7000</v>
          </cell>
        </row>
        <row r="128">
          <cell r="B128" t="str">
            <v>전력비()</v>
          </cell>
          <cell r="C128" t="str">
            <v>전력비</v>
          </cell>
          <cell r="E128" t="str">
            <v>KWH</v>
          </cell>
          <cell r="H128" t="str">
            <v>부록173</v>
          </cell>
          <cell r="I128">
            <v>5720</v>
          </cell>
          <cell r="L128">
            <v>5720</v>
          </cell>
        </row>
        <row r="129">
          <cell r="B129" t="str">
            <v>전산볼트(아연도)(12mmx1000L)</v>
          </cell>
          <cell r="C129" t="str">
            <v>전산볼트(아연도)</v>
          </cell>
          <cell r="D129" t="str">
            <v>12mmx1000L</v>
          </cell>
          <cell r="E129" t="str">
            <v>개</v>
          </cell>
          <cell r="F129">
            <v>96</v>
          </cell>
          <cell r="G129">
            <v>480</v>
          </cell>
          <cell r="H129">
            <v>78</v>
          </cell>
          <cell r="I129">
            <v>585</v>
          </cell>
          <cell r="L129">
            <v>480</v>
          </cell>
        </row>
        <row r="130">
          <cell r="B130" t="str">
            <v>전선(BC 60Sq)</v>
          </cell>
          <cell r="C130" t="str">
            <v>전선</v>
          </cell>
          <cell r="D130" t="str">
            <v>BC 60Sq</v>
          </cell>
          <cell r="E130" t="str">
            <v>M</v>
          </cell>
          <cell r="F130">
            <v>841</v>
          </cell>
          <cell r="G130">
            <v>2793</v>
          </cell>
          <cell r="H130">
            <v>890</v>
          </cell>
          <cell r="I130">
            <v>4070</v>
          </cell>
          <cell r="L130">
            <v>2793</v>
          </cell>
        </row>
        <row r="131">
          <cell r="B131" t="str">
            <v>전선(GV 14㎟)</v>
          </cell>
          <cell r="C131" t="str">
            <v>전선</v>
          </cell>
          <cell r="D131" t="str">
            <v>GV 14㎟</v>
          </cell>
          <cell r="E131" t="str">
            <v>M</v>
          </cell>
          <cell r="F131">
            <v>827</v>
          </cell>
          <cell r="G131">
            <v>946</v>
          </cell>
          <cell r="H131">
            <v>874</v>
          </cell>
          <cell r="I131">
            <v>881</v>
          </cell>
          <cell r="L131">
            <v>881</v>
          </cell>
        </row>
        <row r="132">
          <cell r="B132" t="str">
            <v>전선(GV 38㎟)</v>
          </cell>
          <cell r="C132" t="str">
            <v>전선</v>
          </cell>
          <cell r="D132" t="str">
            <v>GV 38㎟</v>
          </cell>
          <cell r="E132" t="str">
            <v>M</v>
          </cell>
          <cell r="F132">
            <v>827</v>
          </cell>
          <cell r="G132">
            <v>1978</v>
          </cell>
          <cell r="H132">
            <v>874</v>
          </cell>
          <cell r="I132">
            <v>1843</v>
          </cell>
          <cell r="L132">
            <v>1843</v>
          </cell>
        </row>
        <row r="133">
          <cell r="B133" t="str">
            <v>전선(GV 5.5㎟)</v>
          </cell>
          <cell r="C133" t="str">
            <v>전선</v>
          </cell>
          <cell r="D133" t="str">
            <v>GV 5.5㎟</v>
          </cell>
          <cell r="E133" t="str">
            <v>M</v>
          </cell>
          <cell r="F133">
            <v>827</v>
          </cell>
          <cell r="G133">
            <v>367</v>
          </cell>
          <cell r="H133">
            <v>874</v>
          </cell>
          <cell r="I133">
            <v>342</v>
          </cell>
          <cell r="L133">
            <v>342</v>
          </cell>
        </row>
        <row r="134">
          <cell r="B134" t="str">
            <v>접지단자함(4회로용(전면스텐))</v>
          </cell>
          <cell r="C134" t="str">
            <v>접지단자함</v>
          </cell>
          <cell r="D134" t="str">
            <v>4회로용(전면스텐)</v>
          </cell>
          <cell r="E134" t="str">
            <v>면</v>
          </cell>
          <cell r="F134">
            <v>919</v>
          </cell>
          <cell r="G134">
            <v>120000</v>
          </cell>
          <cell r="H134">
            <v>962</v>
          </cell>
          <cell r="I134">
            <v>120000</v>
          </cell>
          <cell r="L134">
            <v>120000</v>
          </cell>
        </row>
        <row r="135">
          <cell r="B135" t="str">
            <v>접지동봉(16Dx1800L)</v>
          </cell>
          <cell r="C135" t="str">
            <v>접지동봉</v>
          </cell>
          <cell r="D135" t="str">
            <v>16Dx1800L</v>
          </cell>
          <cell r="E135" t="str">
            <v>EA</v>
          </cell>
          <cell r="F135">
            <v>919</v>
          </cell>
          <cell r="G135">
            <v>4900</v>
          </cell>
          <cell r="H135">
            <v>962</v>
          </cell>
          <cell r="I135">
            <v>4500</v>
          </cell>
          <cell r="L135">
            <v>4500</v>
          </cell>
        </row>
        <row r="136">
          <cell r="B136" t="str">
            <v>접지동판(500×500×1.5t)</v>
          </cell>
          <cell r="C136" t="str">
            <v>접지동판</v>
          </cell>
          <cell r="D136" t="str">
            <v>500×500×1.5t</v>
          </cell>
          <cell r="E136" t="str">
            <v>EA</v>
          </cell>
          <cell r="F136">
            <v>919</v>
          </cell>
          <cell r="G136">
            <v>30000</v>
          </cell>
          <cell r="H136">
            <v>962</v>
          </cell>
          <cell r="I136">
            <v>18500</v>
          </cell>
          <cell r="L136">
            <v>18500</v>
          </cell>
        </row>
        <row r="137">
          <cell r="B137" t="str">
            <v>접지저감제(10㎏)</v>
          </cell>
          <cell r="C137" t="str">
            <v>접지저감제</v>
          </cell>
          <cell r="D137" t="str">
            <v>10㎏</v>
          </cell>
          <cell r="E137" t="str">
            <v>포</v>
          </cell>
          <cell r="F137">
            <v>919</v>
          </cell>
          <cell r="G137">
            <v>20000</v>
          </cell>
          <cell r="H137">
            <v>962</v>
          </cell>
          <cell r="I137">
            <v>20000</v>
          </cell>
          <cell r="L137">
            <v>20000</v>
          </cell>
        </row>
        <row r="138">
          <cell r="B138" t="str">
            <v>접지클램프(60-38)</v>
          </cell>
          <cell r="C138" t="str">
            <v>접지클램프</v>
          </cell>
          <cell r="D138" t="str">
            <v>60-38</v>
          </cell>
          <cell r="E138" t="str">
            <v>개</v>
          </cell>
          <cell r="F138">
            <v>919</v>
          </cell>
          <cell r="G138">
            <v>1500</v>
          </cell>
          <cell r="H138">
            <v>962</v>
          </cell>
          <cell r="I138">
            <v>550</v>
          </cell>
          <cell r="L138">
            <v>550</v>
          </cell>
        </row>
        <row r="139">
          <cell r="B139" t="str">
            <v>제어 케이블 CVV-S(10Cx1.25㎟)</v>
          </cell>
          <cell r="C139" t="str">
            <v>제어 케이블 CVV-S</v>
          </cell>
          <cell r="D139" t="str">
            <v>10Cx1.25㎟</v>
          </cell>
          <cell r="E139" t="str">
            <v>M</v>
          </cell>
          <cell r="F139">
            <v>829</v>
          </cell>
          <cell r="G139">
            <v>1253</v>
          </cell>
          <cell r="H139">
            <v>876</v>
          </cell>
          <cell r="I139">
            <v>1027</v>
          </cell>
          <cell r="L139">
            <v>1027</v>
          </cell>
        </row>
        <row r="140">
          <cell r="B140" t="str">
            <v>제어 케이블 CVV-S(10Cx5.5㎟)</v>
          </cell>
          <cell r="C140" t="str">
            <v>제어 케이블 CVV-S</v>
          </cell>
          <cell r="D140" t="str">
            <v>10Cx5.5㎟</v>
          </cell>
          <cell r="E140" t="str">
            <v>M</v>
          </cell>
          <cell r="F140">
            <v>829</v>
          </cell>
          <cell r="G140">
            <v>3807</v>
          </cell>
          <cell r="H140">
            <v>876</v>
          </cell>
          <cell r="I140">
            <v>2728</v>
          </cell>
          <cell r="L140">
            <v>2728</v>
          </cell>
        </row>
        <row r="141">
          <cell r="B141" t="str">
            <v>제어 케이블 CVV-S(20Cx1.25㎟)</v>
          </cell>
          <cell r="C141" t="str">
            <v>제어 케이블 CVV-S</v>
          </cell>
          <cell r="D141" t="str">
            <v>20Cx1.25㎟</v>
          </cell>
          <cell r="E141" t="str">
            <v>M</v>
          </cell>
          <cell r="F141">
            <v>829</v>
          </cell>
          <cell r="G141">
            <v>5790</v>
          </cell>
          <cell r="H141">
            <v>876</v>
          </cell>
          <cell r="I141">
            <v>1626</v>
          </cell>
          <cell r="L141">
            <v>1626</v>
          </cell>
        </row>
        <row r="142">
          <cell r="B142" t="str">
            <v>제어 케이블 CVV-S(4Cx1.25㎟)</v>
          </cell>
          <cell r="C142" t="str">
            <v>제어 케이블 CVV-S</v>
          </cell>
          <cell r="D142" t="str">
            <v>4Cx1.25㎟</v>
          </cell>
          <cell r="E142" t="str">
            <v>M</v>
          </cell>
          <cell r="F142">
            <v>829</v>
          </cell>
          <cell r="G142">
            <v>725</v>
          </cell>
          <cell r="H142">
            <v>876</v>
          </cell>
          <cell r="I142">
            <v>594</v>
          </cell>
          <cell r="L142">
            <v>594</v>
          </cell>
        </row>
        <row r="143">
          <cell r="B143" t="str">
            <v>제어 케이블 CVV-S(4Cx3.5㎟)</v>
          </cell>
          <cell r="C143" t="str">
            <v>제어 케이블 CVV-S</v>
          </cell>
          <cell r="D143" t="str">
            <v>4Cx3.5㎟</v>
          </cell>
          <cell r="E143" t="str">
            <v>M</v>
          </cell>
          <cell r="F143">
            <v>829</v>
          </cell>
          <cell r="G143">
            <v>1133</v>
          </cell>
          <cell r="H143">
            <v>876</v>
          </cell>
          <cell r="I143">
            <v>929</v>
          </cell>
          <cell r="L143">
            <v>929</v>
          </cell>
        </row>
        <row r="144">
          <cell r="B144" t="str">
            <v>지수판(150㎜)</v>
          </cell>
          <cell r="C144" t="str">
            <v>지수판</v>
          </cell>
          <cell r="D144" t="str">
            <v>150㎜</v>
          </cell>
          <cell r="E144" t="str">
            <v>개</v>
          </cell>
          <cell r="F144">
            <v>249</v>
          </cell>
          <cell r="G144">
            <v>3105</v>
          </cell>
          <cell r="L144">
            <v>3105</v>
          </cell>
        </row>
        <row r="145">
          <cell r="B145" t="str">
            <v>철근(13㎜)</v>
          </cell>
          <cell r="C145" t="str">
            <v>철근</v>
          </cell>
          <cell r="D145" t="str">
            <v>13㎜</v>
          </cell>
          <cell r="E145" t="str">
            <v>kg</v>
          </cell>
          <cell r="F145">
            <v>66</v>
          </cell>
          <cell r="G145">
            <v>435</v>
          </cell>
          <cell r="H145">
            <v>42</v>
          </cell>
          <cell r="I145">
            <v>320</v>
          </cell>
          <cell r="L145">
            <v>320</v>
          </cell>
        </row>
        <row r="146">
          <cell r="B146" t="str">
            <v>철선(#8)</v>
          </cell>
          <cell r="C146" t="str">
            <v>철선</v>
          </cell>
          <cell r="D146" t="str">
            <v>#8</v>
          </cell>
          <cell r="E146" t="str">
            <v>KG</v>
          </cell>
          <cell r="F146">
            <v>66</v>
          </cell>
          <cell r="G146">
            <v>501</v>
          </cell>
          <cell r="H146">
            <v>70</v>
          </cell>
          <cell r="I146">
            <v>460</v>
          </cell>
          <cell r="L146">
            <v>460</v>
          </cell>
        </row>
        <row r="147">
          <cell r="B147" t="str">
            <v>콘넥타(16C 방수 콘넥타)</v>
          </cell>
          <cell r="C147" t="str">
            <v>콘넥타</v>
          </cell>
          <cell r="D147" t="str">
            <v>16C 방수 콘넥타</v>
          </cell>
          <cell r="E147" t="str">
            <v>개</v>
          </cell>
          <cell r="F147">
            <v>852</v>
          </cell>
          <cell r="G147">
            <v>880</v>
          </cell>
          <cell r="H147">
            <v>903</v>
          </cell>
          <cell r="I147">
            <v>880</v>
          </cell>
          <cell r="L147">
            <v>880</v>
          </cell>
        </row>
        <row r="148">
          <cell r="B148" t="str">
            <v>콘넥타(16C 비방수 콘넥타)</v>
          </cell>
          <cell r="C148" t="str">
            <v>콘넥타</v>
          </cell>
          <cell r="D148" t="str">
            <v>16C 비방수 콘넥타</v>
          </cell>
          <cell r="E148" t="str">
            <v>개</v>
          </cell>
          <cell r="F148">
            <v>852</v>
          </cell>
          <cell r="G148">
            <v>360</v>
          </cell>
          <cell r="H148">
            <v>903</v>
          </cell>
          <cell r="I148">
            <v>360</v>
          </cell>
          <cell r="L148">
            <v>360</v>
          </cell>
        </row>
        <row r="149">
          <cell r="B149" t="str">
            <v>콘넥타(22C 비방수 콘넥타)</v>
          </cell>
          <cell r="C149" t="str">
            <v>콘넥타</v>
          </cell>
          <cell r="D149" t="str">
            <v>22C 비방수 콘넥타</v>
          </cell>
          <cell r="E149" t="str">
            <v>개</v>
          </cell>
          <cell r="F149">
            <v>852</v>
          </cell>
          <cell r="G149">
            <v>500</v>
          </cell>
          <cell r="H149">
            <v>903</v>
          </cell>
          <cell r="I149">
            <v>500</v>
          </cell>
          <cell r="L149">
            <v>500</v>
          </cell>
        </row>
        <row r="150">
          <cell r="B150" t="str">
            <v>콘넥타(28C 비방수 콘넥타)</v>
          </cell>
          <cell r="C150" t="str">
            <v>콘넥타</v>
          </cell>
          <cell r="D150" t="str">
            <v>28C 비방수 콘넥타</v>
          </cell>
          <cell r="E150" t="str">
            <v>개</v>
          </cell>
          <cell r="F150">
            <v>852</v>
          </cell>
          <cell r="G150">
            <v>950</v>
          </cell>
          <cell r="H150">
            <v>903</v>
          </cell>
          <cell r="I150">
            <v>950</v>
          </cell>
          <cell r="L150">
            <v>950</v>
          </cell>
        </row>
        <row r="151">
          <cell r="B151" t="str">
            <v>콘센트(250V 15A 2구 3개용)</v>
          </cell>
          <cell r="C151" t="str">
            <v>콘센트</v>
          </cell>
          <cell r="D151" t="str">
            <v>250V 15A 2구 3개용</v>
          </cell>
          <cell r="E151" t="str">
            <v>EA</v>
          </cell>
          <cell r="F151">
            <v>922</v>
          </cell>
          <cell r="G151">
            <v>4092</v>
          </cell>
          <cell r="H151">
            <v>964</v>
          </cell>
          <cell r="I151">
            <v>3447</v>
          </cell>
          <cell r="L151">
            <v>3447</v>
          </cell>
        </row>
        <row r="152">
          <cell r="B152" t="str">
            <v>타리제(SIKA FORM OIL)(수성, 목재용)</v>
          </cell>
          <cell r="C152" t="str">
            <v>타리제(SIKA FORM OIL)</v>
          </cell>
          <cell r="D152" t="str">
            <v>수성, 목재용</v>
          </cell>
          <cell r="E152" t="str">
            <v>L</v>
          </cell>
          <cell r="F152">
            <v>147</v>
          </cell>
          <cell r="G152">
            <v>1000</v>
          </cell>
          <cell r="L152">
            <v>1000</v>
          </cell>
        </row>
        <row r="153">
          <cell r="B153" t="str">
            <v>턴버클(3/8")</v>
          </cell>
          <cell r="C153" t="str">
            <v>턴버클</v>
          </cell>
          <cell r="D153" t="str">
            <v>3/8"</v>
          </cell>
          <cell r="E153" t="str">
            <v>개</v>
          </cell>
          <cell r="H153">
            <v>73</v>
          </cell>
          <cell r="I153">
            <v>3200</v>
          </cell>
          <cell r="L153">
            <v>3200</v>
          </cell>
        </row>
        <row r="154">
          <cell r="B154" t="str">
            <v>통신맨홀 - 인공철개(750D)</v>
          </cell>
          <cell r="C154" t="str">
            <v>통신맨홀 - 인공철개</v>
          </cell>
          <cell r="D154" t="str">
            <v>750D</v>
          </cell>
          <cell r="E154" t="str">
            <v>조</v>
          </cell>
          <cell r="F154">
            <v>177</v>
          </cell>
          <cell r="G154">
            <v>542000</v>
          </cell>
          <cell r="H154">
            <v>172</v>
          </cell>
          <cell r="I154">
            <v>490000</v>
          </cell>
          <cell r="L154">
            <v>490000</v>
          </cell>
        </row>
        <row r="155">
          <cell r="B155" t="str">
            <v>통신용 맨홀(수공 2호)</v>
          </cell>
          <cell r="C155" t="str">
            <v>통신용 맨홀</v>
          </cell>
          <cell r="D155" t="str">
            <v>수공 2호</v>
          </cell>
          <cell r="E155" t="str">
            <v>개소</v>
          </cell>
          <cell r="F155">
            <v>178</v>
          </cell>
          <cell r="G155">
            <v>267200</v>
          </cell>
          <cell r="H155">
            <v>171</v>
          </cell>
          <cell r="I155">
            <v>264300</v>
          </cell>
          <cell r="L155">
            <v>264300</v>
          </cell>
        </row>
        <row r="156">
          <cell r="B156" t="str">
            <v>파상형경질PE전선관(30㎜)</v>
          </cell>
          <cell r="C156" t="str">
            <v>파상형경질PE전선관</v>
          </cell>
          <cell r="D156" t="str">
            <v>30㎜</v>
          </cell>
          <cell r="E156" t="str">
            <v>M</v>
          </cell>
          <cell r="F156">
            <v>856</v>
          </cell>
          <cell r="G156">
            <v>470</v>
          </cell>
          <cell r="H156">
            <v>899</v>
          </cell>
          <cell r="I156">
            <v>360</v>
          </cell>
          <cell r="L156">
            <v>360</v>
          </cell>
        </row>
        <row r="157">
          <cell r="B157" t="str">
            <v>파상형경질PE전선관(50㎜)</v>
          </cell>
          <cell r="C157" t="str">
            <v>파상형경질PE전선관</v>
          </cell>
          <cell r="D157" t="str">
            <v>50㎜</v>
          </cell>
          <cell r="E157" t="str">
            <v>M</v>
          </cell>
          <cell r="F157">
            <v>856</v>
          </cell>
          <cell r="G157">
            <v>860</v>
          </cell>
          <cell r="H157">
            <v>899</v>
          </cell>
          <cell r="I157">
            <v>670</v>
          </cell>
          <cell r="L157">
            <v>670</v>
          </cell>
        </row>
        <row r="158">
          <cell r="B158" t="str">
            <v>파상형경질PE전선관(80㎜)</v>
          </cell>
          <cell r="C158" t="str">
            <v>파상형경질PE전선관</v>
          </cell>
          <cell r="D158" t="str">
            <v>80㎜</v>
          </cell>
          <cell r="E158" t="str">
            <v>M</v>
          </cell>
          <cell r="F158">
            <v>856</v>
          </cell>
          <cell r="G158">
            <v>1860</v>
          </cell>
          <cell r="H158">
            <v>899</v>
          </cell>
          <cell r="I158">
            <v>1250</v>
          </cell>
          <cell r="L158">
            <v>1250</v>
          </cell>
        </row>
        <row r="159">
          <cell r="B159" t="str">
            <v>파이프크램프(16C)</v>
          </cell>
          <cell r="C159" t="str">
            <v>파이프크램프</v>
          </cell>
          <cell r="D159" t="str">
            <v>16C</v>
          </cell>
          <cell r="E159" t="str">
            <v>개</v>
          </cell>
          <cell r="F159">
            <v>851</v>
          </cell>
          <cell r="G159">
            <v>270</v>
          </cell>
          <cell r="H159">
            <v>904</v>
          </cell>
          <cell r="I159">
            <v>115</v>
          </cell>
          <cell r="L159">
            <v>115</v>
          </cell>
        </row>
        <row r="160">
          <cell r="B160" t="str">
            <v>파이프크램프(22C)</v>
          </cell>
          <cell r="C160" t="str">
            <v>파이프크램프</v>
          </cell>
          <cell r="D160" t="str">
            <v>22C</v>
          </cell>
          <cell r="E160" t="str">
            <v>개</v>
          </cell>
          <cell r="F160">
            <v>851</v>
          </cell>
          <cell r="G160">
            <v>300</v>
          </cell>
          <cell r="H160">
            <v>904</v>
          </cell>
          <cell r="I160">
            <v>145</v>
          </cell>
          <cell r="L160">
            <v>145</v>
          </cell>
        </row>
        <row r="161">
          <cell r="B161" t="str">
            <v>파이프크램프(28C)</v>
          </cell>
          <cell r="C161" t="str">
            <v>파이프크램프</v>
          </cell>
          <cell r="D161" t="str">
            <v>28C</v>
          </cell>
          <cell r="E161" t="str">
            <v>개</v>
          </cell>
          <cell r="F161">
            <v>851</v>
          </cell>
          <cell r="G161">
            <v>350</v>
          </cell>
          <cell r="H161">
            <v>904</v>
          </cell>
          <cell r="I161">
            <v>195</v>
          </cell>
          <cell r="L161">
            <v>195</v>
          </cell>
        </row>
        <row r="162">
          <cell r="B162" t="str">
            <v>파이프크램프(36C)</v>
          </cell>
          <cell r="C162" t="str">
            <v>파이프크램프</v>
          </cell>
          <cell r="D162" t="str">
            <v>36C</v>
          </cell>
          <cell r="E162" t="str">
            <v>개</v>
          </cell>
          <cell r="F162">
            <v>851</v>
          </cell>
          <cell r="G162">
            <v>420</v>
          </cell>
          <cell r="H162">
            <v>904</v>
          </cell>
          <cell r="I162">
            <v>245</v>
          </cell>
          <cell r="L162">
            <v>245</v>
          </cell>
        </row>
        <row r="163">
          <cell r="B163" t="str">
            <v>파이프크램프(42C)</v>
          </cell>
          <cell r="C163" t="str">
            <v>파이프크램프</v>
          </cell>
          <cell r="D163" t="str">
            <v>42C</v>
          </cell>
          <cell r="E163" t="str">
            <v>개</v>
          </cell>
          <cell r="F163">
            <v>851</v>
          </cell>
          <cell r="G163">
            <v>460</v>
          </cell>
          <cell r="H163">
            <v>904</v>
          </cell>
          <cell r="I163">
            <v>315</v>
          </cell>
          <cell r="L163">
            <v>315</v>
          </cell>
        </row>
        <row r="164">
          <cell r="B164" t="str">
            <v>파이프크램프(54C)</v>
          </cell>
          <cell r="C164" t="str">
            <v>파이프크램프</v>
          </cell>
          <cell r="D164" t="str">
            <v>54C</v>
          </cell>
          <cell r="E164" t="str">
            <v>개</v>
          </cell>
          <cell r="F164">
            <v>851</v>
          </cell>
          <cell r="G164">
            <v>550</v>
          </cell>
          <cell r="H164">
            <v>904</v>
          </cell>
          <cell r="I164">
            <v>475</v>
          </cell>
          <cell r="L164">
            <v>475</v>
          </cell>
        </row>
        <row r="165">
          <cell r="B165" t="str">
            <v>파이프크램프(70C)</v>
          </cell>
          <cell r="C165" t="str">
            <v>파이프크램프</v>
          </cell>
          <cell r="D165" t="str">
            <v>70C</v>
          </cell>
          <cell r="E165" t="str">
            <v>개</v>
          </cell>
          <cell r="F165">
            <v>851</v>
          </cell>
          <cell r="G165">
            <v>999</v>
          </cell>
          <cell r="H165">
            <v>904</v>
          </cell>
          <cell r="I165">
            <v>745</v>
          </cell>
          <cell r="L165">
            <v>745</v>
          </cell>
        </row>
        <row r="166">
          <cell r="B166" t="str">
            <v>파이프행거(16C)</v>
          </cell>
          <cell r="C166" t="str">
            <v>파이프행거</v>
          </cell>
          <cell r="D166" t="str">
            <v>16C</v>
          </cell>
          <cell r="E166" t="str">
            <v>개</v>
          </cell>
          <cell r="F166">
            <v>851</v>
          </cell>
          <cell r="G166">
            <v>482</v>
          </cell>
          <cell r="H166">
            <v>904</v>
          </cell>
          <cell r="I166">
            <v>435</v>
          </cell>
          <cell r="L166">
            <v>435</v>
          </cell>
        </row>
        <row r="167">
          <cell r="B167" t="str">
            <v>파이프행거(22C)</v>
          </cell>
          <cell r="C167" t="str">
            <v>파이프행거</v>
          </cell>
          <cell r="D167" t="str">
            <v>22C</v>
          </cell>
          <cell r="E167" t="str">
            <v>개</v>
          </cell>
          <cell r="F167">
            <v>851</v>
          </cell>
          <cell r="G167">
            <v>493</v>
          </cell>
          <cell r="H167">
            <v>904</v>
          </cell>
          <cell r="I167">
            <v>475</v>
          </cell>
          <cell r="L167">
            <v>475</v>
          </cell>
        </row>
        <row r="168">
          <cell r="B168" t="str">
            <v>파이프행거(28C)</v>
          </cell>
          <cell r="C168" t="str">
            <v>파이프행거</v>
          </cell>
          <cell r="D168" t="str">
            <v>28C</v>
          </cell>
          <cell r="E168" t="str">
            <v>개</v>
          </cell>
          <cell r="F168">
            <v>851</v>
          </cell>
          <cell r="G168">
            <v>507</v>
          </cell>
          <cell r="H168">
            <v>904</v>
          </cell>
          <cell r="I168">
            <v>530</v>
          </cell>
          <cell r="L168">
            <v>507</v>
          </cell>
        </row>
        <row r="169">
          <cell r="B169" t="str">
            <v>파이프행거(36C)</v>
          </cell>
          <cell r="C169" t="str">
            <v>파이프행거</v>
          </cell>
          <cell r="D169" t="str">
            <v>36C</v>
          </cell>
          <cell r="E169" t="str">
            <v>개</v>
          </cell>
          <cell r="F169">
            <v>851</v>
          </cell>
          <cell r="G169">
            <v>660</v>
          </cell>
          <cell r="H169">
            <v>904</v>
          </cell>
          <cell r="I169">
            <v>605</v>
          </cell>
          <cell r="L169">
            <v>605</v>
          </cell>
        </row>
        <row r="170">
          <cell r="B170" t="str">
            <v>파이프행거(42C)</v>
          </cell>
          <cell r="C170" t="str">
            <v>파이프행거</v>
          </cell>
          <cell r="D170" t="str">
            <v>42C</v>
          </cell>
          <cell r="E170" t="str">
            <v>개</v>
          </cell>
          <cell r="F170">
            <v>851</v>
          </cell>
          <cell r="G170">
            <v>730</v>
          </cell>
          <cell r="H170">
            <v>904</v>
          </cell>
          <cell r="I170">
            <v>665</v>
          </cell>
          <cell r="L170">
            <v>665</v>
          </cell>
        </row>
        <row r="171">
          <cell r="B171" t="str">
            <v>파이프행거(54C)</v>
          </cell>
          <cell r="C171" t="str">
            <v>파이프행거</v>
          </cell>
          <cell r="D171" t="str">
            <v>54C</v>
          </cell>
          <cell r="E171" t="str">
            <v>개</v>
          </cell>
          <cell r="F171">
            <v>851</v>
          </cell>
          <cell r="G171">
            <v>872</v>
          </cell>
          <cell r="H171">
            <v>904</v>
          </cell>
          <cell r="I171">
            <v>955</v>
          </cell>
          <cell r="L171">
            <v>872</v>
          </cell>
        </row>
        <row r="172">
          <cell r="B172" t="str">
            <v>평강(38x4.5t)</v>
          </cell>
          <cell r="C172" t="str">
            <v>평강</v>
          </cell>
          <cell r="D172" t="str">
            <v>38x4.5t</v>
          </cell>
          <cell r="E172" t="str">
            <v>KG</v>
          </cell>
          <cell r="F172">
            <v>45</v>
          </cell>
          <cell r="G172">
            <v>450</v>
          </cell>
          <cell r="H172">
            <v>45</v>
          </cell>
          <cell r="I172">
            <v>430</v>
          </cell>
          <cell r="L172">
            <v>430</v>
          </cell>
        </row>
        <row r="173">
          <cell r="B173" t="str">
            <v>평강(50x6t)</v>
          </cell>
          <cell r="C173" t="str">
            <v>평강</v>
          </cell>
          <cell r="D173" t="str">
            <v>50x6t</v>
          </cell>
          <cell r="E173" t="str">
            <v>KG</v>
          </cell>
          <cell r="F173">
            <v>45</v>
          </cell>
          <cell r="G173">
            <v>450</v>
          </cell>
          <cell r="H173">
            <v>45</v>
          </cell>
          <cell r="I173">
            <v>430</v>
          </cell>
          <cell r="L173">
            <v>430</v>
          </cell>
        </row>
        <row r="174">
          <cell r="B174" t="str">
            <v>AMP(POTABLE)(120W)</v>
          </cell>
          <cell r="C174" t="str">
            <v>AMP(POTABLE)</v>
          </cell>
          <cell r="D174" t="str">
            <v>120W</v>
          </cell>
          <cell r="E174" t="str">
            <v>조</v>
          </cell>
          <cell r="F174" t="str">
            <v>견적A사</v>
          </cell>
          <cell r="G174">
            <v>486000</v>
          </cell>
          <cell r="H174" t="str">
            <v>견적B사</v>
          </cell>
          <cell r="I174">
            <v>523000</v>
          </cell>
          <cell r="L174">
            <v>486000</v>
          </cell>
          <cell r="M174" t="str">
            <v>견적가</v>
          </cell>
        </row>
        <row r="175">
          <cell r="B175" t="str">
            <v>ATT((SUS)4단)</v>
          </cell>
          <cell r="C175" t="str">
            <v>ATT</v>
          </cell>
          <cell r="D175" t="str">
            <v>(SUS)4단</v>
          </cell>
          <cell r="E175" t="str">
            <v>개</v>
          </cell>
          <cell r="F175">
            <v>959</v>
          </cell>
          <cell r="G175">
            <v>6000</v>
          </cell>
          <cell r="L175">
            <v>6000</v>
          </cell>
        </row>
        <row r="176">
          <cell r="B176" t="str">
            <v>AUDIO CONNECTOR(XLR-3-31)</v>
          </cell>
          <cell r="C176" t="str">
            <v>AUDIO CONNECTOR</v>
          </cell>
          <cell r="D176" t="str">
            <v>XLR-3-31</v>
          </cell>
          <cell r="E176" t="str">
            <v>EA</v>
          </cell>
          <cell r="F176" t="str">
            <v>견적A사</v>
          </cell>
          <cell r="H176" t="str">
            <v>견적B사</v>
          </cell>
          <cell r="J176" t="str">
            <v>견적C사</v>
          </cell>
          <cell r="K176">
            <v>12000</v>
          </cell>
          <cell r="L176">
            <v>12000</v>
          </cell>
          <cell r="M176" t="str">
            <v>견적가</v>
          </cell>
        </row>
        <row r="177">
          <cell r="B177" t="str">
            <v>AUDIO CONNECTOR CAP(XLR-3-31용)</v>
          </cell>
          <cell r="C177" t="str">
            <v>AUDIO CONNECTOR CAP</v>
          </cell>
          <cell r="D177" t="str">
            <v>XLR-3-31용</v>
          </cell>
          <cell r="E177" t="str">
            <v>EA</v>
          </cell>
          <cell r="F177" t="str">
            <v>견적A사</v>
          </cell>
          <cell r="G177" t="str">
            <v xml:space="preserve"> </v>
          </cell>
          <cell r="H177" t="str">
            <v>견적B사</v>
          </cell>
          <cell r="J177" t="str">
            <v>견적C사</v>
          </cell>
          <cell r="K177">
            <v>2400</v>
          </cell>
          <cell r="L177">
            <v>2400</v>
          </cell>
          <cell r="M177" t="str">
            <v>견적가</v>
          </cell>
        </row>
        <row r="178">
          <cell r="B178" t="str">
            <v>AUDIO CONNECTOR(XLR-3-32)</v>
          </cell>
          <cell r="C178" t="str">
            <v>AUDIO CONNECTOR</v>
          </cell>
          <cell r="D178" t="str">
            <v>XLR-3-32</v>
          </cell>
          <cell r="E178" t="str">
            <v>EA</v>
          </cell>
          <cell r="F178" t="str">
            <v>견적A사</v>
          </cell>
          <cell r="H178" t="str">
            <v>견적B사</v>
          </cell>
          <cell r="J178" t="str">
            <v>견적C사</v>
          </cell>
          <cell r="K178">
            <v>7200</v>
          </cell>
          <cell r="L178">
            <v>7200</v>
          </cell>
          <cell r="M178" t="str">
            <v>견적가</v>
          </cell>
        </row>
        <row r="179">
          <cell r="B179" t="str">
            <v>AUDIO CONNECTOR CAP(XLR-3-32용)</v>
          </cell>
          <cell r="C179" t="str">
            <v>AUDIO CONNECTOR CAP</v>
          </cell>
          <cell r="D179" t="str">
            <v>XLR-3-32용</v>
          </cell>
          <cell r="E179" t="str">
            <v>EA</v>
          </cell>
          <cell r="F179" t="str">
            <v>견적A사</v>
          </cell>
          <cell r="G179" t="str">
            <v xml:space="preserve"> </v>
          </cell>
          <cell r="H179" t="str">
            <v>견적B사</v>
          </cell>
          <cell r="J179" t="str">
            <v>견적C사</v>
          </cell>
          <cell r="K179">
            <v>2400</v>
          </cell>
          <cell r="L179">
            <v>2400</v>
          </cell>
          <cell r="M179" t="str">
            <v>견적가</v>
          </cell>
        </row>
        <row r="180">
          <cell r="B180" t="str">
            <v>AUDIO MULTI CABLE(8CH(0.18㎟))</v>
          </cell>
          <cell r="C180" t="str">
            <v>AUDIO MULTI CABLE</v>
          </cell>
          <cell r="D180" t="str">
            <v>8CH(0.18㎟)</v>
          </cell>
          <cell r="E180" t="str">
            <v>M</v>
          </cell>
          <cell r="F180" t="str">
            <v>견적A사</v>
          </cell>
          <cell r="G180">
            <v>12480</v>
          </cell>
          <cell r="H180" t="str">
            <v>견적B사</v>
          </cell>
          <cell r="I180">
            <v>12480</v>
          </cell>
          <cell r="L180">
            <v>12480</v>
          </cell>
          <cell r="M180" t="str">
            <v>견적가</v>
          </cell>
        </row>
        <row r="181">
          <cell r="B181" t="str">
            <v>AUDIO(방송실용)JACK PANEL(8:8(CANON))</v>
          </cell>
          <cell r="C181" t="str">
            <v>AUDIO(방송실용)JACK PANEL</v>
          </cell>
          <cell r="D181" t="str">
            <v>8:8(CANON)</v>
          </cell>
          <cell r="E181" t="str">
            <v>EA</v>
          </cell>
          <cell r="F181" t="str">
            <v>견적A사</v>
          </cell>
          <cell r="G181">
            <v>240000</v>
          </cell>
          <cell r="H181" t="str">
            <v>견적B사</v>
          </cell>
          <cell r="I181">
            <v>260000</v>
          </cell>
          <cell r="J181" t="str">
            <v>견적C사</v>
          </cell>
          <cell r="K181">
            <v>250000</v>
          </cell>
          <cell r="L181">
            <v>240000</v>
          </cell>
          <cell r="M181" t="str">
            <v>견적가</v>
          </cell>
        </row>
        <row r="182">
          <cell r="B182" t="str">
            <v>AUDIO(중계,기자석)JACK(12:12(CANON))</v>
          </cell>
          <cell r="C182" t="str">
            <v>AUDIO(중계,기자석)JACK</v>
          </cell>
          <cell r="D182" t="str">
            <v>12:12(CANON)</v>
          </cell>
          <cell r="E182" t="str">
            <v>EA</v>
          </cell>
          <cell r="F182" t="str">
            <v>견적A사</v>
          </cell>
          <cell r="G182">
            <v>320000</v>
          </cell>
          <cell r="H182" t="str">
            <v>견적B사</v>
          </cell>
          <cell r="I182">
            <v>340000</v>
          </cell>
          <cell r="J182" t="str">
            <v>견적C사</v>
          </cell>
          <cell r="K182">
            <v>320000</v>
          </cell>
          <cell r="L182">
            <v>320000</v>
          </cell>
          <cell r="M182" t="str">
            <v>견적가</v>
          </cell>
        </row>
        <row r="183">
          <cell r="B183" t="str">
            <v>BAKELITE(9t)</v>
          </cell>
          <cell r="C183" t="str">
            <v>BAKELITE</v>
          </cell>
          <cell r="D183" t="str">
            <v>9t</v>
          </cell>
          <cell r="E183" t="str">
            <v>EA</v>
          </cell>
          <cell r="F183">
            <v>1162</v>
          </cell>
          <cell r="G183">
            <v>54000</v>
          </cell>
          <cell r="L183">
            <v>54000</v>
          </cell>
        </row>
        <row r="184">
          <cell r="B184" t="str">
            <v>BNC CONNECTOR(50ohm)</v>
          </cell>
          <cell r="C184" t="str">
            <v>BNC CONNECTOR</v>
          </cell>
          <cell r="D184" t="str">
            <v>50ohm</v>
          </cell>
          <cell r="E184" t="str">
            <v>EA</v>
          </cell>
          <cell r="F184" t="str">
            <v>견적A사</v>
          </cell>
          <cell r="G184">
            <v>1600</v>
          </cell>
          <cell r="H184" t="str">
            <v>견적B사</v>
          </cell>
          <cell r="I184">
            <v>1700</v>
          </cell>
          <cell r="J184" t="str">
            <v>견적C사</v>
          </cell>
          <cell r="K184">
            <v>1500</v>
          </cell>
          <cell r="L184">
            <v>1500</v>
          </cell>
          <cell r="M184" t="str">
            <v>견적가</v>
          </cell>
        </row>
        <row r="185">
          <cell r="B185" t="str">
            <v>BOLT(M8x25)</v>
          </cell>
          <cell r="C185" t="str">
            <v>BOLT</v>
          </cell>
          <cell r="D185" t="str">
            <v>M8x25</v>
          </cell>
          <cell r="E185" t="str">
            <v>개</v>
          </cell>
          <cell r="F185">
            <v>90</v>
          </cell>
          <cell r="G185">
            <v>18</v>
          </cell>
          <cell r="H185">
            <v>73</v>
          </cell>
          <cell r="I185">
            <v>18</v>
          </cell>
          <cell r="L185">
            <v>18</v>
          </cell>
        </row>
        <row r="186">
          <cell r="B186" t="str">
            <v>BONDING JUMPER(38㎟)</v>
          </cell>
          <cell r="C186" t="str">
            <v>BONDING JUMPER</v>
          </cell>
          <cell r="D186" t="str">
            <v>38㎟</v>
          </cell>
          <cell r="E186" t="str">
            <v>개</v>
          </cell>
          <cell r="F186">
            <v>865</v>
          </cell>
          <cell r="G186">
            <v>2800</v>
          </cell>
          <cell r="H186">
            <v>910</v>
          </cell>
          <cell r="I186">
            <v>1600</v>
          </cell>
          <cell r="L186">
            <v>1600</v>
          </cell>
        </row>
        <row r="187">
          <cell r="B187" t="str">
            <v>BOX COVER(4각 평형)</v>
          </cell>
          <cell r="C187" t="str">
            <v>BOX COVER</v>
          </cell>
          <cell r="D187" t="str">
            <v>4각 평형</v>
          </cell>
          <cell r="E187" t="str">
            <v>개</v>
          </cell>
          <cell r="F187">
            <v>857</v>
          </cell>
          <cell r="G187">
            <v>238</v>
          </cell>
          <cell r="H187">
            <v>913</v>
          </cell>
          <cell r="I187">
            <v>200</v>
          </cell>
          <cell r="L187">
            <v>200</v>
          </cell>
        </row>
        <row r="188">
          <cell r="B188" t="str">
            <v>BOX COVER(4각)(4각 둥근(오목))</v>
          </cell>
          <cell r="C188" t="str">
            <v>BOX COVER(4각)</v>
          </cell>
          <cell r="D188" t="str">
            <v>4각 둥근(오목)</v>
          </cell>
          <cell r="E188" t="str">
            <v>개</v>
          </cell>
          <cell r="F188">
            <v>859</v>
          </cell>
          <cell r="G188">
            <v>400</v>
          </cell>
          <cell r="H188">
            <v>913</v>
          </cell>
          <cell r="I188">
            <v>200</v>
          </cell>
          <cell r="L188">
            <v>200</v>
          </cell>
        </row>
        <row r="189">
          <cell r="B189" t="str">
            <v>BOX COVER(8각 평형)</v>
          </cell>
          <cell r="C189" t="str">
            <v>BOX COVER</v>
          </cell>
          <cell r="D189" t="str">
            <v>8각 평형</v>
          </cell>
          <cell r="E189" t="str">
            <v>개</v>
          </cell>
          <cell r="F189">
            <v>857</v>
          </cell>
          <cell r="G189">
            <v>238</v>
          </cell>
          <cell r="H189">
            <v>913</v>
          </cell>
          <cell r="I189">
            <v>200</v>
          </cell>
          <cell r="L189">
            <v>200</v>
          </cell>
        </row>
        <row r="190">
          <cell r="B190" t="str">
            <v>BOX COVER(SW 1개용)</v>
          </cell>
          <cell r="C190" t="str">
            <v>BOX COVER</v>
          </cell>
          <cell r="D190" t="str">
            <v>SW 1개용</v>
          </cell>
          <cell r="E190" t="str">
            <v>개</v>
          </cell>
          <cell r="F190">
            <v>859</v>
          </cell>
          <cell r="G190">
            <v>443</v>
          </cell>
          <cell r="H190">
            <v>913</v>
          </cell>
          <cell r="I190">
            <v>140</v>
          </cell>
          <cell r="L190">
            <v>140</v>
          </cell>
        </row>
        <row r="191">
          <cell r="B191" t="str">
            <v>CABLE TRAY COVER(W300)</v>
          </cell>
          <cell r="C191" t="str">
            <v>CABLE TRAY COVER</v>
          </cell>
          <cell r="D191" t="str">
            <v>W300</v>
          </cell>
          <cell r="E191" t="str">
            <v>M</v>
          </cell>
          <cell r="F191">
            <v>860</v>
          </cell>
          <cell r="G191">
            <v>10340</v>
          </cell>
          <cell r="H191">
            <v>910</v>
          </cell>
          <cell r="I191">
            <v>8180</v>
          </cell>
          <cell r="L191">
            <v>8180</v>
          </cell>
        </row>
        <row r="192">
          <cell r="B192" t="str">
            <v>CABLE TRAY COVER(W450)</v>
          </cell>
          <cell r="C192" t="str">
            <v>CABLE TRAY COVER</v>
          </cell>
          <cell r="D192" t="str">
            <v>W450</v>
          </cell>
          <cell r="E192" t="str">
            <v>M</v>
          </cell>
          <cell r="F192">
            <v>860</v>
          </cell>
          <cell r="G192">
            <v>20300</v>
          </cell>
          <cell r="H192">
            <v>910</v>
          </cell>
          <cell r="I192">
            <v>13320</v>
          </cell>
          <cell r="L192">
            <v>13320</v>
          </cell>
        </row>
        <row r="193">
          <cell r="B193" t="str">
            <v>CABLE TRAY COVER(W600)</v>
          </cell>
          <cell r="C193" t="str">
            <v>CABLE TRAY COVER</v>
          </cell>
          <cell r="D193" t="str">
            <v>W600</v>
          </cell>
          <cell r="E193" t="str">
            <v>M</v>
          </cell>
          <cell r="F193">
            <v>860</v>
          </cell>
          <cell r="G193">
            <v>23990</v>
          </cell>
          <cell r="H193">
            <v>910</v>
          </cell>
          <cell r="I193">
            <v>16200</v>
          </cell>
          <cell r="L193">
            <v>16200</v>
          </cell>
        </row>
        <row r="194">
          <cell r="B194" t="str">
            <v>CABLE TRAY COVER(W900)</v>
          </cell>
          <cell r="C194" t="str">
            <v>CABLE TRAY COVER</v>
          </cell>
          <cell r="D194" t="str">
            <v>W900</v>
          </cell>
          <cell r="E194" t="str">
            <v>M</v>
          </cell>
          <cell r="F194">
            <v>860</v>
          </cell>
          <cell r="G194">
            <v>40000</v>
          </cell>
          <cell r="H194">
            <v>910</v>
          </cell>
          <cell r="I194">
            <v>24380</v>
          </cell>
          <cell r="L194">
            <v>24380</v>
          </cell>
        </row>
        <row r="195">
          <cell r="B195" t="str">
            <v>CABLE TRAY(W300xH100)</v>
          </cell>
          <cell r="C195" t="str">
            <v>CABLE TRAY</v>
          </cell>
          <cell r="D195" t="str">
            <v>W300xH100</v>
          </cell>
          <cell r="E195" t="str">
            <v>M</v>
          </cell>
          <cell r="F195">
            <v>860</v>
          </cell>
          <cell r="G195">
            <v>21110</v>
          </cell>
          <cell r="H195">
            <v>910</v>
          </cell>
          <cell r="I195">
            <v>16200</v>
          </cell>
          <cell r="L195">
            <v>16200</v>
          </cell>
        </row>
        <row r="196">
          <cell r="B196" t="str">
            <v>CABLE TRAY(W450xH100)</v>
          </cell>
          <cell r="C196" t="str">
            <v>CABLE TRAY</v>
          </cell>
          <cell r="D196" t="str">
            <v>W450xH100</v>
          </cell>
          <cell r="E196" t="str">
            <v>M</v>
          </cell>
          <cell r="F196">
            <v>860</v>
          </cell>
          <cell r="G196">
            <v>26680</v>
          </cell>
          <cell r="H196">
            <v>910</v>
          </cell>
          <cell r="I196">
            <v>21480</v>
          </cell>
          <cell r="L196">
            <v>21480</v>
          </cell>
        </row>
        <row r="197">
          <cell r="B197" t="str">
            <v>CABLE TRAY(W600xH100)</v>
          </cell>
          <cell r="C197" t="str">
            <v>CABLE TRAY</v>
          </cell>
          <cell r="D197" t="str">
            <v>W600xH100</v>
          </cell>
          <cell r="E197" t="str">
            <v>M</v>
          </cell>
          <cell r="F197">
            <v>860</v>
          </cell>
          <cell r="G197">
            <v>30390</v>
          </cell>
          <cell r="H197">
            <v>910</v>
          </cell>
          <cell r="I197">
            <v>23890</v>
          </cell>
          <cell r="L197">
            <v>23890</v>
          </cell>
        </row>
        <row r="198">
          <cell r="B198" t="str">
            <v>CABLE TRAY(W900xH100)</v>
          </cell>
          <cell r="C198" t="str">
            <v>CABLE TRAY</v>
          </cell>
          <cell r="D198" t="str">
            <v>W900xH100</v>
          </cell>
          <cell r="E198" t="str">
            <v>M</v>
          </cell>
          <cell r="F198">
            <v>860</v>
          </cell>
          <cell r="G198">
            <v>43760</v>
          </cell>
          <cell r="H198">
            <v>910</v>
          </cell>
          <cell r="I198">
            <v>40090</v>
          </cell>
          <cell r="L198">
            <v>40090</v>
          </cell>
        </row>
        <row r="199">
          <cell r="B199" t="str">
            <v>CADWEL(#115)</v>
          </cell>
          <cell r="C199" t="str">
            <v>CADWEL</v>
          </cell>
          <cell r="D199" t="str">
            <v>#115</v>
          </cell>
          <cell r="E199" t="str">
            <v>EA</v>
          </cell>
          <cell r="F199">
            <v>919</v>
          </cell>
          <cell r="G199">
            <v>4000</v>
          </cell>
          <cell r="H199">
            <v>962</v>
          </cell>
          <cell r="I199">
            <v>3800</v>
          </cell>
          <cell r="L199">
            <v>3800</v>
          </cell>
        </row>
        <row r="200">
          <cell r="B200" t="str">
            <v>CADWEL(#32)</v>
          </cell>
          <cell r="C200" t="str">
            <v>CADWEL</v>
          </cell>
          <cell r="D200" t="str">
            <v>#32</v>
          </cell>
          <cell r="E200" t="str">
            <v>EA</v>
          </cell>
          <cell r="F200">
            <v>919</v>
          </cell>
          <cell r="G200">
            <v>1500</v>
          </cell>
          <cell r="H200">
            <v>962</v>
          </cell>
          <cell r="I200">
            <v>1800</v>
          </cell>
          <cell r="L200">
            <v>1500</v>
          </cell>
        </row>
        <row r="201">
          <cell r="B201" t="str">
            <v>CADWEL(#90)</v>
          </cell>
          <cell r="C201" t="str">
            <v>CADWEL</v>
          </cell>
          <cell r="D201" t="str">
            <v>#90</v>
          </cell>
          <cell r="E201" t="str">
            <v>EA</v>
          </cell>
          <cell r="F201">
            <v>919</v>
          </cell>
          <cell r="G201">
            <v>3200</v>
          </cell>
          <cell r="H201">
            <v>962</v>
          </cell>
          <cell r="I201">
            <v>3000</v>
          </cell>
          <cell r="L201">
            <v>3000</v>
          </cell>
        </row>
        <row r="202">
          <cell r="B202" t="str">
            <v>CADWELD #115(TA(60-80))</v>
          </cell>
          <cell r="C202" t="str">
            <v>CADWELD #115</v>
          </cell>
          <cell r="D202" t="str">
            <v>TA(60-80)</v>
          </cell>
          <cell r="E202" t="str">
            <v>개</v>
          </cell>
          <cell r="F202">
            <v>919</v>
          </cell>
          <cell r="G202">
            <v>4000</v>
          </cell>
          <cell r="H202">
            <v>962</v>
          </cell>
          <cell r="I202">
            <v>3800</v>
          </cell>
          <cell r="L202">
            <v>3800</v>
          </cell>
        </row>
        <row r="203">
          <cell r="B203" t="str">
            <v>CADWELD #150(TA(100-125))</v>
          </cell>
          <cell r="C203" t="str">
            <v>CADWELD #150</v>
          </cell>
          <cell r="D203" t="str">
            <v>TA(100-125)</v>
          </cell>
          <cell r="E203" t="str">
            <v>개</v>
          </cell>
          <cell r="F203">
            <v>919</v>
          </cell>
          <cell r="G203">
            <v>4900</v>
          </cell>
          <cell r="H203">
            <v>962</v>
          </cell>
          <cell r="I203">
            <v>4500</v>
          </cell>
          <cell r="L203">
            <v>4500</v>
          </cell>
        </row>
        <row r="204">
          <cell r="B204" t="str">
            <v>CADWELD #32(GL 38-1)</v>
          </cell>
          <cell r="C204" t="str">
            <v>CADWELD #32</v>
          </cell>
          <cell r="D204" t="str">
            <v>GL 38-1</v>
          </cell>
          <cell r="E204" t="str">
            <v>개</v>
          </cell>
          <cell r="F204">
            <v>919</v>
          </cell>
          <cell r="G204">
            <v>1500</v>
          </cell>
          <cell r="H204">
            <v>962</v>
          </cell>
          <cell r="I204">
            <v>1500</v>
          </cell>
          <cell r="L204">
            <v>1500</v>
          </cell>
        </row>
        <row r="205">
          <cell r="B205" t="str">
            <v>CADWELD #32(GL 5.5-1)</v>
          </cell>
          <cell r="C205" t="str">
            <v>CADWELD #32</v>
          </cell>
          <cell r="D205" t="str">
            <v>GL 5.5-1</v>
          </cell>
          <cell r="E205" t="str">
            <v>개</v>
          </cell>
          <cell r="F205">
            <v>919</v>
          </cell>
          <cell r="G205">
            <v>1500</v>
          </cell>
          <cell r="H205">
            <v>962</v>
          </cell>
          <cell r="I205">
            <v>1500</v>
          </cell>
          <cell r="L205">
            <v>1500</v>
          </cell>
        </row>
        <row r="206">
          <cell r="B206" t="str">
            <v>CADWELD #90(TA(38-5.5))</v>
          </cell>
          <cell r="C206" t="str">
            <v>CADWELD #90</v>
          </cell>
          <cell r="D206" t="str">
            <v>TA(38-5.5)</v>
          </cell>
          <cell r="E206" t="str">
            <v>개</v>
          </cell>
          <cell r="F206">
            <v>919</v>
          </cell>
          <cell r="G206">
            <v>3200</v>
          </cell>
          <cell r="H206">
            <v>962</v>
          </cell>
          <cell r="I206">
            <v>3000</v>
          </cell>
          <cell r="L206">
            <v>3000</v>
          </cell>
        </row>
        <row r="207">
          <cell r="B207" t="str">
            <v>C-CHANNEL(41x41x2.6t)</v>
          </cell>
          <cell r="C207" t="str">
            <v>C-CHANNEL</v>
          </cell>
          <cell r="D207" t="str">
            <v>41x41x2.6t</v>
          </cell>
          <cell r="E207" t="str">
            <v>M</v>
          </cell>
          <cell r="F207">
            <v>863</v>
          </cell>
          <cell r="G207">
            <v>3500</v>
          </cell>
          <cell r="H207">
            <v>909</v>
          </cell>
          <cell r="I207">
            <v>2800</v>
          </cell>
          <cell r="L207">
            <v>2800</v>
          </cell>
        </row>
        <row r="208">
          <cell r="B208" t="str">
            <v>CHANNEL PROCESSOR(750MHz)</v>
          </cell>
          <cell r="C208" t="str">
            <v>CHANNEL PROCESSOR</v>
          </cell>
          <cell r="D208" t="str">
            <v>750MHz</v>
          </cell>
          <cell r="E208" t="str">
            <v>EA</v>
          </cell>
          <cell r="F208">
            <v>968</v>
          </cell>
          <cell r="G208">
            <v>1200000</v>
          </cell>
          <cell r="L208">
            <v>1200000</v>
          </cell>
        </row>
        <row r="209">
          <cell r="B209" t="str">
            <v>COLOR MONITOR(14″)</v>
          </cell>
          <cell r="C209" t="str">
            <v>COLOR MONITOR</v>
          </cell>
          <cell r="D209" t="str">
            <v>14″</v>
          </cell>
          <cell r="E209" t="str">
            <v>EA</v>
          </cell>
          <cell r="F209">
            <v>968</v>
          </cell>
          <cell r="G209">
            <v>250000</v>
          </cell>
          <cell r="H209">
            <v>1031</v>
          </cell>
          <cell r="I209">
            <v>300000</v>
          </cell>
          <cell r="L209">
            <v>250000</v>
          </cell>
        </row>
        <row r="210">
          <cell r="B210" t="str">
            <v>COMBINER(2WAY)</v>
          </cell>
          <cell r="C210" t="str">
            <v>COMBINER</v>
          </cell>
          <cell r="D210" t="str">
            <v>2WAY</v>
          </cell>
          <cell r="E210" t="str">
            <v>개</v>
          </cell>
          <cell r="F210">
            <v>990</v>
          </cell>
          <cell r="G210">
            <v>450000</v>
          </cell>
          <cell r="H210">
            <v>1020</v>
          </cell>
          <cell r="I210">
            <v>430000</v>
          </cell>
          <cell r="L210">
            <v>430000</v>
          </cell>
        </row>
        <row r="211">
          <cell r="B211" t="str">
            <v>COMBINER(8PORT)</v>
          </cell>
          <cell r="C211" t="str">
            <v>COMBINER</v>
          </cell>
          <cell r="D211" t="str">
            <v>8PORT</v>
          </cell>
          <cell r="E211" t="str">
            <v>EA</v>
          </cell>
          <cell r="F211">
            <v>968</v>
          </cell>
          <cell r="G211">
            <v>300000</v>
          </cell>
          <cell r="H211">
            <v>1031</v>
          </cell>
          <cell r="I211">
            <v>350000</v>
          </cell>
          <cell r="L211">
            <v>300000</v>
          </cell>
        </row>
        <row r="212">
          <cell r="B212" t="str">
            <v>CONC' BOX(8각54㎜)</v>
          </cell>
          <cell r="C212" t="str">
            <v>CONC' BOX</v>
          </cell>
          <cell r="D212" t="str">
            <v>8각54㎜</v>
          </cell>
          <cell r="E212" t="str">
            <v>개</v>
          </cell>
          <cell r="F212">
            <v>857</v>
          </cell>
          <cell r="G212">
            <v>714</v>
          </cell>
          <cell r="H212">
            <v>913</v>
          </cell>
          <cell r="I212">
            <v>480</v>
          </cell>
          <cell r="L212">
            <v>480</v>
          </cell>
        </row>
        <row r="213">
          <cell r="B213" t="str">
            <v>CONC' BOX(중형 4각54㎜)</v>
          </cell>
          <cell r="C213" t="str">
            <v>CONC' BOX</v>
          </cell>
          <cell r="D213" t="str">
            <v>중형 4각54㎜</v>
          </cell>
          <cell r="E213" t="str">
            <v>개</v>
          </cell>
          <cell r="F213">
            <v>857</v>
          </cell>
          <cell r="G213">
            <v>832</v>
          </cell>
          <cell r="H213">
            <v>913</v>
          </cell>
          <cell r="I213">
            <v>1280</v>
          </cell>
          <cell r="L213">
            <v>832</v>
          </cell>
        </row>
        <row r="214">
          <cell r="B214" t="str">
            <v>COPPER PLATE(5t×25)</v>
          </cell>
          <cell r="C214" t="str">
            <v>COPPER PLATE</v>
          </cell>
          <cell r="D214" t="str">
            <v>5t×25</v>
          </cell>
          <cell r="E214" t="str">
            <v>m</v>
          </cell>
          <cell r="F214">
            <v>839</v>
          </cell>
          <cell r="G214">
            <v>3153</v>
          </cell>
          <cell r="H214">
            <v>888</v>
          </cell>
          <cell r="I214">
            <v>3850</v>
          </cell>
          <cell r="L214">
            <v>3153</v>
          </cell>
        </row>
        <row r="215">
          <cell r="B215" t="str">
            <v>CVV CABLE(3.5㎟/4C)</v>
          </cell>
          <cell r="C215" t="str">
            <v>CVV CABLE</v>
          </cell>
          <cell r="D215" t="str">
            <v>3.5㎟/4C</v>
          </cell>
          <cell r="E215" t="str">
            <v>M</v>
          </cell>
          <cell r="F215">
            <v>828</v>
          </cell>
          <cell r="G215">
            <v>925</v>
          </cell>
          <cell r="H215">
            <v>876</v>
          </cell>
          <cell r="I215">
            <v>758</v>
          </cell>
          <cell r="L215">
            <v>758</v>
          </cell>
        </row>
        <row r="216">
          <cell r="B216" t="str">
            <v>CVV-SB CABLE(1.25sq/10C)</v>
          </cell>
          <cell r="C216" t="str">
            <v>CVV-SB CABLE</v>
          </cell>
          <cell r="D216" t="str">
            <v>1.25sq/10C</v>
          </cell>
          <cell r="E216" t="str">
            <v>M</v>
          </cell>
          <cell r="F216">
            <v>829</v>
          </cell>
          <cell r="G216">
            <v>1520</v>
          </cell>
          <cell r="H216">
            <v>876</v>
          </cell>
          <cell r="I216">
            <v>1246</v>
          </cell>
          <cell r="L216">
            <v>1246</v>
          </cell>
        </row>
        <row r="217">
          <cell r="B217" t="str">
            <v>DIVIDER(750MHz)</v>
          </cell>
          <cell r="C217" t="str">
            <v>DIVIDER</v>
          </cell>
          <cell r="D217" t="str">
            <v>750MHz</v>
          </cell>
          <cell r="E217" t="str">
            <v>EA</v>
          </cell>
          <cell r="F217">
            <v>968</v>
          </cell>
          <cell r="G217">
            <v>30000</v>
          </cell>
          <cell r="H217">
            <v>1031</v>
          </cell>
          <cell r="I217">
            <v>320000</v>
          </cell>
          <cell r="L217">
            <v>30000</v>
          </cell>
        </row>
        <row r="218">
          <cell r="B218" t="str">
            <v>DUL SEEL(400g)</v>
          </cell>
          <cell r="C218" t="str">
            <v>DUL SEEL</v>
          </cell>
          <cell r="D218" t="str">
            <v>400g</v>
          </cell>
          <cell r="E218" t="str">
            <v>EA</v>
          </cell>
          <cell r="F218">
            <v>919</v>
          </cell>
          <cell r="G218">
            <v>2000</v>
          </cell>
          <cell r="L218">
            <v>2000</v>
          </cell>
        </row>
        <row r="219">
          <cell r="B219" t="str">
            <v>DUMMY LOAD(50)</v>
          </cell>
          <cell r="C219" t="str">
            <v>DUMMY LOAD</v>
          </cell>
          <cell r="D219">
            <v>50</v>
          </cell>
          <cell r="E219" t="str">
            <v>개</v>
          </cell>
          <cell r="F219">
            <v>990</v>
          </cell>
          <cell r="G219">
            <v>100000</v>
          </cell>
          <cell r="H219">
            <v>1020</v>
          </cell>
          <cell r="I219">
            <v>100000</v>
          </cell>
          <cell r="L219">
            <v>100000</v>
          </cell>
        </row>
        <row r="220">
          <cell r="B220" t="str">
            <v>DUX SEEL(400G)</v>
          </cell>
          <cell r="C220" t="str">
            <v>DUX SEEL</v>
          </cell>
          <cell r="D220" t="str">
            <v>400G</v>
          </cell>
          <cell r="E220" t="str">
            <v>개</v>
          </cell>
          <cell r="F220">
            <v>919</v>
          </cell>
          <cell r="G220">
            <v>2000</v>
          </cell>
          <cell r="H220">
            <v>962</v>
          </cell>
          <cell r="I220">
            <v>7200</v>
          </cell>
          <cell r="L220">
            <v>2000</v>
          </cell>
        </row>
        <row r="221">
          <cell r="B221" t="str">
            <v>ECX CONNECTOR(10D)</v>
          </cell>
          <cell r="C221" t="str">
            <v>ECX CONNECTOR</v>
          </cell>
          <cell r="D221" t="str">
            <v>10D</v>
          </cell>
          <cell r="E221" t="str">
            <v>개</v>
          </cell>
          <cell r="F221">
            <v>990</v>
          </cell>
          <cell r="G221">
            <v>9000</v>
          </cell>
          <cell r="H221">
            <v>887</v>
          </cell>
          <cell r="I221">
            <v>10000</v>
          </cell>
          <cell r="L221">
            <v>9000</v>
          </cell>
        </row>
        <row r="222">
          <cell r="B222" t="str">
            <v>ECX-FR(10D-2V)</v>
          </cell>
          <cell r="C222" t="str">
            <v>ECX-FR</v>
          </cell>
          <cell r="D222" t="str">
            <v>10D-2V</v>
          </cell>
          <cell r="E222" t="str">
            <v>M</v>
          </cell>
          <cell r="F222">
            <v>990</v>
          </cell>
          <cell r="G222">
            <v>5500</v>
          </cell>
          <cell r="H222">
            <v>1020</v>
          </cell>
          <cell r="I222">
            <v>5500</v>
          </cell>
          <cell r="L222">
            <v>5500</v>
          </cell>
        </row>
        <row r="223">
          <cell r="B223" t="str">
            <v>FIBER CABLE TERMINEL(12CORE)</v>
          </cell>
          <cell r="C223" t="str">
            <v>FIBER CABLE TERMINEL</v>
          </cell>
          <cell r="D223" t="str">
            <v>12CORE</v>
          </cell>
          <cell r="E223" t="str">
            <v>EA</v>
          </cell>
          <cell r="F223">
            <v>836</v>
          </cell>
          <cell r="G223">
            <v>280000</v>
          </cell>
          <cell r="H223">
            <v>885</v>
          </cell>
          <cell r="I223">
            <v>280000</v>
          </cell>
          <cell r="L223">
            <v>280000</v>
          </cell>
        </row>
        <row r="224">
          <cell r="B224" t="str">
            <v>FLINT GUN()</v>
          </cell>
          <cell r="C224" t="str">
            <v>FLINT GUN</v>
          </cell>
          <cell r="E224" t="str">
            <v>개</v>
          </cell>
          <cell r="F224">
            <v>919</v>
          </cell>
          <cell r="G224">
            <v>10000</v>
          </cell>
          <cell r="H224">
            <v>962</v>
          </cell>
          <cell r="I224">
            <v>10000</v>
          </cell>
          <cell r="L224">
            <v>10000</v>
          </cell>
        </row>
        <row r="225">
          <cell r="B225" t="str">
            <v>FLINT GUN()</v>
          </cell>
          <cell r="C225" t="str">
            <v>FLINT GUN</v>
          </cell>
          <cell r="E225" t="str">
            <v>EA</v>
          </cell>
          <cell r="F225">
            <v>919</v>
          </cell>
          <cell r="G225">
            <v>10000</v>
          </cell>
          <cell r="L225">
            <v>10000</v>
          </cell>
        </row>
        <row r="226">
          <cell r="B226" t="str">
            <v>HANDLE CLAMP(MEDIUM)</v>
          </cell>
          <cell r="C226" t="str">
            <v>HANDLE CLAMP</v>
          </cell>
          <cell r="D226" t="str">
            <v>MEDIUM</v>
          </cell>
          <cell r="E226" t="str">
            <v>개</v>
          </cell>
          <cell r="F226">
            <v>919</v>
          </cell>
          <cell r="G226">
            <v>50000</v>
          </cell>
          <cell r="H226">
            <v>962</v>
          </cell>
          <cell r="I226">
            <v>40000</v>
          </cell>
          <cell r="L226">
            <v>40000</v>
          </cell>
        </row>
        <row r="227">
          <cell r="B227" t="str">
            <v>HANDLE CLAMP(MEDIUM)</v>
          </cell>
          <cell r="C227" t="str">
            <v>HANDLE CLAMP</v>
          </cell>
          <cell r="D227" t="str">
            <v>MEDIUM</v>
          </cell>
          <cell r="E227" t="str">
            <v>EA</v>
          </cell>
          <cell r="F227">
            <v>919</v>
          </cell>
          <cell r="G227">
            <v>50000</v>
          </cell>
          <cell r="H227">
            <v>962</v>
          </cell>
          <cell r="I227">
            <v>40000</v>
          </cell>
          <cell r="L227">
            <v>40000</v>
          </cell>
        </row>
        <row r="228">
          <cell r="B228" t="str">
            <v>HEAD AMP(750MHz)</v>
          </cell>
          <cell r="C228" t="str">
            <v>HEAD AMP</v>
          </cell>
          <cell r="D228" t="str">
            <v>750MHz</v>
          </cell>
          <cell r="E228" t="str">
            <v>EA</v>
          </cell>
          <cell r="F228">
            <v>968</v>
          </cell>
          <cell r="G228">
            <v>500000</v>
          </cell>
          <cell r="L228">
            <v>500000</v>
          </cell>
        </row>
        <row r="229">
          <cell r="B229" t="str">
            <v>HEX HEAD BOLT(3/8")</v>
          </cell>
          <cell r="C229" t="str">
            <v>HEX HEAD BOLT</v>
          </cell>
          <cell r="D229" t="str">
            <v>3/8"</v>
          </cell>
          <cell r="E229" t="str">
            <v>개</v>
          </cell>
          <cell r="H229">
            <v>911</v>
          </cell>
          <cell r="I229">
            <v>100</v>
          </cell>
          <cell r="L229">
            <v>100</v>
          </cell>
        </row>
        <row r="230">
          <cell r="B230" t="str">
            <v>HI-LEX 전선관(HI 22C(노출))</v>
          </cell>
          <cell r="C230" t="str">
            <v>HI-LEX 전선관</v>
          </cell>
          <cell r="D230" t="str">
            <v>HI 22C(노출)</v>
          </cell>
          <cell r="E230" t="str">
            <v>M</v>
          </cell>
          <cell r="F230">
            <v>856</v>
          </cell>
          <cell r="G230">
            <v>865</v>
          </cell>
          <cell r="H230">
            <v>899</v>
          </cell>
          <cell r="I230">
            <v>810</v>
          </cell>
          <cell r="L230">
            <v>810</v>
          </cell>
        </row>
        <row r="231">
          <cell r="B231" t="str">
            <v>HOLD DOWN CLAMP()</v>
          </cell>
          <cell r="C231" t="str">
            <v>HOLD DOWN CLAMP</v>
          </cell>
          <cell r="E231" t="str">
            <v>개</v>
          </cell>
          <cell r="F231">
            <v>865</v>
          </cell>
          <cell r="G231">
            <v>300</v>
          </cell>
          <cell r="H231">
            <v>911</v>
          </cell>
          <cell r="I231">
            <v>200</v>
          </cell>
          <cell r="L231">
            <v>200</v>
          </cell>
        </row>
        <row r="232">
          <cell r="B232" t="str">
            <v>HORIZONTAL ELBOW(W300)</v>
          </cell>
          <cell r="C232" t="str">
            <v>HORIZONTAL ELBOW</v>
          </cell>
          <cell r="D232" t="str">
            <v>W300</v>
          </cell>
          <cell r="E232" t="str">
            <v>개</v>
          </cell>
          <cell r="F232">
            <v>860</v>
          </cell>
          <cell r="G232">
            <v>25720</v>
          </cell>
          <cell r="L232">
            <v>25720</v>
          </cell>
        </row>
        <row r="233">
          <cell r="B233" t="str">
            <v>HORIZONTAL ELBOW(W450)</v>
          </cell>
          <cell r="C233" t="str">
            <v>HORIZONTAL ELBOW</v>
          </cell>
          <cell r="D233" t="str">
            <v>W450</v>
          </cell>
          <cell r="E233" t="str">
            <v>개</v>
          </cell>
          <cell r="F233">
            <v>860</v>
          </cell>
          <cell r="G233">
            <v>41560</v>
          </cell>
          <cell r="L233">
            <v>41560</v>
          </cell>
        </row>
        <row r="234">
          <cell r="B234" t="str">
            <v>HORIZONTAL ELBOW(W600)</v>
          </cell>
          <cell r="C234" t="str">
            <v>HORIZONTAL ELBOW</v>
          </cell>
          <cell r="D234" t="str">
            <v>W600</v>
          </cell>
          <cell r="E234" t="str">
            <v>개</v>
          </cell>
          <cell r="F234">
            <v>860</v>
          </cell>
          <cell r="G234">
            <v>52010</v>
          </cell>
          <cell r="L234">
            <v>52010</v>
          </cell>
        </row>
        <row r="235">
          <cell r="B235" t="str">
            <v>HORIZONTAL ELBOW(W900)</v>
          </cell>
          <cell r="C235" t="str">
            <v>HORIZONTAL ELBOW</v>
          </cell>
          <cell r="D235" t="str">
            <v>W900</v>
          </cell>
          <cell r="E235" t="str">
            <v>개</v>
          </cell>
          <cell r="F235">
            <v>860</v>
          </cell>
          <cell r="G235">
            <v>66000</v>
          </cell>
          <cell r="L235">
            <v>66000</v>
          </cell>
        </row>
        <row r="236">
          <cell r="B236" t="str">
            <v>HORIZONTAL TEE(W300)</v>
          </cell>
          <cell r="C236" t="str">
            <v>HORIZONTAL TEE</v>
          </cell>
          <cell r="D236" t="str">
            <v>W300</v>
          </cell>
          <cell r="E236" t="str">
            <v>개</v>
          </cell>
          <cell r="F236">
            <v>860</v>
          </cell>
          <cell r="G236">
            <v>31680</v>
          </cell>
          <cell r="L236">
            <v>31680</v>
          </cell>
        </row>
        <row r="237">
          <cell r="B237" t="str">
            <v>HORIZONTAL TEE(W450)</v>
          </cell>
          <cell r="C237" t="str">
            <v>HORIZONTAL TEE</v>
          </cell>
          <cell r="D237" t="str">
            <v>W450</v>
          </cell>
          <cell r="E237" t="str">
            <v>개</v>
          </cell>
          <cell r="F237">
            <v>860</v>
          </cell>
          <cell r="G237">
            <v>45220</v>
          </cell>
          <cell r="L237">
            <v>45220</v>
          </cell>
        </row>
        <row r="238">
          <cell r="B238" t="str">
            <v>HORIZONTAL TEE(W600)</v>
          </cell>
          <cell r="C238" t="str">
            <v>HORIZONTAL TEE</v>
          </cell>
          <cell r="D238" t="str">
            <v>W600</v>
          </cell>
          <cell r="E238" t="str">
            <v>개</v>
          </cell>
          <cell r="F238">
            <v>860</v>
          </cell>
          <cell r="G238">
            <v>64850</v>
          </cell>
          <cell r="L238">
            <v>64850</v>
          </cell>
        </row>
        <row r="239">
          <cell r="B239" t="str">
            <v>HORIZONTAL TEE(W900)</v>
          </cell>
          <cell r="C239" t="str">
            <v>HORIZONTAL TEE</v>
          </cell>
          <cell r="D239" t="str">
            <v>W900</v>
          </cell>
          <cell r="E239" t="str">
            <v>개</v>
          </cell>
          <cell r="F239">
            <v>860</v>
          </cell>
          <cell r="G239">
            <v>82000</v>
          </cell>
          <cell r="L239">
            <v>82000</v>
          </cell>
        </row>
        <row r="240">
          <cell r="B240" t="str">
            <v>JOINT CONNECTOR(100H)</v>
          </cell>
          <cell r="C240" t="str">
            <v>JOINT CONNECTOR</v>
          </cell>
          <cell r="D240" t="str">
            <v>100H</v>
          </cell>
          <cell r="E240" t="str">
            <v>개</v>
          </cell>
          <cell r="F240">
            <v>865</v>
          </cell>
          <cell r="G240">
            <v>900</v>
          </cell>
          <cell r="H240">
            <v>911</v>
          </cell>
          <cell r="I240">
            <v>1200</v>
          </cell>
          <cell r="L240">
            <v>900</v>
          </cell>
        </row>
        <row r="241">
          <cell r="B241" t="str">
            <v>JUMPER TROUGH()</v>
          </cell>
          <cell r="C241" t="str">
            <v>JUMPER TROUGH</v>
          </cell>
          <cell r="E241" t="str">
            <v>EA</v>
          </cell>
          <cell r="F241" t="str">
            <v>견적A사</v>
          </cell>
          <cell r="G241">
            <v>25000</v>
          </cell>
          <cell r="H241" t="str">
            <v>견적B사</v>
          </cell>
          <cell r="I241">
            <v>27500</v>
          </cell>
          <cell r="J241" t="str">
            <v>견적C사</v>
          </cell>
          <cell r="K241">
            <v>29000</v>
          </cell>
          <cell r="L241">
            <v>26000</v>
          </cell>
          <cell r="M241" t="str">
            <v>견적가</v>
          </cell>
        </row>
        <row r="242">
          <cell r="B242" t="str">
            <v>LCX CONNECTOR(42D)</v>
          </cell>
          <cell r="C242" t="str">
            <v>LCX CONNECTOR</v>
          </cell>
          <cell r="D242" t="str">
            <v>42D</v>
          </cell>
          <cell r="E242" t="str">
            <v>개</v>
          </cell>
          <cell r="F242">
            <v>990</v>
          </cell>
          <cell r="G242">
            <v>110000</v>
          </cell>
          <cell r="H242">
            <v>887</v>
          </cell>
          <cell r="I242">
            <v>130000</v>
          </cell>
          <cell r="L242">
            <v>110000</v>
          </cell>
        </row>
        <row r="243">
          <cell r="B243" t="str">
            <v>LCX-FR-SS(42D)</v>
          </cell>
          <cell r="C243" t="str">
            <v>LCX-FR-SS</v>
          </cell>
          <cell r="D243" t="str">
            <v>42D</v>
          </cell>
          <cell r="E243" t="str">
            <v>M</v>
          </cell>
          <cell r="F243">
            <v>992</v>
          </cell>
          <cell r="G243">
            <v>25000</v>
          </cell>
          <cell r="H243">
            <v>887</v>
          </cell>
          <cell r="I243">
            <v>23000</v>
          </cell>
          <cell r="L243">
            <v>23000</v>
          </cell>
        </row>
        <row r="244">
          <cell r="B244" t="str">
            <v>LEVEL SETTER(6CH)</v>
          </cell>
          <cell r="C244" t="str">
            <v>LEVEL SETTER</v>
          </cell>
          <cell r="D244" t="str">
            <v>6CH</v>
          </cell>
          <cell r="E244" t="str">
            <v>EA</v>
          </cell>
          <cell r="F244">
            <v>968</v>
          </cell>
          <cell r="G244">
            <v>150000</v>
          </cell>
          <cell r="H244">
            <v>1031</v>
          </cell>
          <cell r="I244">
            <v>150000</v>
          </cell>
          <cell r="L244">
            <v>150000</v>
          </cell>
        </row>
        <row r="245">
          <cell r="B245" t="str">
            <v>LOCAL SELECTOR(제작)</v>
          </cell>
          <cell r="C245" t="str">
            <v>LOCAL SELECTOR</v>
          </cell>
          <cell r="D245" t="str">
            <v>제작</v>
          </cell>
          <cell r="E245" t="str">
            <v>개</v>
          </cell>
          <cell r="F245">
            <v>966</v>
          </cell>
          <cell r="G245">
            <v>35000</v>
          </cell>
          <cell r="L245">
            <v>35000</v>
          </cell>
        </row>
        <row r="246">
          <cell r="B246" t="str">
            <v>MIC JACK BOX(2회로용)</v>
          </cell>
          <cell r="C246" t="str">
            <v>MIC JACK BOX</v>
          </cell>
          <cell r="D246" t="str">
            <v>2회로용</v>
          </cell>
          <cell r="E246" t="str">
            <v>개</v>
          </cell>
          <cell r="F246">
            <v>965</v>
          </cell>
          <cell r="G246">
            <v>24000</v>
          </cell>
          <cell r="L246">
            <v>24000</v>
          </cell>
        </row>
        <row r="247">
          <cell r="B247" t="str">
            <v>MIC SHIELD CABLE(0.31㎟/4C)</v>
          </cell>
          <cell r="C247" t="str">
            <v>MIC SHIELD CABLE</v>
          </cell>
          <cell r="D247" t="str">
            <v>0.31㎟/4C</v>
          </cell>
          <cell r="E247" t="str">
            <v>M</v>
          </cell>
          <cell r="F247" t="str">
            <v>견적A사</v>
          </cell>
          <cell r="G247">
            <v>1450</v>
          </cell>
          <cell r="H247" t="str">
            <v>견적B사</v>
          </cell>
          <cell r="I247">
            <v>2000</v>
          </cell>
          <cell r="J247" t="str">
            <v>견적C사</v>
          </cell>
          <cell r="K247">
            <v>2010</v>
          </cell>
          <cell r="L247">
            <v>1450</v>
          </cell>
          <cell r="M247" t="str">
            <v>견적가</v>
          </cell>
        </row>
        <row r="248">
          <cell r="B248" t="str">
            <v>MODULAR JACK(RJ-45)</v>
          </cell>
          <cell r="C248" t="str">
            <v>MODULAR JACK</v>
          </cell>
          <cell r="D248" t="str">
            <v>RJ-45</v>
          </cell>
          <cell r="E248" t="str">
            <v>개</v>
          </cell>
          <cell r="F248">
            <v>837</v>
          </cell>
          <cell r="G248">
            <v>5580</v>
          </cell>
          <cell r="H248">
            <v>885</v>
          </cell>
          <cell r="I248">
            <v>5580</v>
          </cell>
          <cell r="L248">
            <v>5580</v>
          </cell>
        </row>
        <row r="249">
          <cell r="B249" t="str">
            <v>MODULAR JACK(RJ-45)</v>
          </cell>
          <cell r="C249" t="str">
            <v>MODULAR JACK</v>
          </cell>
          <cell r="D249" t="str">
            <v>RJ-45</v>
          </cell>
          <cell r="E249" t="str">
            <v>EA</v>
          </cell>
          <cell r="F249" t="str">
            <v>견적A사</v>
          </cell>
          <cell r="H249" t="str">
            <v>견적B사</v>
          </cell>
          <cell r="J249" t="str">
            <v>견적C사</v>
          </cell>
          <cell r="K249">
            <v>5580</v>
          </cell>
          <cell r="L249">
            <v>5580</v>
          </cell>
        </row>
        <row r="250">
          <cell r="B250" t="str">
            <v>MODULATOR(750MHz)</v>
          </cell>
          <cell r="C250" t="str">
            <v>MODULATOR</v>
          </cell>
          <cell r="D250" t="str">
            <v>750MHz</v>
          </cell>
          <cell r="E250" t="str">
            <v>EA</v>
          </cell>
          <cell r="F250">
            <v>968</v>
          </cell>
          <cell r="G250">
            <v>600000</v>
          </cell>
          <cell r="H250">
            <v>1031</v>
          </cell>
          <cell r="I250">
            <v>700000</v>
          </cell>
          <cell r="L250">
            <v>600000</v>
          </cell>
        </row>
        <row r="251">
          <cell r="B251" t="str">
            <v>MOLD(MEDIUM)</v>
          </cell>
          <cell r="C251" t="str">
            <v>MOLD</v>
          </cell>
          <cell r="D251" t="str">
            <v>MEDIUM</v>
          </cell>
          <cell r="E251" t="str">
            <v>개</v>
          </cell>
          <cell r="F251">
            <v>919</v>
          </cell>
          <cell r="G251">
            <v>50000</v>
          </cell>
          <cell r="H251">
            <v>962</v>
          </cell>
          <cell r="I251">
            <v>40000</v>
          </cell>
          <cell r="L251">
            <v>40000</v>
          </cell>
        </row>
        <row r="252">
          <cell r="B252" t="str">
            <v>MOLD(MEDIUM)(14Sq-동봉Φ18)</v>
          </cell>
          <cell r="C252" t="str">
            <v>MOLD(MEDIUM)</v>
          </cell>
          <cell r="D252" t="str">
            <v>14Sq-동봉Φ18</v>
          </cell>
          <cell r="E252" t="str">
            <v>EA</v>
          </cell>
          <cell r="F252">
            <v>919</v>
          </cell>
          <cell r="G252">
            <v>50000</v>
          </cell>
          <cell r="H252">
            <v>962</v>
          </cell>
          <cell r="I252">
            <v>40000</v>
          </cell>
          <cell r="L252">
            <v>40000</v>
          </cell>
        </row>
        <row r="253">
          <cell r="B253" t="str">
            <v>MOLD(MEDIUM)(60Sq-+(수평))</v>
          </cell>
          <cell r="C253" t="str">
            <v>MOLD(MEDIUM)</v>
          </cell>
          <cell r="D253" t="str">
            <v>60Sq-+(수평)</v>
          </cell>
          <cell r="E253" t="str">
            <v>EA</v>
          </cell>
          <cell r="F253">
            <v>919</v>
          </cell>
          <cell r="G253">
            <v>50000</v>
          </cell>
          <cell r="H253">
            <v>962</v>
          </cell>
          <cell r="I253">
            <v>40000</v>
          </cell>
          <cell r="L253">
            <v>40000</v>
          </cell>
        </row>
        <row r="254">
          <cell r="B254" t="str">
            <v>MOLD(MEDIUM)(60Sq-동판)</v>
          </cell>
          <cell r="C254" t="str">
            <v>MOLD(MEDIUM)</v>
          </cell>
          <cell r="D254" t="str">
            <v>60Sq-동판</v>
          </cell>
          <cell r="E254" t="str">
            <v>EA</v>
          </cell>
          <cell r="F254">
            <v>919</v>
          </cell>
          <cell r="G254">
            <v>50000</v>
          </cell>
          <cell r="H254">
            <v>962</v>
          </cell>
          <cell r="I254">
            <v>40000</v>
          </cell>
          <cell r="L254">
            <v>40000</v>
          </cell>
        </row>
        <row r="255">
          <cell r="B255" t="str">
            <v>MOLD(MEDIUM)(60Sq-T(수평))</v>
          </cell>
          <cell r="C255" t="str">
            <v>MOLD(MEDIUM)</v>
          </cell>
          <cell r="D255" t="str">
            <v>60Sq-T(수평)</v>
          </cell>
          <cell r="E255" t="str">
            <v>EA</v>
          </cell>
          <cell r="F255">
            <v>919</v>
          </cell>
          <cell r="G255">
            <v>50000</v>
          </cell>
          <cell r="H255">
            <v>962</v>
          </cell>
          <cell r="I255">
            <v>40000</v>
          </cell>
          <cell r="L255">
            <v>40000</v>
          </cell>
        </row>
        <row r="256">
          <cell r="B256" t="str">
            <v>MONITOR&amp;CATV JACK PANEL(8:8(BNC))</v>
          </cell>
          <cell r="C256" t="str">
            <v>MONITOR&amp;CATV JACK PANEL</v>
          </cell>
          <cell r="D256" t="str">
            <v>8:8(BNC)</v>
          </cell>
          <cell r="E256" t="str">
            <v>EA</v>
          </cell>
          <cell r="F256" t="str">
            <v>견적A사</v>
          </cell>
          <cell r="G256">
            <v>240000</v>
          </cell>
          <cell r="H256" t="str">
            <v>견적B사</v>
          </cell>
          <cell r="I256">
            <v>260000</v>
          </cell>
          <cell r="J256" t="str">
            <v>견적C사</v>
          </cell>
          <cell r="K256">
            <v>250000</v>
          </cell>
          <cell r="L256">
            <v>240000</v>
          </cell>
          <cell r="M256" t="str">
            <v>견적가</v>
          </cell>
        </row>
        <row r="257">
          <cell r="B257" t="str">
            <v>NAME PLATE(아크릴(중))</v>
          </cell>
          <cell r="C257" t="str">
            <v>NAME PLATE</v>
          </cell>
          <cell r="D257" t="str">
            <v>아크릴(중)</v>
          </cell>
          <cell r="E257" t="str">
            <v>EA</v>
          </cell>
          <cell r="H257">
            <v>885</v>
          </cell>
          <cell r="I257">
            <v>2000</v>
          </cell>
          <cell r="L257">
            <v>2000</v>
          </cell>
        </row>
        <row r="258">
          <cell r="B258" t="str">
            <v>NUT(M10)</v>
          </cell>
          <cell r="C258" t="str">
            <v>NUT</v>
          </cell>
          <cell r="D258" t="str">
            <v>M10</v>
          </cell>
          <cell r="E258" t="str">
            <v>개</v>
          </cell>
          <cell r="F258">
            <v>95</v>
          </cell>
          <cell r="G258">
            <v>14</v>
          </cell>
          <cell r="H258">
            <v>79</v>
          </cell>
          <cell r="I258">
            <v>15</v>
          </cell>
          <cell r="L258">
            <v>14</v>
          </cell>
        </row>
        <row r="259">
          <cell r="B259" t="str">
            <v>OUT-LET BOX(8각54㎜)</v>
          </cell>
          <cell r="C259" t="str">
            <v>OUT-LET BOX</v>
          </cell>
          <cell r="D259" t="str">
            <v>8각54㎜</v>
          </cell>
          <cell r="E259" t="str">
            <v>개</v>
          </cell>
          <cell r="F259">
            <v>857</v>
          </cell>
          <cell r="G259">
            <v>714</v>
          </cell>
          <cell r="H259">
            <v>913</v>
          </cell>
          <cell r="I259">
            <v>480</v>
          </cell>
          <cell r="L259">
            <v>480</v>
          </cell>
        </row>
        <row r="260">
          <cell r="B260" t="str">
            <v>OUT-LET BOX(중형 4각54㎜)</v>
          </cell>
          <cell r="C260" t="str">
            <v>OUT-LET BOX</v>
          </cell>
          <cell r="D260" t="str">
            <v>중형 4각54㎜</v>
          </cell>
          <cell r="E260" t="str">
            <v>개</v>
          </cell>
          <cell r="F260">
            <v>857</v>
          </cell>
          <cell r="G260">
            <v>832</v>
          </cell>
          <cell r="H260">
            <v>913</v>
          </cell>
          <cell r="I260">
            <v>1280</v>
          </cell>
          <cell r="L260">
            <v>832</v>
          </cell>
        </row>
        <row r="261">
          <cell r="B261" t="str">
            <v>PATCH CORD(1P/1M)</v>
          </cell>
          <cell r="C261" t="str">
            <v>PATCH CORD</v>
          </cell>
          <cell r="D261" t="str">
            <v>1P/1M</v>
          </cell>
          <cell r="E261" t="str">
            <v>EA</v>
          </cell>
          <cell r="F261" t="str">
            <v>P837</v>
          </cell>
          <cell r="G261">
            <v>7663</v>
          </cell>
          <cell r="H261" t="str">
            <v>P885</v>
          </cell>
          <cell r="I261">
            <v>7663</v>
          </cell>
          <cell r="L261">
            <v>7663</v>
          </cell>
        </row>
        <row r="262">
          <cell r="B262" t="str">
            <v>PATCH CORD(2M (RJ-45/110BLOCK))</v>
          </cell>
          <cell r="C262" t="str">
            <v>PATCH CORD</v>
          </cell>
          <cell r="D262" t="str">
            <v>2M (RJ-45/110BLOCK)</v>
          </cell>
          <cell r="E262" t="str">
            <v>EA</v>
          </cell>
          <cell r="F262" t="str">
            <v>견적A사</v>
          </cell>
          <cell r="G262">
            <v>18500</v>
          </cell>
          <cell r="H262" t="str">
            <v>견적B사</v>
          </cell>
          <cell r="I262">
            <v>19500</v>
          </cell>
          <cell r="J262" t="str">
            <v>견적C사</v>
          </cell>
          <cell r="K262">
            <v>13000</v>
          </cell>
          <cell r="L262">
            <v>13000</v>
          </cell>
          <cell r="M262" t="str">
            <v>견적가</v>
          </cell>
        </row>
        <row r="263">
          <cell r="B263" t="str">
            <v>PATCH CORD(2M(RJ-45/110B-1P))</v>
          </cell>
          <cell r="C263" t="str">
            <v>PATCH CORD</v>
          </cell>
          <cell r="D263" t="str">
            <v>2M(RJ-45/110B-1P)</v>
          </cell>
          <cell r="E263" t="str">
            <v>개</v>
          </cell>
          <cell r="F263">
            <v>837</v>
          </cell>
          <cell r="G263">
            <v>15000</v>
          </cell>
          <cell r="H263">
            <v>885</v>
          </cell>
          <cell r="I263">
            <v>15000</v>
          </cell>
          <cell r="L263">
            <v>15000</v>
          </cell>
        </row>
        <row r="264">
          <cell r="B264" t="str">
            <v>PATCH CORD(2M(RJ-45/RJ-45))</v>
          </cell>
          <cell r="C264" t="str">
            <v>PATCH CORD</v>
          </cell>
          <cell r="D264" t="str">
            <v>2M(RJ-45/RJ-45)</v>
          </cell>
          <cell r="E264" t="str">
            <v>개</v>
          </cell>
          <cell r="F264" t="str">
            <v>견적A사</v>
          </cell>
          <cell r="H264" t="str">
            <v>견적B사</v>
          </cell>
          <cell r="J264" t="str">
            <v>견적C사</v>
          </cell>
          <cell r="K264">
            <v>5500</v>
          </cell>
          <cell r="L264">
            <v>5500</v>
          </cell>
          <cell r="M264" t="str">
            <v>견적가</v>
          </cell>
        </row>
        <row r="265">
          <cell r="B265" t="str">
            <v>PATCH PANEL(24PORT)</v>
          </cell>
          <cell r="C265" t="str">
            <v>PATCH PANEL</v>
          </cell>
          <cell r="D265" t="str">
            <v>24PORT</v>
          </cell>
          <cell r="E265" t="str">
            <v>EA</v>
          </cell>
          <cell r="F265">
            <v>837</v>
          </cell>
          <cell r="G265">
            <v>143920</v>
          </cell>
          <cell r="H265">
            <v>885</v>
          </cell>
          <cell r="I265">
            <v>143920</v>
          </cell>
          <cell r="L265">
            <v>143920</v>
          </cell>
        </row>
        <row r="266">
          <cell r="B266" t="str">
            <v>POWER DISTRIBUTOR(CATV용 220V)</v>
          </cell>
          <cell r="C266" t="str">
            <v>POWER DISTRIBUTOR</v>
          </cell>
          <cell r="D266" t="str">
            <v>CATV용 220V</v>
          </cell>
          <cell r="E266" t="str">
            <v>EA</v>
          </cell>
          <cell r="F266">
            <v>985</v>
          </cell>
          <cell r="G266">
            <v>350000</v>
          </cell>
          <cell r="H266">
            <v>1031</v>
          </cell>
          <cell r="I266">
            <v>350000</v>
          </cell>
          <cell r="L266">
            <v>350000</v>
          </cell>
        </row>
        <row r="267">
          <cell r="B267" t="str">
            <v>POWER DIVIDER(2WAY)</v>
          </cell>
          <cell r="C267" t="str">
            <v>POWER DIVIDER</v>
          </cell>
          <cell r="D267" t="str">
            <v>2WAY</v>
          </cell>
          <cell r="E267" t="str">
            <v>개</v>
          </cell>
          <cell r="F267">
            <v>990</v>
          </cell>
          <cell r="G267">
            <v>680000</v>
          </cell>
          <cell r="H267">
            <v>1020</v>
          </cell>
          <cell r="I267">
            <v>680000</v>
          </cell>
          <cell r="L267">
            <v>680000</v>
          </cell>
        </row>
        <row r="268">
          <cell r="B268" t="str">
            <v>PULL BOX(100x100x75)</v>
          </cell>
          <cell r="C268" t="str">
            <v>PULL BOX</v>
          </cell>
          <cell r="D268" t="str">
            <v>100x100x75</v>
          </cell>
          <cell r="E268" t="str">
            <v>개</v>
          </cell>
          <cell r="F268">
            <v>856</v>
          </cell>
          <cell r="G268">
            <v>1570</v>
          </cell>
          <cell r="H268">
            <v>914</v>
          </cell>
          <cell r="I268">
            <v>1440</v>
          </cell>
          <cell r="L268">
            <v>1440</v>
          </cell>
        </row>
        <row r="269">
          <cell r="B269" t="str">
            <v>PULL BOX(150x150x100)</v>
          </cell>
          <cell r="C269" t="str">
            <v>PULL BOX</v>
          </cell>
          <cell r="D269" t="str">
            <v>150x150x100</v>
          </cell>
          <cell r="E269" t="str">
            <v>개</v>
          </cell>
          <cell r="F269">
            <v>856</v>
          </cell>
          <cell r="G269">
            <v>2320</v>
          </cell>
          <cell r="H269">
            <v>914</v>
          </cell>
          <cell r="I269">
            <v>2330</v>
          </cell>
          <cell r="L269">
            <v>2320</v>
          </cell>
        </row>
        <row r="270">
          <cell r="B270" t="str">
            <v>PULL BOX(200x200x150)</v>
          </cell>
          <cell r="C270" t="str">
            <v>PULL BOX</v>
          </cell>
          <cell r="D270" t="str">
            <v>200x200x150</v>
          </cell>
          <cell r="E270" t="str">
            <v>개</v>
          </cell>
          <cell r="F270">
            <v>856</v>
          </cell>
          <cell r="G270">
            <v>4510</v>
          </cell>
          <cell r="H270">
            <v>914</v>
          </cell>
          <cell r="I270">
            <v>3820</v>
          </cell>
          <cell r="L270">
            <v>3820</v>
          </cell>
        </row>
        <row r="271">
          <cell r="B271" t="str">
            <v>PULL BOX(300x300x200)</v>
          </cell>
          <cell r="C271" t="str">
            <v>PULL BOX</v>
          </cell>
          <cell r="D271" t="str">
            <v>300x300x200</v>
          </cell>
          <cell r="E271" t="str">
            <v>개</v>
          </cell>
          <cell r="F271">
            <v>856</v>
          </cell>
          <cell r="G271">
            <v>7320</v>
          </cell>
          <cell r="H271">
            <v>914</v>
          </cell>
          <cell r="I271">
            <v>6800</v>
          </cell>
          <cell r="L271">
            <v>6800</v>
          </cell>
        </row>
        <row r="272">
          <cell r="B272" t="str">
            <v>PULL BOX(500x500x300)</v>
          </cell>
          <cell r="C272" t="str">
            <v>PULL BOX</v>
          </cell>
          <cell r="D272" t="str">
            <v>500x500x300</v>
          </cell>
          <cell r="E272" t="str">
            <v>개</v>
          </cell>
          <cell r="F272">
            <v>856</v>
          </cell>
          <cell r="G272">
            <v>24790</v>
          </cell>
          <cell r="H272">
            <v>914</v>
          </cell>
          <cell r="I272">
            <v>21250</v>
          </cell>
          <cell r="L272">
            <v>21250</v>
          </cell>
        </row>
        <row r="273">
          <cell r="B273" t="str">
            <v>RACK(19″)</v>
          </cell>
          <cell r="C273" t="str">
            <v>RACK</v>
          </cell>
          <cell r="D273" t="str">
            <v>19″</v>
          </cell>
          <cell r="E273" t="str">
            <v>EA</v>
          </cell>
          <cell r="F273">
            <v>957</v>
          </cell>
          <cell r="G273">
            <v>395000</v>
          </cell>
          <cell r="H273">
            <v>1029</v>
          </cell>
          <cell r="I273">
            <v>350000</v>
          </cell>
          <cell r="L273">
            <v>350000</v>
          </cell>
        </row>
        <row r="274">
          <cell r="B274" t="str">
            <v>RACK(500x600x200)</v>
          </cell>
          <cell r="C274" t="str">
            <v>RACK</v>
          </cell>
          <cell r="D274" t="str">
            <v>500x600x200</v>
          </cell>
          <cell r="E274" t="str">
            <v>EA</v>
          </cell>
          <cell r="F274" t="str">
            <v>견적A사</v>
          </cell>
          <cell r="G274">
            <v>320000</v>
          </cell>
          <cell r="H274" t="str">
            <v>견적B사</v>
          </cell>
          <cell r="I274">
            <v>300000</v>
          </cell>
          <cell r="J274" t="str">
            <v>견적C사</v>
          </cell>
          <cell r="K274">
            <v>310000</v>
          </cell>
          <cell r="L274">
            <v>300000</v>
          </cell>
          <cell r="M274" t="str">
            <v>견적가</v>
          </cell>
        </row>
        <row r="275">
          <cell r="B275" t="str">
            <v>RACK(600x600x200)</v>
          </cell>
          <cell r="C275" t="str">
            <v>RACK</v>
          </cell>
          <cell r="D275" t="str">
            <v>600x600x200</v>
          </cell>
          <cell r="E275" t="str">
            <v>EA</v>
          </cell>
          <cell r="F275" t="str">
            <v>견적A사</v>
          </cell>
          <cell r="G275">
            <v>360000</v>
          </cell>
          <cell r="H275" t="str">
            <v>견적B사</v>
          </cell>
          <cell r="I275">
            <v>350000</v>
          </cell>
          <cell r="J275" t="str">
            <v>견적C사</v>
          </cell>
          <cell r="K275">
            <v>370000</v>
          </cell>
          <cell r="L275">
            <v>350000</v>
          </cell>
          <cell r="M275" t="str">
            <v>견적가</v>
          </cell>
        </row>
        <row r="276">
          <cell r="B276" t="str">
            <v>RACK(800x600x200)</v>
          </cell>
          <cell r="C276" t="str">
            <v>RACK</v>
          </cell>
          <cell r="D276" t="str">
            <v>800x600x200</v>
          </cell>
          <cell r="E276" t="str">
            <v>EA</v>
          </cell>
          <cell r="F276" t="str">
            <v>견적A사</v>
          </cell>
          <cell r="G276">
            <v>470000</v>
          </cell>
          <cell r="H276" t="str">
            <v>견적B사</v>
          </cell>
          <cell r="I276">
            <v>450000</v>
          </cell>
          <cell r="J276" t="str">
            <v>견적C사</v>
          </cell>
          <cell r="K276">
            <v>470000</v>
          </cell>
          <cell r="L276">
            <v>450000</v>
          </cell>
          <cell r="M276" t="str">
            <v>견적가</v>
          </cell>
        </row>
        <row r="277">
          <cell r="B277" t="str">
            <v>RACK(900x600x200)</v>
          </cell>
          <cell r="C277" t="str">
            <v>RACK</v>
          </cell>
          <cell r="D277" t="str">
            <v>900x600x200</v>
          </cell>
          <cell r="E277" t="str">
            <v>EA</v>
          </cell>
          <cell r="F277" t="str">
            <v>견적A사</v>
          </cell>
          <cell r="G277">
            <v>570000</v>
          </cell>
          <cell r="H277" t="str">
            <v>견적B사</v>
          </cell>
          <cell r="I277">
            <v>550000</v>
          </cell>
          <cell r="J277" t="str">
            <v>견적C사</v>
          </cell>
          <cell r="K277">
            <v>580000</v>
          </cell>
          <cell r="L277">
            <v>550000</v>
          </cell>
          <cell r="M277" t="str">
            <v>견적가</v>
          </cell>
        </row>
        <row r="278">
          <cell r="B278" t="str">
            <v>REDUCER(W600-300)</v>
          </cell>
          <cell r="C278" t="str">
            <v>REDUCER</v>
          </cell>
          <cell r="D278" t="str">
            <v>W600-300</v>
          </cell>
          <cell r="E278" t="str">
            <v>개</v>
          </cell>
          <cell r="F278">
            <v>865</v>
          </cell>
          <cell r="G278">
            <v>8000</v>
          </cell>
          <cell r="L278">
            <v>8000</v>
          </cell>
        </row>
        <row r="279">
          <cell r="B279" t="str">
            <v>REMOTE AMP(16CH)</v>
          </cell>
          <cell r="C279" t="str">
            <v>REMOTE AMP</v>
          </cell>
          <cell r="D279" t="str">
            <v>16CH</v>
          </cell>
          <cell r="E279" t="str">
            <v>조</v>
          </cell>
          <cell r="F279" t="str">
            <v>견적A사</v>
          </cell>
          <cell r="G279">
            <v>384000</v>
          </cell>
          <cell r="H279" t="str">
            <v>견적B사</v>
          </cell>
          <cell r="I279">
            <v>388000</v>
          </cell>
          <cell r="L279">
            <v>384000</v>
          </cell>
        </row>
        <row r="280">
          <cell r="B280" t="str">
            <v>RF CONNECTOR(F81(F-A-JJ))</v>
          </cell>
          <cell r="C280" t="str">
            <v>RF CONNECTOR</v>
          </cell>
          <cell r="D280" t="str">
            <v>F81(F-A-JJ)</v>
          </cell>
          <cell r="E280" t="str">
            <v>EA</v>
          </cell>
          <cell r="F280" t="str">
            <v>견적A사</v>
          </cell>
          <cell r="H280" t="str">
            <v>견적B사</v>
          </cell>
          <cell r="J280" t="str">
            <v>견적C사</v>
          </cell>
          <cell r="K280">
            <v>1800</v>
          </cell>
          <cell r="L280">
            <v>1800</v>
          </cell>
          <cell r="M280" t="str">
            <v>견적가</v>
          </cell>
        </row>
        <row r="281">
          <cell r="B281" t="str">
            <v>RF CONNECTOR(F-CRIMP-7C)</v>
          </cell>
          <cell r="C281" t="str">
            <v>RF CONNECTOR</v>
          </cell>
          <cell r="D281" t="str">
            <v>F-CRIMP-7C</v>
          </cell>
          <cell r="E281" t="str">
            <v>EA</v>
          </cell>
          <cell r="F281" t="str">
            <v>견적A사</v>
          </cell>
          <cell r="H281" t="str">
            <v>견적B사</v>
          </cell>
          <cell r="J281" t="str">
            <v>견적C사</v>
          </cell>
          <cell r="K281">
            <v>2400</v>
          </cell>
          <cell r="L281">
            <v>2400</v>
          </cell>
          <cell r="M281" t="str">
            <v>견적가</v>
          </cell>
        </row>
        <row r="282">
          <cell r="B282" t="str">
            <v>S/W BOX(1개용 54㎜)</v>
          </cell>
          <cell r="C282" t="str">
            <v>S/W BOX</v>
          </cell>
          <cell r="D282" t="str">
            <v>1개용 54㎜</v>
          </cell>
          <cell r="E282" t="str">
            <v>개</v>
          </cell>
          <cell r="F282">
            <v>857</v>
          </cell>
          <cell r="G282">
            <v>476</v>
          </cell>
          <cell r="H282">
            <v>913</v>
          </cell>
          <cell r="I282">
            <v>340</v>
          </cell>
          <cell r="L282">
            <v>340</v>
          </cell>
        </row>
        <row r="283">
          <cell r="B283" t="str">
            <v>SHANK BOLT &amp; NUT(3/8")</v>
          </cell>
          <cell r="C283" t="str">
            <v>SHANK BOLT &amp; NUT</v>
          </cell>
          <cell r="D283" t="str">
            <v>3/8"</v>
          </cell>
          <cell r="E283" t="str">
            <v>개</v>
          </cell>
          <cell r="F283">
            <v>863</v>
          </cell>
          <cell r="G283">
            <v>110</v>
          </cell>
          <cell r="H283">
            <v>911</v>
          </cell>
          <cell r="I283">
            <v>100</v>
          </cell>
          <cell r="L283">
            <v>100</v>
          </cell>
        </row>
        <row r="284">
          <cell r="B284" t="str">
            <v>SPEAKER JACK BOX(2회로용)</v>
          </cell>
          <cell r="C284" t="str">
            <v>SPEAKER JACK BOX</v>
          </cell>
          <cell r="D284" t="str">
            <v>2회로용</v>
          </cell>
          <cell r="E284" t="str">
            <v>개</v>
          </cell>
          <cell r="F284">
            <v>965</v>
          </cell>
          <cell r="G284">
            <v>24000</v>
          </cell>
          <cell r="L284">
            <v>24000</v>
          </cell>
        </row>
        <row r="285">
          <cell r="B285" t="str">
            <v>SPEAKER(벽부형(10W))</v>
          </cell>
          <cell r="C285" t="str">
            <v>SPEAKER</v>
          </cell>
          <cell r="D285" t="str">
            <v>벽부형(10W)</v>
          </cell>
          <cell r="E285" t="str">
            <v>개</v>
          </cell>
          <cell r="F285">
            <v>958</v>
          </cell>
          <cell r="G285">
            <v>12000</v>
          </cell>
          <cell r="H285">
            <v>1024</v>
          </cell>
          <cell r="I285">
            <v>28000</v>
          </cell>
          <cell r="L285">
            <v>12000</v>
          </cell>
        </row>
        <row r="286">
          <cell r="B286" t="str">
            <v>SPEAKER(벽부형(20W))</v>
          </cell>
          <cell r="C286" t="str">
            <v>SPEAKER</v>
          </cell>
          <cell r="D286" t="str">
            <v>벽부형(20W)</v>
          </cell>
          <cell r="E286" t="str">
            <v>개</v>
          </cell>
          <cell r="F286">
            <v>956</v>
          </cell>
          <cell r="G286">
            <v>52000</v>
          </cell>
          <cell r="H286">
            <v>967</v>
          </cell>
          <cell r="I286">
            <v>52000</v>
          </cell>
          <cell r="L286">
            <v>52000</v>
          </cell>
        </row>
        <row r="287">
          <cell r="B287" t="str">
            <v>SPEAKER(벽부형(3W))</v>
          </cell>
          <cell r="C287" t="str">
            <v>SPEAKER</v>
          </cell>
          <cell r="D287" t="str">
            <v>벽부형(3W)</v>
          </cell>
          <cell r="E287" t="str">
            <v>개</v>
          </cell>
          <cell r="F287">
            <v>958</v>
          </cell>
          <cell r="G287">
            <v>7500</v>
          </cell>
          <cell r="H287">
            <v>1026</v>
          </cell>
          <cell r="I287">
            <v>12000</v>
          </cell>
          <cell r="L287">
            <v>7500</v>
          </cell>
        </row>
        <row r="288">
          <cell r="B288" t="str">
            <v>SPEAKER(천정형(20W))</v>
          </cell>
          <cell r="C288" t="str">
            <v>SPEAKER</v>
          </cell>
          <cell r="D288" t="str">
            <v>천정형(20W)</v>
          </cell>
          <cell r="E288" t="str">
            <v>개</v>
          </cell>
          <cell r="F288">
            <v>958</v>
          </cell>
          <cell r="G288">
            <v>32000</v>
          </cell>
          <cell r="H288">
            <v>1024</v>
          </cell>
          <cell r="I288">
            <v>49000</v>
          </cell>
          <cell r="L288">
            <v>32000</v>
          </cell>
        </row>
        <row r="289">
          <cell r="B289" t="str">
            <v>SPEAKER(천정형(30W))</v>
          </cell>
          <cell r="C289" t="str">
            <v>SPEAKER</v>
          </cell>
          <cell r="D289" t="str">
            <v>천정형(30W)</v>
          </cell>
          <cell r="E289" t="str">
            <v>개</v>
          </cell>
          <cell r="F289">
            <v>958</v>
          </cell>
          <cell r="G289">
            <v>41000</v>
          </cell>
          <cell r="H289">
            <v>1024</v>
          </cell>
          <cell r="I289">
            <v>61000</v>
          </cell>
          <cell r="L289">
            <v>41000</v>
          </cell>
        </row>
        <row r="290">
          <cell r="B290" t="str">
            <v>SPEAKER(천정형(3W))</v>
          </cell>
          <cell r="C290" t="str">
            <v>SPEAKER</v>
          </cell>
          <cell r="D290" t="str">
            <v>천정형(3W)</v>
          </cell>
          <cell r="E290" t="str">
            <v>개</v>
          </cell>
          <cell r="F290">
            <v>958</v>
          </cell>
          <cell r="G290">
            <v>7000</v>
          </cell>
          <cell r="H290">
            <v>1026</v>
          </cell>
          <cell r="I290">
            <v>12000</v>
          </cell>
          <cell r="L290">
            <v>7000</v>
          </cell>
        </row>
        <row r="291">
          <cell r="B291" t="str">
            <v>SPRING NUT(3/8")</v>
          </cell>
          <cell r="C291" t="str">
            <v>SPRING NUT</v>
          </cell>
          <cell r="D291" t="str">
            <v>3/8"</v>
          </cell>
          <cell r="E291" t="str">
            <v>개</v>
          </cell>
          <cell r="F291">
            <v>863</v>
          </cell>
          <cell r="G291">
            <v>450</v>
          </cell>
          <cell r="L291">
            <v>450</v>
          </cell>
        </row>
        <row r="292">
          <cell r="B292" t="str">
            <v>TRIAX CABLE(5CFTX)</v>
          </cell>
          <cell r="C292" t="str">
            <v>TRIAX CABLE</v>
          </cell>
          <cell r="D292" t="str">
            <v>5CFTX</v>
          </cell>
          <cell r="E292" t="str">
            <v>M</v>
          </cell>
          <cell r="F292" t="str">
            <v>견적A사</v>
          </cell>
          <cell r="G292">
            <v>5600</v>
          </cell>
          <cell r="H292" t="str">
            <v>견적B사</v>
          </cell>
          <cell r="I292">
            <v>6720</v>
          </cell>
          <cell r="L292">
            <v>5600</v>
          </cell>
        </row>
        <row r="293">
          <cell r="B293" t="str">
            <v>TRIAX CONNECTOR CAP(1051-816)</v>
          </cell>
          <cell r="C293" t="str">
            <v>TRIAX CONNECTOR CAP</v>
          </cell>
          <cell r="D293" t="str">
            <v>1051-816</v>
          </cell>
          <cell r="E293" t="str">
            <v>EA</v>
          </cell>
          <cell r="F293" t="str">
            <v>견적A사</v>
          </cell>
          <cell r="H293" t="str">
            <v>견적B사</v>
          </cell>
          <cell r="J293" t="str">
            <v>견적C사</v>
          </cell>
          <cell r="K293">
            <v>72000</v>
          </cell>
          <cell r="L293">
            <v>72000</v>
          </cell>
          <cell r="M293" t="str">
            <v>견적가</v>
          </cell>
        </row>
        <row r="294">
          <cell r="B294" t="str">
            <v>TRIAX CONNECTOR CAP(1051-817)</v>
          </cell>
          <cell r="C294" t="str">
            <v>TRIAX CONNECTOR CAP</v>
          </cell>
          <cell r="D294" t="str">
            <v>1051-817</v>
          </cell>
          <cell r="E294" t="str">
            <v>EA</v>
          </cell>
          <cell r="F294" t="str">
            <v>견적A사</v>
          </cell>
          <cell r="H294" t="str">
            <v>견적B사</v>
          </cell>
          <cell r="J294" t="str">
            <v>견적C사</v>
          </cell>
          <cell r="K294">
            <v>72000</v>
          </cell>
          <cell r="L294">
            <v>72000</v>
          </cell>
          <cell r="M294" t="str">
            <v>견적가</v>
          </cell>
        </row>
        <row r="295">
          <cell r="B295" t="str">
            <v>TRIAX CONNECTOR(CCF5-JFR)</v>
          </cell>
          <cell r="C295" t="str">
            <v>TRIAX CONNECTOR</v>
          </cell>
          <cell r="D295" t="str">
            <v>CCF5-JFR</v>
          </cell>
          <cell r="E295" t="str">
            <v>EA</v>
          </cell>
          <cell r="F295" t="str">
            <v>견적A사</v>
          </cell>
          <cell r="H295" t="str">
            <v>견적B사</v>
          </cell>
          <cell r="J295" t="str">
            <v>견적C사</v>
          </cell>
          <cell r="K295">
            <v>186000</v>
          </cell>
          <cell r="L295">
            <v>186000</v>
          </cell>
          <cell r="M295" t="str">
            <v>견적가</v>
          </cell>
        </row>
        <row r="296">
          <cell r="B296" t="str">
            <v>TRIAX CONNECTOR(CCF5-PFR)</v>
          </cell>
          <cell r="C296" t="str">
            <v>TRIAX CONNECTOR</v>
          </cell>
          <cell r="D296" t="str">
            <v>CCF5-PFR</v>
          </cell>
          <cell r="E296" t="str">
            <v>EA</v>
          </cell>
          <cell r="F296" t="str">
            <v>견적A사</v>
          </cell>
          <cell r="H296" t="str">
            <v>견적B사</v>
          </cell>
          <cell r="J296" t="str">
            <v>견적C사</v>
          </cell>
          <cell r="K296">
            <v>192000</v>
          </cell>
          <cell r="L296">
            <v>192000</v>
          </cell>
          <cell r="M296" t="str">
            <v>견적가</v>
          </cell>
        </row>
        <row r="297">
          <cell r="B297" t="str">
            <v>TRIAX CONNECTOR(CCM5-PFR)</v>
          </cell>
          <cell r="C297" t="str">
            <v>TRIAX CONNECTOR</v>
          </cell>
          <cell r="D297" t="str">
            <v>CCM5-PFR</v>
          </cell>
          <cell r="E297" t="str">
            <v>EA</v>
          </cell>
          <cell r="F297" t="str">
            <v>견적A사</v>
          </cell>
          <cell r="G297">
            <v>160000</v>
          </cell>
          <cell r="H297" t="str">
            <v>견적B사</v>
          </cell>
          <cell r="I297">
            <v>192000</v>
          </cell>
          <cell r="J297" t="str">
            <v>견적C사</v>
          </cell>
          <cell r="L297">
            <v>160000</v>
          </cell>
          <cell r="M297" t="str">
            <v>견적가</v>
          </cell>
        </row>
        <row r="298">
          <cell r="B298" t="str">
            <v>TV기기수납함(400×500×200)</v>
          </cell>
          <cell r="C298" t="str">
            <v>TV기기수납함</v>
          </cell>
          <cell r="D298" t="str">
            <v>400×500×200</v>
          </cell>
          <cell r="E298" t="str">
            <v>면</v>
          </cell>
          <cell r="F298" t="str">
            <v>견적A사</v>
          </cell>
          <cell r="G298">
            <v>270000</v>
          </cell>
          <cell r="H298" t="str">
            <v>견적B사</v>
          </cell>
          <cell r="I298">
            <v>270000</v>
          </cell>
          <cell r="J298" t="str">
            <v>견적C사</v>
          </cell>
          <cell r="K298">
            <v>280000</v>
          </cell>
          <cell r="L298">
            <v>270000</v>
          </cell>
          <cell r="M298" t="str">
            <v>견적가</v>
          </cell>
        </row>
        <row r="299">
          <cell r="B299" t="str">
            <v>TWIST SHELD(0.9㎟/4C)</v>
          </cell>
          <cell r="C299" t="str">
            <v>TWIST SHELD</v>
          </cell>
          <cell r="D299" t="str">
            <v>0.9㎟/4C</v>
          </cell>
          <cell r="E299" t="str">
            <v>M</v>
          </cell>
          <cell r="F299" t="str">
            <v>견적A사</v>
          </cell>
          <cell r="G299">
            <v>1200</v>
          </cell>
          <cell r="H299" t="str">
            <v>견적B사</v>
          </cell>
          <cell r="I299">
            <v>1250</v>
          </cell>
          <cell r="L299">
            <v>1200</v>
          </cell>
        </row>
        <row r="300">
          <cell r="B300" t="str">
            <v>U-CHANNEL(42x42x2.6t)</v>
          </cell>
          <cell r="C300" t="str">
            <v>U-CHANNEL</v>
          </cell>
          <cell r="D300" t="str">
            <v>42x42x2.6t</v>
          </cell>
          <cell r="E300" t="str">
            <v>M</v>
          </cell>
          <cell r="F300">
            <v>863</v>
          </cell>
          <cell r="G300">
            <v>3500</v>
          </cell>
          <cell r="H300">
            <v>909</v>
          </cell>
          <cell r="I300">
            <v>2800</v>
          </cell>
          <cell r="L300">
            <v>2800</v>
          </cell>
        </row>
        <row r="301">
          <cell r="B301" t="str">
            <v>U-CHANNEL(42x42x2.6t)</v>
          </cell>
          <cell r="C301" t="str">
            <v>U-CHANNEL</v>
          </cell>
          <cell r="D301" t="str">
            <v>42x42x2.6t</v>
          </cell>
          <cell r="E301" t="str">
            <v>M</v>
          </cell>
          <cell r="F301">
            <v>863</v>
          </cell>
          <cell r="G301">
            <v>3500</v>
          </cell>
          <cell r="H301">
            <v>909</v>
          </cell>
          <cell r="I301">
            <v>2800</v>
          </cell>
          <cell r="L301">
            <v>2800</v>
          </cell>
        </row>
        <row r="302">
          <cell r="B302" t="str">
            <v>UTP CABLE(CAT-5 25P)</v>
          </cell>
          <cell r="C302" t="str">
            <v>UTP CABLE</v>
          </cell>
          <cell r="D302" t="str">
            <v>CAT-5 25P</v>
          </cell>
          <cell r="E302" t="str">
            <v>M</v>
          </cell>
          <cell r="F302">
            <v>836</v>
          </cell>
          <cell r="G302">
            <v>2400</v>
          </cell>
          <cell r="H302">
            <v>884</v>
          </cell>
          <cell r="I302">
            <v>2400</v>
          </cell>
          <cell r="L302">
            <v>2400</v>
          </cell>
        </row>
        <row r="303">
          <cell r="B303" t="str">
            <v>UTP CABLE(CAT-5 4P)</v>
          </cell>
          <cell r="C303" t="str">
            <v>UTP CABLE</v>
          </cell>
          <cell r="D303" t="str">
            <v>CAT-5 4P</v>
          </cell>
          <cell r="E303" t="str">
            <v>M</v>
          </cell>
          <cell r="F303">
            <v>836</v>
          </cell>
          <cell r="G303">
            <v>240</v>
          </cell>
          <cell r="H303">
            <v>884</v>
          </cell>
          <cell r="I303">
            <v>240</v>
          </cell>
          <cell r="L303">
            <v>240</v>
          </cell>
        </row>
        <row r="304">
          <cell r="B304" t="str">
            <v>VERTICAL ELBOW(W300)</v>
          </cell>
          <cell r="C304" t="str">
            <v>VERTICAL ELBOW</v>
          </cell>
          <cell r="D304" t="str">
            <v>W300</v>
          </cell>
          <cell r="E304" t="str">
            <v>개</v>
          </cell>
          <cell r="F304">
            <v>860</v>
          </cell>
          <cell r="G304">
            <v>24970</v>
          </cell>
          <cell r="L304">
            <v>24970</v>
          </cell>
        </row>
        <row r="305">
          <cell r="B305" t="str">
            <v>VERTICAL ELBOW(W450)</v>
          </cell>
          <cell r="C305" t="str">
            <v>VERTICAL ELBOW</v>
          </cell>
          <cell r="D305" t="str">
            <v>W450</v>
          </cell>
          <cell r="E305" t="str">
            <v>개</v>
          </cell>
          <cell r="F305">
            <v>860</v>
          </cell>
          <cell r="G305">
            <v>27900</v>
          </cell>
          <cell r="L305">
            <v>27900</v>
          </cell>
        </row>
        <row r="306">
          <cell r="B306" t="str">
            <v>VERTICAL ELBOW(W600)</v>
          </cell>
          <cell r="C306" t="str">
            <v>VERTICAL ELBOW</v>
          </cell>
          <cell r="D306" t="str">
            <v>W600</v>
          </cell>
          <cell r="E306" t="str">
            <v>개</v>
          </cell>
          <cell r="F306">
            <v>860</v>
          </cell>
          <cell r="G306">
            <v>54000</v>
          </cell>
          <cell r="L306">
            <v>54000</v>
          </cell>
        </row>
        <row r="307">
          <cell r="B307" t="str">
            <v>VIDEO CONNECTOR(BNC-BA-JJ)</v>
          </cell>
          <cell r="C307" t="str">
            <v>VIDEO CONNECTOR</v>
          </cell>
          <cell r="D307" t="str">
            <v>BNC-BA-JJ</v>
          </cell>
          <cell r="E307" t="str">
            <v>개</v>
          </cell>
          <cell r="F307" t="str">
            <v>견적A사</v>
          </cell>
          <cell r="H307" t="str">
            <v>견적B사</v>
          </cell>
          <cell r="J307" t="str">
            <v>견적C사</v>
          </cell>
          <cell r="K307">
            <v>3000</v>
          </cell>
          <cell r="L307">
            <v>3000</v>
          </cell>
          <cell r="M307" t="str">
            <v>견적가</v>
          </cell>
        </row>
        <row r="308">
          <cell r="B308" t="str">
            <v>VIDEO CONNECTOR(BNC-P-5)</v>
          </cell>
          <cell r="C308" t="str">
            <v>VIDEO CONNECTOR</v>
          </cell>
          <cell r="D308" t="str">
            <v>BNC-P-5</v>
          </cell>
          <cell r="E308" t="str">
            <v>개</v>
          </cell>
          <cell r="F308" t="str">
            <v>견적A사</v>
          </cell>
          <cell r="H308" t="str">
            <v>견적B사</v>
          </cell>
          <cell r="J308" t="str">
            <v>견적C사</v>
          </cell>
          <cell r="K308">
            <v>3000</v>
          </cell>
          <cell r="L308">
            <v>3000</v>
          </cell>
          <cell r="M308" t="str">
            <v>견적가</v>
          </cell>
        </row>
        <row r="309">
          <cell r="B309" t="str">
            <v>VTR(6헤드)</v>
          </cell>
          <cell r="C309" t="str">
            <v>VTR</v>
          </cell>
          <cell r="D309" t="str">
            <v>6헤드</v>
          </cell>
          <cell r="E309" t="str">
            <v>EA</v>
          </cell>
          <cell r="F309">
            <v>954</v>
          </cell>
          <cell r="G309">
            <v>450000</v>
          </cell>
          <cell r="H309">
            <v>1161</v>
          </cell>
          <cell r="I309">
            <v>368000</v>
          </cell>
          <cell r="L309">
            <v>368000</v>
          </cell>
        </row>
        <row r="310">
          <cell r="B310" t="str">
            <v>WALL OUTLET(1PORT용)</v>
          </cell>
          <cell r="C310" t="str">
            <v>WALL OUTLET</v>
          </cell>
          <cell r="D310" t="str">
            <v>1PORT용</v>
          </cell>
          <cell r="E310" t="str">
            <v>개</v>
          </cell>
          <cell r="F310">
            <v>836</v>
          </cell>
          <cell r="G310">
            <v>21300</v>
          </cell>
          <cell r="H310">
            <v>884</v>
          </cell>
          <cell r="I310">
            <v>18100</v>
          </cell>
          <cell r="L310">
            <v>18100</v>
          </cell>
        </row>
        <row r="311">
          <cell r="B311" t="str">
            <v>WALL OUTLET(2PORT용)</v>
          </cell>
          <cell r="C311" t="str">
            <v>WALL OUTLET</v>
          </cell>
          <cell r="D311" t="str">
            <v>2PORT용</v>
          </cell>
          <cell r="E311" t="str">
            <v>개</v>
          </cell>
          <cell r="F311">
            <v>836</v>
          </cell>
          <cell r="G311">
            <v>37300</v>
          </cell>
          <cell r="H311">
            <v>884</v>
          </cell>
          <cell r="I311">
            <v>31700</v>
          </cell>
          <cell r="L311">
            <v>31700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노임"/>
      <sheetName val="단가산출"/>
      <sheetName val="전기일위목록"/>
      <sheetName val="소비자가"/>
      <sheetName val="원가계산서 "/>
      <sheetName val="금액총괄표"/>
      <sheetName val="시운전비"/>
      <sheetName val="예비품, 유지관리공구류"/>
      <sheetName val="단가조사-예비품"/>
      <sheetName val="기계내역서"/>
      <sheetName val="일위대가집계표"/>
      <sheetName val="노무비단가표"/>
      <sheetName val="단가조사-잡철"/>
      <sheetName val="단가조사-배관"/>
      <sheetName val="기자재설치비 산출서"/>
      <sheetName val="견적(제작)"/>
      <sheetName val="일반기기설치장비중량"/>
      <sheetName val="배관물량집계표"/>
      <sheetName val="배관물량산출"/>
      <sheetName val="배관지지대물량집계"/>
      <sheetName val="배관지지대"/>
      <sheetName val="단가조사-일위"/>
      <sheetName val="소각설비 기기리스트"/>
      <sheetName val="표  지"/>
      <sheetName val="배관지지대집계표"/>
      <sheetName val="덕트지지대 "/>
      <sheetName val="D-작업대 "/>
      <sheetName val="배관SUPPORT"/>
      <sheetName val="급탕순환펌프"/>
      <sheetName val="총괄내역단가"/>
      <sheetName val="예산명세서"/>
      <sheetName val="설계명세서"/>
      <sheetName val="자료입력"/>
      <sheetName val="단가일람"/>
      <sheetName val="단위량당중기"/>
      <sheetName val="물가대비표"/>
      <sheetName val="터널조도"/>
      <sheetName val="설계서을"/>
      <sheetName val="토목"/>
      <sheetName val="공조기"/>
      <sheetName val="공조기휀"/>
      <sheetName val="AHU집계"/>
      <sheetName val="조명시설"/>
      <sheetName val="1단계총괄내역서"/>
      <sheetName val="수목표준대가"/>
      <sheetName val="단위량당중기사용료"/>
      <sheetName val="밀양내역"/>
      <sheetName val="대로근거"/>
      <sheetName val="중로근거"/>
      <sheetName val="Macro1"/>
      <sheetName val="관급자재"/>
      <sheetName val="Y-WORK"/>
      <sheetName val="DATA"/>
      <sheetName val="증감대비"/>
      <sheetName val="설계명세"/>
      <sheetName val="내역"/>
      <sheetName val="Mc1"/>
      <sheetName val="총괄집계표"/>
      <sheetName val="조경일람"/>
      <sheetName val="설직재-1"/>
      <sheetName val="남대문빌딩"/>
      <sheetName val="건축내역"/>
      <sheetName val="요율"/>
      <sheetName val="일위_파일"/>
      <sheetName val="단가대비표"/>
      <sheetName val="공통단가"/>
      <sheetName val="운반비"/>
      <sheetName val="준검 내역서"/>
      <sheetName val="9509"/>
      <sheetName val="단가 및 재료비"/>
      <sheetName val="중기사용료산출근거"/>
      <sheetName val="WORK"/>
      <sheetName val="소포내역 (2)"/>
      <sheetName val="단가비교표"/>
      <sheetName val="48단가"/>
      <sheetName val="Sheet5"/>
      <sheetName val="단가"/>
      <sheetName val="일위목록"/>
      <sheetName val="gyun"/>
      <sheetName val="노무비"/>
      <sheetName val="철거산출근거"/>
      <sheetName val="개소별수량산출"/>
      <sheetName val="수량산출"/>
      <sheetName val="일위대가표"/>
      <sheetName val="2F 회의실견적(5_14 일대)"/>
      <sheetName val="설비"/>
      <sheetName val="공종목록표"/>
      <sheetName val="재료비"/>
      <sheetName val="단가대비"/>
      <sheetName val="산수배수"/>
      <sheetName val="수량집계"/>
      <sheetName val="데이타"/>
      <sheetName val="식재가격"/>
      <sheetName val="식재총괄"/>
      <sheetName val="b_balju_cho"/>
      <sheetName val="401"/>
      <sheetName val="투찰"/>
      <sheetName val="기타 정보통신공사"/>
      <sheetName val="단가산출2"/>
      <sheetName val="단가산출1"/>
      <sheetName val="공종구간"/>
      <sheetName val="노무비 "/>
      <sheetName val="기계경비일람"/>
      <sheetName val="9811"/>
      <sheetName val="자재단가표"/>
      <sheetName val="조건표"/>
      <sheetName val="#REF"/>
      <sheetName val="내역서"/>
      <sheetName val="냉천부속동"/>
      <sheetName val="기자재비"/>
      <sheetName val="EQ-R1"/>
      <sheetName val="49단가"/>
      <sheetName val="토적계산서"/>
      <sheetName val="가시설(TYPE-A)"/>
      <sheetName val="1-1평균터파기고(1)"/>
      <sheetName val="DATE"/>
      <sheetName val="Cost bd-&quot;A&quot;"/>
      <sheetName val="주요자재집계표"/>
      <sheetName val="입찰"/>
      <sheetName val="현경"/>
      <sheetName val="첨부1"/>
      <sheetName val="변압기 및 발전기 용량"/>
      <sheetName val="단 box"/>
      <sheetName val="부하계산서"/>
      <sheetName val="토량1-1"/>
      <sheetName val="단가산출서"/>
      <sheetName val="일 위 대 가 표"/>
      <sheetName val="신공항A-9(원가수정)"/>
      <sheetName val="단  가  대  비  표"/>
      <sheetName val="일  위  대  가  목  록"/>
      <sheetName val="조명율표"/>
      <sheetName val="단가(전기)"/>
      <sheetName val="기단"/>
      <sheetName val="하부철근수량"/>
      <sheetName val="2000년1차"/>
      <sheetName val="단위수량"/>
      <sheetName val="열린교실"/>
      <sheetName val="제직재"/>
      <sheetName val="메인"/>
      <sheetName val="표준차도부연장집계-ASP"/>
      <sheetName val="보도포장연장조서-표준차도부"/>
      <sheetName val="표준차도부연장조서-ASP"/>
      <sheetName val="별표 "/>
      <sheetName val="Sheet1"/>
      <sheetName val="기계경비(시간당)"/>
      <sheetName val="램머"/>
      <sheetName val="부대내역"/>
      <sheetName val="6차2회변경내역서"/>
      <sheetName val="법면"/>
      <sheetName val="부대공"/>
      <sheetName val="구조물공"/>
      <sheetName val="중기일위대가"/>
      <sheetName val="포장공"/>
      <sheetName val="토공"/>
      <sheetName val="배수공1"/>
      <sheetName val="BID"/>
      <sheetName val="sheet1 (2)"/>
      <sheetName val="내역표지"/>
      <sheetName val="96노임기준"/>
      <sheetName val="코드표"/>
      <sheetName val="인건비"/>
      <sheetName val="1.취수장"/>
      <sheetName val="수량산출서 (2)"/>
      <sheetName val="단가 "/>
      <sheetName val="정산노무"/>
      <sheetName val="정산재료"/>
      <sheetName val="물가단가"/>
      <sheetName val="기계경비"/>
      <sheetName val="5.단가대비표"/>
      <sheetName val="copy"/>
      <sheetName val="토사(PE)"/>
      <sheetName val="비탈면보호공수량산출"/>
      <sheetName val="구간공종"/>
      <sheetName val="단가조정"/>
      <sheetName val="내역-진입도로"/>
      <sheetName val="설계서표지"/>
      <sheetName val="원가계산서"/>
      <sheetName val="인공산출"/>
      <sheetName val="수량산출근거"/>
      <sheetName val="장비산출"/>
      <sheetName val="장비가격"/>
      <sheetName val="산근1호-가로등설치비"/>
      <sheetName val="기초물량산출(거푸집용)"/>
      <sheetName val="동중량산출"/>
      <sheetName val="단가산출_목록"/>
      <sheetName val="내역서 (토목)"/>
      <sheetName val="일위대가_목록"/>
      <sheetName val="일위대가(토목)"/>
      <sheetName val="시설부담금"/>
      <sheetName val="일위대가표H1200미만"/>
      <sheetName val="기초물량산출(중공기초)"/>
      <sheetName val="기초깨기"/>
      <sheetName val="단가표"/>
      <sheetName val="MOTOR"/>
      <sheetName val="수목데이타 "/>
      <sheetName val="설정"/>
      <sheetName val="단가산출-기,교"/>
      <sheetName val="일위목록-기"/>
      <sheetName val="wall"/>
      <sheetName val="남양주부대"/>
      <sheetName val="기초일위"/>
      <sheetName val="시설일위"/>
      <sheetName val="조명일위"/>
      <sheetName val="실행예산서"/>
      <sheetName val="굴화내역"/>
      <sheetName val="건축"/>
      <sheetName val="교대시점"/>
      <sheetName val="가로등제어반 설치공사(수량)"/>
      <sheetName val="설계예산2"/>
      <sheetName val="CON'C"/>
      <sheetName val="일용노무비지급명세서(7)"/>
      <sheetName val="일위"/>
      <sheetName val="단가조사서"/>
      <sheetName val="이토변실(A3-LINE)"/>
      <sheetName val="단"/>
      <sheetName val="Noname 1"/>
      <sheetName val="실행철강하도"/>
      <sheetName val="실행내역"/>
      <sheetName val="우각부보강"/>
      <sheetName val="단가순번"/>
      <sheetName val="쌍송교"/>
      <sheetName val="06 일위대가목록"/>
      <sheetName val="출력X"/>
      <sheetName val="공사개요"/>
      <sheetName val="소총괄표1"/>
      <sheetName val="단가인천가정"/>
      <sheetName val="손익분석"/>
      <sheetName val="Macro(차단기)"/>
      <sheetName val="토공수량산출"/>
      <sheetName val="일위총괄표"/>
      <sheetName val="2.냉난방설비공사"/>
      <sheetName val="7.자동제어공사"/>
      <sheetName val="직재"/>
      <sheetName val="TOTAL_BOQ"/>
      <sheetName val="조도계산서 (도서)"/>
      <sheetName val="노무단가"/>
      <sheetName val="관리,공감"/>
      <sheetName val="BQ(실행)"/>
      <sheetName val="COST"/>
      <sheetName val="__MAIN"/>
      <sheetName val="공사원가계산서"/>
      <sheetName val="자압1"/>
      <sheetName val="견적사양비교표"/>
      <sheetName val="현장관리비"/>
      <sheetName val="전산망"/>
      <sheetName val="내역서(L-P1)"/>
      <sheetName val="SORCE1"/>
      <sheetName val="회로내역(승인)"/>
      <sheetName val="산출근거목록"/>
      <sheetName val="집계표"/>
      <sheetName val="일대목록"/>
      <sheetName val="수량산출서"/>
      <sheetName val="견적"/>
      <sheetName val="맨홀조서"/>
      <sheetName val="공정코드"/>
      <sheetName val="ELECTRIC"/>
      <sheetName val="JUCKEYK"/>
      <sheetName val="경산"/>
      <sheetName val="10.1"/>
      <sheetName val="횡배수관"/>
      <sheetName val="단위내역목록"/>
      <sheetName val="대비"/>
      <sheetName val="지급자재"/>
      <sheetName val="DATA 입력란"/>
      <sheetName val="일위대가(건축)"/>
      <sheetName val="토목내역"/>
      <sheetName val="맨홀_공사비"/>
      <sheetName val="2000,9월 일위"/>
      <sheetName val="2000양배"/>
      <sheetName val="JA8-4"/>
      <sheetName val="연습"/>
      <sheetName val="설 계"/>
      <sheetName val="기초단가"/>
      <sheetName val="견"/>
      <sheetName val="종배수관면벽신"/>
      <sheetName val="적용단위길이"/>
      <sheetName val="Sheet2"/>
      <sheetName val="관급"/>
      <sheetName val="자재단가"/>
      <sheetName val="총괄내역서"/>
      <sheetName val="토목주소"/>
      <sheetName val="공종별산출내역서"/>
      <sheetName val="단가대비표 (3)"/>
      <sheetName val="설계내역서"/>
      <sheetName val="설비내역서"/>
      <sheetName val="건축내역서"/>
      <sheetName val="전기내역서"/>
      <sheetName val="옹벽"/>
      <sheetName val="2.3 교각강성"/>
      <sheetName val="설계방향"/>
      <sheetName val="2.지진하중계산"/>
      <sheetName val="일위대가 집계표"/>
      <sheetName val="제출내역 (2)"/>
      <sheetName val="계정"/>
      <sheetName val="자  재"/>
      <sheetName val="건축외주"/>
      <sheetName val="예산작성기준(전기)"/>
      <sheetName val="토공유동표"/>
      <sheetName val="단가산출목록표"/>
      <sheetName val="기초및기단"/>
      <sheetName val="목공사(1)"/>
      <sheetName val="단청(1)제외"/>
      <sheetName val="미장및수장"/>
      <sheetName val="주변정비"/>
      <sheetName val="지붕공사"/>
      <sheetName val="창호(2)"/>
      <sheetName val="창호(1)"/>
      <sheetName val="폐기물수량"/>
      <sheetName val="일위대가목록"/>
      <sheetName val="연결임시"/>
      <sheetName val="원가집계"/>
      <sheetName val="노단"/>
      <sheetName val="일반공사"/>
      <sheetName val="도로토적"/>
      <sheetName val="FOOTING단면력"/>
      <sheetName val="청주(철골발주의뢰서)"/>
      <sheetName val="장외반출및폐기물 "/>
      <sheetName val="20관리비율"/>
      <sheetName val="실행대비"/>
      <sheetName val="난간벽단위"/>
      <sheetName val="AV시스템"/>
      <sheetName val="입상내역"/>
      <sheetName val="변경품셈총괄"/>
      <sheetName val=" 전기 공량 산출서"/>
      <sheetName val="수안보-MBR1"/>
      <sheetName val="ABUT수량-A1"/>
      <sheetName val="XL4Poppy"/>
      <sheetName val="공사요율"/>
      <sheetName val="마산방향철근집계"/>
      <sheetName val="진주방향"/>
      <sheetName val="마산방향"/>
      <sheetName val="내역단가"/>
      <sheetName val="일위단가"/>
      <sheetName val="ⴭⴭⴭⴭⴭ"/>
      <sheetName val="T13(P68~72,78)"/>
      <sheetName val="일위집계(기존)"/>
      <sheetName val="노임 (신규)"/>
      <sheetName val="포설물량(8회분)"/>
      <sheetName val="토공1"/>
      <sheetName val="토공2"/>
      <sheetName val="구조물토공1"/>
      <sheetName val="토공3"/>
      <sheetName val="데리네이타현황"/>
      <sheetName val="대가"/>
      <sheetName val="익산"/>
      <sheetName val="평야부단가"/>
      <sheetName val="계수시트"/>
      <sheetName val="집수정(600-700)"/>
      <sheetName val="물가시세표"/>
      <sheetName val="연부97-1"/>
      <sheetName val="갑지1"/>
      <sheetName val="여과지동"/>
      <sheetName val="기초자료"/>
      <sheetName val="예정공정"/>
      <sheetName val="가로등내역서"/>
      <sheetName val="6공구(당초)"/>
      <sheetName val="평가데이터"/>
      <sheetName val="입찰안"/>
      <sheetName val="공감,관리요율산출"/>
      <sheetName val="2. 공원조도"/>
      <sheetName val="기기리스트"/>
      <sheetName val="적상기초자료"/>
      <sheetName val="고창터널(고창방향)"/>
      <sheetName val="기본단가"/>
      <sheetName val="유효폭의 계산"/>
      <sheetName val="DAN"/>
      <sheetName val="백호우계수"/>
      <sheetName val="집계(본선통신)"/>
      <sheetName val="집계(차량기지)"/>
      <sheetName val="역집계(차량기지)"/>
      <sheetName val="대림경상68억"/>
      <sheetName val="노임단가표 "/>
      <sheetName val="Graph (LGEN)"/>
      <sheetName val="out_prog"/>
      <sheetName val="선적schedule (2)"/>
      <sheetName val="발주설계서(당초)"/>
      <sheetName val="시설물"/>
      <sheetName val="우배수"/>
      <sheetName val="중기조종사 단위단가"/>
      <sheetName val="노무비단가"/>
      <sheetName val="터파기및재료"/>
      <sheetName val="교량하부공"/>
      <sheetName val="배수공"/>
      <sheetName val="도수로현황"/>
      <sheetName val="안전보건교육"/>
      <sheetName val="1"/>
      <sheetName val="IO"/>
      <sheetName val="COPING"/>
      <sheetName val="정부노임단가"/>
      <sheetName val="설계조건"/>
      <sheetName val="건축공사"/>
      <sheetName val="ALINE"/>
      <sheetName val="ExtAttr"/>
      <sheetName val="돈암사업"/>
      <sheetName val="213"/>
      <sheetName val="001"/>
      <sheetName val="견적기준"/>
      <sheetName val="factor"/>
      <sheetName val="ITEM"/>
      <sheetName val="6월실적"/>
      <sheetName val="piping"/>
      <sheetName val="LOPCALC"/>
      <sheetName val="지주토목내역서"/>
      <sheetName val=" 내역"/>
      <sheetName val="자료"/>
      <sheetName val="내역서(중수)"/>
      <sheetName val="직_영_비"/>
      <sheetName val="원가계산서_"/>
      <sheetName val="예비품,_유지관리공구류"/>
      <sheetName val="덕트지지대_"/>
      <sheetName val="D-작업대_"/>
      <sheetName val="기자재설치비_산출서"/>
      <sheetName val="소각설비_기기리스트"/>
      <sheetName val="표__지"/>
      <sheetName val="준검_내역서"/>
      <sheetName val="단가_및_재료비"/>
      <sheetName val="소포내역_(2)"/>
      <sheetName val="기타_정보통신공사"/>
      <sheetName val="단_box"/>
      <sheetName val="2F_회의실견적(5_14_일대)"/>
      <sheetName val="노무비_"/>
      <sheetName val="5_단가대비표"/>
      <sheetName val="수량산출서_(2)"/>
      <sheetName val="Cost_bd-&quot;A&quot;"/>
      <sheetName val="변압기_및_발전기_용량"/>
      <sheetName val="가로등제어반_설치공사(수량)"/>
      <sheetName val="단__가__대__비__표"/>
      <sheetName val="일__위__대__가__목__록"/>
      <sheetName val="내역서_(토목)"/>
      <sheetName val="Sheet1_(2)"/>
      <sheetName val="Noname_1"/>
      <sheetName val="일_위_대_가_표"/>
      <sheetName val="단가_"/>
      <sheetName val="내역(전)"/>
      <sheetName val="인건비(VOICE)"/>
      <sheetName val="성곽내역서"/>
      <sheetName val="200"/>
      <sheetName val="직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B1" t="str">
            <v>품   명</v>
          </cell>
          <cell r="C1" t="str">
            <v>규   격</v>
          </cell>
          <cell r="D1" t="str">
            <v>수량</v>
          </cell>
          <cell r="E1" t="str">
            <v>단위</v>
          </cell>
          <cell r="F1" t="str">
            <v>적 용 금 액</v>
          </cell>
        </row>
        <row r="4">
          <cell r="A4" t="str">
            <v>경고테이프비닐</v>
          </cell>
          <cell r="B4" t="str">
            <v>경고테이프</v>
          </cell>
          <cell r="C4" t="str">
            <v>비닐</v>
          </cell>
          <cell r="D4">
            <v>1</v>
          </cell>
          <cell r="E4" t="str">
            <v>M</v>
          </cell>
          <cell r="F4">
            <v>0</v>
          </cell>
          <cell r="G4">
            <v>56</v>
          </cell>
        </row>
        <row r="5">
          <cell r="A5" t="str">
            <v>경유</v>
          </cell>
          <cell r="B5" t="str">
            <v>경유</v>
          </cell>
          <cell r="C5">
            <v>0</v>
          </cell>
          <cell r="D5">
            <v>1</v>
          </cell>
          <cell r="E5" t="str">
            <v>ℓ</v>
          </cell>
          <cell r="F5">
            <v>0</v>
          </cell>
          <cell r="G5">
            <v>443</v>
          </cell>
        </row>
        <row r="6">
          <cell r="A6" t="str">
            <v>공청용안테나(SUS)UHF용</v>
          </cell>
          <cell r="B6" t="str">
            <v>공청용안테나(SUS)</v>
          </cell>
          <cell r="C6" t="str">
            <v>UHF용</v>
          </cell>
          <cell r="D6">
            <v>1</v>
          </cell>
          <cell r="E6" t="str">
            <v>조</v>
          </cell>
          <cell r="F6">
            <v>0</v>
          </cell>
          <cell r="G6">
            <v>140000</v>
          </cell>
        </row>
        <row r="7">
          <cell r="A7" t="str">
            <v>공청용안테나(SUS)VHF HIGH용</v>
          </cell>
          <cell r="B7" t="str">
            <v>공청용안테나(SUS)</v>
          </cell>
          <cell r="C7" t="str">
            <v>VHF HIGH용</v>
          </cell>
          <cell r="D7">
            <v>1</v>
          </cell>
          <cell r="E7" t="str">
            <v>조</v>
          </cell>
          <cell r="F7">
            <v>0</v>
          </cell>
          <cell r="G7">
            <v>150000</v>
          </cell>
        </row>
        <row r="8">
          <cell r="A8" t="str">
            <v>공청용안테나(SUS)VHF LOW용</v>
          </cell>
          <cell r="B8" t="str">
            <v>공청용안테나(SUS)</v>
          </cell>
          <cell r="C8" t="str">
            <v>VHF LOW용</v>
          </cell>
          <cell r="D8">
            <v>1</v>
          </cell>
          <cell r="E8" t="str">
            <v>조</v>
          </cell>
          <cell r="F8">
            <v>0</v>
          </cell>
          <cell r="G8">
            <v>160000</v>
          </cell>
        </row>
        <row r="9">
          <cell r="A9" t="str">
            <v>광 케이블4C</v>
          </cell>
          <cell r="B9" t="str">
            <v>광 케이블</v>
          </cell>
          <cell r="C9" t="str">
            <v>4C</v>
          </cell>
          <cell r="D9">
            <v>1</v>
          </cell>
          <cell r="E9" t="str">
            <v>M</v>
          </cell>
          <cell r="F9">
            <v>0</v>
          </cell>
          <cell r="G9">
            <v>8100</v>
          </cell>
        </row>
        <row r="10">
          <cell r="A10" t="str">
            <v>국사1020 X 1330 X 2350</v>
          </cell>
          <cell r="B10" t="str">
            <v>국사</v>
          </cell>
          <cell r="C10" t="str">
            <v>1020 X 1330 X 2350</v>
          </cell>
          <cell r="D10">
            <v>1</v>
          </cell>
          <cell r="E10" t="str">
            <v>M</v>
          </cell>
          <cell r="F10">
            <v>0</v>
          </cell>
          <cell r="G10">
            <v>1800000</v>
          </cell>
        </row>
        <row r="11">
          <cell r="A11" t="str">
            <v>나동연선38㎟</v>
          </cell>
          <cell r="B11" t="str">
            <v>나동연선</v>
          </cell>
          <cell r="C11" t="str">
            <v>38㎟</v>
          </cell>
          <cell r="D11">
            <v>1</v>
          </cell>
          <cell r="E11" t="str">
            <v>M</v>
          </cell>
          <cell r="F11">
            <v>0</v>
          </cell>
          <cell r="G11">
            <v>1441</v>
          </cell>
        </row>
        <row r="12">
          <cell r="A12" t="str">
            <v>노말밴드PVC 28C</v>
          </cell>
          <cell r="B12" t="str">
            <v>노말밴드</v>
          </cell>
          <cell r="C12" t="str">
            <v>PVC 28C</v>
          </cell>
          <cell r="D12">
            <v>1</v>
          </cell>
          <cell r="E12" t="str">
            <v>개</v>
          </cell>
          <cell r="F12">
            <v>0</v>
          </cell>
          <cell r="G12">
            <v>960</v>
          </cell>
        </row>
        <row r="13">
          <cell r="A13" t="str">
            <v>노말밴드PVC 36C</v>
          </cell>
          <cell r="B13" t="str">
            <v>노말밴드</v>
          </cell>
          <cell r="C13" t="str">
            <v>PVC 36C</v>
          </cell>
          <cell r="D13">
            <v>1</v>
          </cell>
          <cell r="E13" t="str">
            <v>개</v>
          </cell>
          <cell r="F13">
            <v>0</v>
          </cell>
          <cell r="G13">
            <v>1080</v>
          </cell>
        </row>
        <row r="14">
          <cell r="A14" t="str">
            <v>노말밴드PVC 54C</v>
          </cell>
          <cell r="B14" t="str">
            <v>노말밴드</v>
          </cell>
          <cell r="C14" t="str">
            <v>PVC 54C</v>
          </cell>
          <cell r="D14">
            <v>1</v>
          </cell>
          <cell r="E14" t="str">
            <v>개</v>
          </cell>
          <cell r="F14">
            <v>0</v>
          </cell>
          <cell r="G14">
            <v>2200</v>
          </cell>
        </row>
        <row r="15">
          <cell r="A15" t="str">
            <v>레미콘40-180-8</v>
          </cell>
          <cell r="B15" t="str">
            <v>레미콘</v>
          </cell>
          <cell r="C15" t="str">
            <v>40-180-8</v>
          </cell>
          <cell r="D15">
            <v>1</v>
          </cell>
          <cell r="E15" t="str">
            <v>㎥</v>
          </cell>
          <cell r="F15">
            <v>0</v>
          </cell>
          <cell r="G15">
            <v>43300</v>
          </cell>
        </row>
        <row r="16">
          <cell r="A16" t="str">
            <v>모 래</v>
          </cell>
          <cell r="B16" t="str">
            <v>모 래</v>
          </cell>
          <cell r="C16">
            <v>0</v>
          </cell>
          <cell r="D16">
            <v>1</v>
          </cell>
          <cell r="E16" t="str">
            <v>㎥</v>
          </cell>
          <cell r="F16">
            <v>0</v>
          </cell>
          <cell r="G16">
            <v>6000</v>
          </cell>
        </row>
        <row r="17">
          <cell r="A17" t="str">
            <v>밧데리12V24AH</v>
          </cell>
          <cell r="B17" t="str">
            <v>밧데리</v>
          </cell>
          <cell r="C17" t="str">
            <v>12V24AH</v>
          </cell>
          <cell r="D17">
            <v>1</v>
          </cell>
          <cell r="E17" t="str">
            <v>CELL</v>
          </cell>
          <cell r="F17">
            <v>0</v>
          </cell>
          <cell r="G17">
            <v>52000</v>
          </cell>
        </row>
        <row r="18">
          <cell r="A18" t="str">
            <v>밧데리12V40AH</v>
          </cell>
          <cell r="B18" t="str">
            <v>밧데리</v>
          </cell>
          <cell r="C18" t="str">
            <v>12V40AH</v>
          </cell>
          <cell r="D18">
            <v>1</v>
          </cell>
          <cell r="E18" t="str">
            <v>CELL</v>
          </cell>
          <cell r="F18">
            <v>0</v>
          </cell>
          <cell r="G18">
            <v>77400</v>
          </cell>
        </row>
        <row r="19">
          <cell r="A19" t="str">
            <v>밧데리12V100AH</v>
          </cell>
          <cell r="B19" t="str">
            <v>밧데리</v>
          </cell>
          <cell r="C19" t="str">
            <v>12V100AH</v>
          </cell>
          <cell r="D19">
            <v>1</v>
          </cell>
          <cell r="E19" t="str">
            <v>CELL</v>
          </cell>
          <cell r="F19">
            <v>0</v>
          </cell>
          <cell r="G19">
            <v>190000</v>
          </cell>
        </row>
        <row r="20">
          <cell r="A20" t="str">
            <v>분기기2WAY</v>
          </cell>
          <cell r="B20" t="str">
            <v>분기기</v>
          </cell>
          <cell r="C20" t="str">
            <v>2WAY</v>
          </cell>
          <cell r="D20">
            <v>1</v>
          </cell>
          <cell r="E20" t="str">
            <v>개</v>
          </cell>
          <cell r="F20">
            <v>0</v>
          </cell>
          <cell r="G20">
            <v>7000</v>
          </cell>
        </row>
        <row r="21">
          <cell r="A21" t="str">
            <v>분배기2WAY</v>
          </cell>
          <cell r="B21" t="str">
            <v>분배기</v>
          </cell>
          <cell r="C21" t="str">
            <v>2WAY</v>
          </cell>
          <cell r="D21">
            <v>1</v>
          </cell>
          <cell r="E21" t="str">
            <v>개</v>
          </cell>
          <cell r="F21">
            <v>0</v>
          </cell>
          <cell r="G21">
            <v>5000</v>
          </cell>
        </row>
        <row r="22">
          <cell r="A22" t="str">
            <v>수공철개1120X620</v>
          </cell>
          <cell r="B22" t="str">
            <v>수공철개</v>
          </cell>
          <cell r="C22" t="str">
            <v>1120X620</v>
          </cell>
          <cell r="D22">
            <v>0</v>
          </cell>
          <cell r="E22">
            <v>0</v>
          </cell>
          <cell r="F22">
            <v>0</v>
          </cell>
          <cell r="G22">
            <v>250000</v>
          </cell>
        </row>
        <row r="23">
          <cell r="A23" t="str">
            <v>스테인레스강판9mm</v>
          </cell>
          <cell r="B23" t="str">
            <v>스테인레스강판</v>
          </cell>
          <cell r="C23" t="str">
            <v>9mm</v>
          </cell>
          <cell r="D23">
            <v>1</v>
          </cell>
          <cell r="E23" t="str">
            <v>KG</v>
          </cell>
          <cell r="F23">
            <v>0</v>
          </cell>
          <cell r="G23">
            <v>2026</v>
          </cell>
        </row>
        <row r="24">
          <cell r="A24" t="str">
            <v>스테인레스관50mm</v>
          </cell>
          <cell r="B24" t="str">
            <v>스테인레스관</v>
          </cell>
          <cell r="C24" t="str">
            <v>50mm</v>
          </cell>
          <cell r="D24">
            <v>1</v>
          </cell>
          <cell r="E24" t="str">
            <v>M</v>
          </cell>
          <cell r="F24">
            <v>0</v>
          </cell>
          <cell r="G24">
            <v>3070</v>
          </cell>
        </row>
        <row r="25">
          <cell r="A25" t="str">
            <v>스피커벽부형, 3W</v>
          </cell>
          <cell r="B25" t="str">
            <v>스피커</v>
          </cell>
          <cell r="C25" t="str">
            <v>벽부형, 3W</v>
          </cell>
          <cell r="D25">
            <v>1</v>
          </cell>
          <cell r="E25" t="str">
            <v>개</v>
          </cell>
          <cell r="F25">
            <v>0</v>
          </cell>
          <cell r="G25">
            <v>16000</v>
          </cell>
        </row>
        <row r="26">
          <cell r="A26" t="str">
            <v>스피커옥외칼럼형, 20Wx2</v>
          </cell>
          <cell r="B26" t="str">
            <v>스피커</v>
          </cell>
          <cell r="C26" t="str">
            <v>옥외칼럼형, 20Wx2</v>
          </cell>
          <cell r="D26">
            <v>1</v>
          </cell>
          <cell r="E26" t="str">
            <v>개</v>
          </cell>
          <cell r="F26">
            <v>0</v>
          </cell>
          <cell r="G26">
            <v>70000</v>
          </cell>
        </row>
        <row r="27">
          <cell r="A27" t="str">
            <v>스피커천정형, 3W</v>
          </cell>
          <cell r="B27" t="str">
            <v>스피커</v>
          </cell>
          <cell r="C27" t="str">
            <v>천정형, 3W</v>
          </cell>
          <cell r="D27">
            <v>1</v>
          </cell>
          <cell r="E27" t="str">
            <v>개</v>
          </cell>
          <cell r="F27">
            <v>0</v>
          </cell>
          <cell r="G27">
            <v>16000</v>
          </cell>
        </row>
        <row r="28">
          <cell r="A28" t="str">
            <v>스피커단자함10P</v>
          </cell>
          <cell r="B28" t="str">
            <v>스피커단자함</v>
          </cell>
          <cell r="C28" t="str">
            <v>10P</v>
          </cell>
          <cell r="D28">
            <v>1</v>
          </cell>
          <cell r="E28" t="str">
            <v>면</v>
          </cell>
          <cell r="F28">
            <v>0</v>
          </cell>
          <cell r="G28">
            <v>23000</v>
          </cell>
        </row>
        <row r="29">
          <cell r="A29" t="str">
            <v>스피커단자함50P</v>
          </cell>
          <cell r="B29" t="str">
            <v>스피커단자함</v>
          </cell>
          <cell r="C29" t="str">
            <v>50P</v>
          </cell>
          <cell r="D29">
            <v>1</v>
          </cell>
          <cell r="E29" t="str">
            <v>면</v>
          </cell>
          <cell r="F29">
            <v>0</v>
          </cell>
          <cell r="G29">
            <v>55000</v>
          </cell>
        </row>
        <row r="30">
          <cell r="A30" t="str">
            <v>아연도전선관16C</v>
          </cell>
          <cell r="B30" t="str">
            <v>아연도전선관</v>
          </cell>
          <cell r="C30" t="str">
            <v>16C</v>
          </cell>
          <cell r="D30">
            <v>1</v>
          </cell>
          <cell r="E30" t="str">
            <v>M</v>
          </cell>
          <cell r="F30">
            <v>0</v>
          </cell>
          <cell r="G30">
            <v>932</v>
          </cell>
        </row>
        <row r="31">
          <cell r="A31" t="str">
            <v>아연도전선관22C</v>
          </cell>
          <cell r="B31" t="str">
            <v>아연도전선관</v>
          </cell>
          <cell r="C31" t="str">
            <v>22C</v>
          </cell>
          <cell r="D31">
            <v>1</v>
          </cell>
          <cell r="E31" t="str">
            <v>M</v>
          </cell>
          <cell r="F31">
            <v>0</v>
          </cell>
          <cell r="G31">
            <v>1192</v>
          </cell>
        </row>
        <row r="32">
          <cell r="A32" t="str">
            <v>아연도전선관28C</v>
          </cell>
          <cell r="B32" t="str">
            <v>아연도전선관</v>
          </cell>
          <cell r="C32" t="str">
            <v>28C</v>
          </cell>
          <cell r="D32">
            <v>1</v>
          </cell>
          <cell r="E32" t="str">
            <v>M</v>
          </cell>
          <cell r="F32">
            <v>0</v>
          </cell>
          <cell r="G32">
            <v>1566</v>
          </cell>
        </row>
        <row r="33">
          <cell r="A33" t="str">
            <v>아연도전선관36C</v>
          </cell>
          <cell r="B33" t="str">
            <v>아연도전선관</v>
          </cell>
          <cell r="C33" t="str">
            <v>36C</v>
          </cell>
          <cell r="D33">
            <v>1</v>
          </cell>
          <cell r="E33" t="str">
            <v>M</v>
          </cell>
          <cell r="F33">
            <v>0</v>
          </cell>
          <cell r="G33">
            <v>1921</v>
          </cell>
        </row>
        <row r="34">
          <cell r="A34" t="str">
            <v>아연도전선관42C</v>
          </cell>
          <cell r="B34" t="str">
            <v>아연도전선관</v>
          </cell>
          <cell r="C34" t="str">
            <v>42C</v>
          </cell>
          <cell r="D34">
            <v>1</v>
          </cell>
          <cell r="E34" t="str">
            <v>M</v>
          </cell>
          <cell r="F34">
            <v>0</v>
          </cell>
          <cell r="G34">
            <v>2224</v>
          </cell>
        </row>
        <row r="35">
          <cell r="A35" t="str">
            <v>아연도전선관54C</v>
          </cell>
          <cell r="B35" t="str">
            <v>아연도전선관</v>
          </cell>
          <cell r="C35" t="str">
            <v>54C</v>
          </cell>
          <cell r="D35">
            <v>1</v>
          </cell>
          <cell r="E35" t="str">
            <v>M</v>
          </cell>
          <cell r="F35">
            <v>0</v>
          </cell>
          <cell r="G35">
            <v>3104</v>
          </cell>
        </row>
        <row r="36">
          <cell r="A36" t="str">
            <v>아연도전선관70C</v>
          </cell>
          <cell r="B36" t="str">
            <v>아연도전선관</v>
          </cell>
          <cell r="C36" t="str">
            <v>70C</v>
          </cell>
          <cell r="D36">
            <v>1</v>
          </cell>
          <cell r="E36" t="str">
            <v>M</v>
          </cell>
          <cell r="F36">
            <v>0</v>
          </cell>
          <cell r="G36">
            <v>3950</v>
          </cell>
        </row>
        <row r="37">
          <cell r="A37" t="str">
            <v>앙카볼트10x200</v>
          </cell>
          <cell r="B37" t="str">
            <v>앙카볼트</v>
          </cell>
          <cell r="C37" t="str">
            <v>10x200</v>
          </cell>
          <cell r="D37">
            <v>1</v>
          </cell>
          <cell r="E37" t="str">
            <v>EA</v>
          </cell>
          <cell r="F37">
            <v>0</v>
          </cell>
          <cell r="G37">
            <v>440</v>
          </cell>
        </row>
        <row r="38">
          <cell r="A38" t="str">
            <v>앙카볼트16x180</v>
          </cell>
          <cell r="B38" t="str">
            <v>앙카볼트</v>
          </cell>
          <cell r="C38" t="str">
            <v>16x180</v>
          </cell>
          <cell r="D38">
            <v>1</v>
          </cell>
          <cell r="E38" t="str">
            <v>EA</v>
          </cell>
          <cell r="F38">
            <v>0</v>
          </cell>
          <cell r="G38">
            <v>627</v>
          </cell>
        </row>
        <row r="39">
          <cell r="A39" t="str">
            <v>앙카볼트16x250</v>
          </cell>
          <cell r="B39" t="str">
            <v>앙카볼트</v>
          </cell>
          <cell r="C39" t="str">
            <v>16x250</v>
          </cell>
          <cell r="D39">
            <v>1</v>
          </cell>
          <cell r="E39" t="str">
            <v>EA</v>
          </cell>
          <cell r="F39">
            <v>0</v>
          </cell>
          <cell r="G39">
            <v>1100</v>
          </cell>
        </row>
        <row r="40">
          <cell r="A40" t="str">
            <v>앙카볼트(SUS)5/8"</v>
          </cell>
          <cell r="B40" t="str">
            <v>앙카볼트(SUS)</v>
          </cell>
          <cell r="C40" t="str">
            <v>5/8"</v>
          </cell>
          <cell r="D40">
            <v>1</v>
          </cell>
          <cell r="E40" t="str">
            <v>SET</v>
          </cell>
          <cell r="F40">
            <v>0</v>
          </cell>
          <cell r="G40">
            <v>320</v>
          </cell>
        </row>
        <row r="41">
          <cell r="A41" t="str">
            <v>앰 프120W</v>
          </cell>
          <cell r="B41" t="str">
            <v>앰 프</v>
          </cell>
          <cell r="C41" t="str">
            <v>120W</v>
          </cell>
          <cell r="D41">
            <v>1</v>
          </cell>
          <cell r="E41" t="str">
            <v>SET</v>
          </cell>
          <cell r="F41">
            <v>0</v>
          </cell>
          <cell r="G41">
            <v>480000</v>
          </cell>
        </row>
        <row r="42">
          <cell r="A42" t="str">
            <v>영상케이블ECX 7C-2V</v>
          </cell>
          <cell r="B42" t="str">
            <v>영상케이블</v>
          </cell>
          <cell r="C42" t="str">
            <v>ECX 7C-2V</v>
          </cell>
          <cell r="D42">
            <v>1</v>
          </cell>
          <cell r="E42" t="str">
            <v>M</v>
          </cell>
          <cell r="F42">
            <v>0</v>
          </cell>
          <cell r="G42">
            <v>615</v>
          </cell>
        </row>
        <row r="43">
          <cell r="A43" t="str">
            <v>전열콘센트2-250-15</v>
          </cell>
          <cell r="B43" t="str">
            <v>전열콘센트</v>
          </cell>
          <cell r="C43" t="str">
            <v>2-250-15</v>
          </cell>
          <cell r="D43">
            <v>1</v>
          </cell>
          <cell r="E43" t="str">
            <v>개</v>
          </cell>
          <cell r="F43">
            <v>0</v>
          </cell>
          <cell r="G43">
            <v>1000</v>
          </cell>
        </row>
        <row r="44">
          <cell r="A44" t="str">
            <v>전원케이블CV 2㎟-2C</v>
          </cell>
          <cell r="B44" t="str">
            <v>전원케이블</v>
          </cell>
          <cell r="C44" t="str">
            <v>CV 2㎟-2C</v>
          </cell>
          <cell r="D44">
            <v>1</v>
          </cell>
          <cell r="E44" t="str">
            <v>M</v>
          </cell>
          <cell r="F44">
            <v>0</v>
          </cell>
          <cell r="G44">
            <v>402</v>
          </cell>
        </row>
        <row r="45">
          <cell r="A45" t="str">
            <v>전원케이블CV 3.5㎟-2C</v>
          </cell>
          <cell r="B45" t="str">
            <v>전원케이블</v>
          </cell>
          <cell r="C45" t="str">
            <v>CV 3.5㎟-2C</v>
          </cell>
          <cell r="D45">
            <v>1</v>
          </cell>
          <cell r="E45" t="str">
            <v>M</v>
          </cell>
          <cell r="F45">
            <v>0</v>
          </cell>
          <cell r="G45">
            <v>513</v>
          </cell>
        </row>
        <row r="46">
          <cell r="A46" t="str">
            <v>전원케이블CV 5.5㎟-2C</v>
          </cell>
          <cell r="B46" t="str">
            <v>전원케이블</v>
          </cell>
          <cell r="C46" t="str">
            <v>CV 5.5㎟-2C</v>
          </cell>
          <cell r="D46">
            <v>1</v>
          </cell>
          <cell r="E46" t="str">
            <v>M</v>
          </cell>
          <cell r="F46">
            <v>0</v>
          </cell>
          <cell r="G46">
            <v>685</v>
          </cell>
        </row>
        <row r="47">
          <cell r="A47" t="str">
            <v>전원케이블CV 8㎟-2C</v>
          </cell>
          <cell r="B47" t="str">
            <v>전원케이블</v>
          </cell>
          <cell r="C47" t="str">
            <v>CV 8㎟-2C</v>
          </cell>
          <cell r="D47">
            <v>1</v>
          </cell>
          <cell r="E47" t="str">
            <v>M</v>
          </cell>
          <cell r="F47">
            <v>0</v>
          </cell>
          <cell r="G47">
            <v>863</v>
          </cell>
        </row>
        <row r="48">
          <cell r="A48" t="str">
            <v>전화단자함국선/내선 10P/10P</v>
          </cell>
          <cell r="B48" t="str">
            <v>전화단자함</v>
          </cell>
          <cell r="C48" t="str">
            <v>국선/내선 10P/10P</v>
          </cell>
          <cell r="D48">
            <v>1</v>
          </cell>
          <cell r="E48" t="str">
            <v>면</v>
          </cell>
          <cell r="F48">
            <v>0</v>
          </cell>
          <cell r="G48">
            <v>51000</v>
          </cell>
        </row>
        <row r="49">
          <cell r="A49" t="str">
            <v>전화단자함국선/내선 30P/60P</v>
          </cell>
          <cell r="B49" t="str">
            <v>전화단자함</v>
          </cell>
          <cell r="C49" t="str">
            <v>국선/내선 30P/60P</v>
          </cell>
          <cell r="D49">
            <v>1</v>
          </cell>
          <cell r="E49" t="str">
            <v>면</v>
          </cell>
          <cell r="F49">
            <v>0</v>
          </cell>
          <cell r="G49">
            <v>105000</v>
          </cell>
        </row>
        <row r="50">
          <cell r="A50" t="str">
            <v>전화단자함중간용 10P</v>
          </cell>
          <cell r="B50" t="str">
            <v>전화단자함</v>
          </cell>
          <cell r="C50" t="str">
            <v>중간용 10P</v>
          </cell>
          <cell r="D50">
            <v>1</v>
          </cell>
          <cell r="E50" t="str">
            <v>면</v>
          </cell>
          <cell r="F50">
            <v>0</v>
          </cell>
          <cell r="G50">
            <v>23000</v>
          </cell>
        </row>
        <row r="51">
          <cell r="A51" t="str">
            <v>전화단자함중간용 20P</v>
          </cell>
          <cell r="B51" t="str">
            <v>전화단자함</v>
          </cell>
          <cell r="C51" t="str">
            <v>중간용 20P</v>
          </cell>
          <cell r="D51">
            <v>1</v>
          </cell>
          <cell r="E51" t="str">
            <v>면</v>
          </cell>
          <cell r="F51">
            <v>0</v>
          </cell>
          <cell r="G51">
            <v>27000</v>
          </cell>
        </row>
        <row r="52">
          <cell r="A52" t="str">
            <v>전화단자함중간용 30P</v>
          </cell>
          <cell r="B52" t="str">
            <v>전화단자함</v>
          </cell>
          <cell r="C52" t="str">
            <v>중간용 30P</v>
          </cell>
          <cell r="D52">
            <v>1</v>
          </cell>
          <cell r="E52" t="str">
            <v>면</v>
          </cell>
          <cell r="F52">
            <v>0</v>
          </cell>
          <cell r="G52">
            <v>34000</v>
          </cell>
        </row>
        <row r="53">
          <cell r="A53" t="str">
            <v>전화콘센트4PIN</v>
          </cell>
          <cell r="B53" t="str">
            <v>전화콘센트</v>
          </cell>
          <cell r="C53" t="str">
            <v>4PIN</v>
          </cell>
          <cell r="D53">
            <v>1</v>
          </cell>
          <cell r="E53" t="str">
            <v>개</v>
          </cell>
          <cell r="F53">
            <v>0</v>
          </cell>
          <cell r="G53">
            <v>879</v>
          </cell>
        </row>
        <row r="54">
          <cell r="A54" t="str">
            <v>접지단자함1CCT, SUS</v>
          </cell>
          <cell r="B54" t="str">
            <v>접지단자함</v>
          </cell>
          <cell r="C54" t="str">
            <v>1CCT, SUS</v>
          </cell>
          <cell r="D54">
            <v>1</v>
          </cell>
          <cell r="E54" t="str">
            <v>면</v>
          </cell>
          <cell r="F54">
            <v>0</v>
          </cell>
          <cell r="G54">
            <v>65000</v>
          </cell>
        </row>
        <row r="55">
          <cell r="A55" t="str">
            <v>접지단자함2CCT, SUS</v>
          </cell>
          <cell r="B55" t="str">
            <v>접지단자함</v>
          </cell>
          <cell r="C55" t="str">
            <v>2CCT, SUS</v>
          </cell>
          <cell r="D55">
            <v>1</v>
          </cell>
          <cell r="E55" t="str">
            <v>면</v>
          </cell>
          <cell r="F55">
            <v>0</v>
          </cell>
          <cell r="G55">
            <v>72000</v>
          </cell>
        </row>
        <row r="56">
          <cell r="A56" t="str">
            <v>접지단자함4CCT, SUS</v>
          </cell>
          <cell r="B56" t="str">
            <v>접지단자함</v>
          </cell>
          <cell r="C56" t="str">
            <v>4CCT, SUS</v>
          </cell>
          <cell r="D56">
            <v>1</v>
          </cell>
          <cell r="E56" t="str">
            <v>면</v>
          </cell>
          <cell r="F56">
            <v>0</v>
          </cell>
          <cell r="G56">
            <v>120000</v>
          </cell>
        </row>
        <row r="57">
          <cell r="A57" t="str">
            <v>접지동판500 X 500 X 1.5</v>
          </cell>
          <cell r="B57" t="str">
            <v>접지동판</v>
          </cell>
          <cell r="C57" t="str">
            <v>500 X 500 X 1.5</v>
          </cell>
          <cell r="D57">
            <v>1</v>
          </cell>
          <cell r="E57" t="str">
            <v>EA</v>
          </cell>
          <cell r="F57">
            <v>0</v>
          </cell>
          <cell r="G57">
            <v>22000</v>
          </cell>
        </row>
        <row r="58">
          <cell r="A58" t="str">
            <v>접지봉φ14 x 1000mm</v>
          </cell>
          <cell r="B58" t="str">
            <v>접지봉</v>
          </cell>
          <cell r="C58" t="str">
            <v>φ14 x 1000mm</v>
          </cell>
          <cell r="D58">
            <v>1</v>
          </cell>
          <cell r="E58" t="str">
            <v>본</v>
          </cell>
          <cell r="F58">
            <v>0</v>
          </cell>
          <cell r="G58">
            <v>2650</v>
          </cell>
        </row>
        <row r="59">
          <cell r="A59" t="str">
            <v>접지봉φ16 x 1800mm</v>
          </cell>
          <cell r="B59" t="str">
            <v>접지봉</v>
          </cell>
          <cell r="C59" t="str">
            <v>φ16 x 1800mm</v>
          </cell>
          <cell r="D59">
            <v>1</v>
          </cell>
          <cell r="E59" t="str">
            <v>본</v>
          </cell>
          <cell r="F59">
            <v>0</v>
          </cell>
          <cell r="G59">
            <v>4500</v>
          </cell>
        </row>
        <row r="60">
          <cell r="A60" t="str">
            <v>접지봉φ18 x 2400mm</v>
          </cell>
          <cell r="B60" t="str">
            <v>접지봉</v>
          </cell>
          <cell r="C60" t="str">
            <v>φ18 x 2400mm</v>
          </cell>
          <cell r="D60">
            <v>1</v>
          </cell>
          <cell r="E60" t="str">
            <v>본</v>
          </cell>
          <cell r="F60">
            <v>0</v>
          </cell>
          <cell r="G60">
            <v>6500</v>
          </cell>
        </row>
        <row r="61">
          <cell r="A61" t="str">
            <v>접지용 전선GV 2.0㎟</v>
          </cell>
          <cell r="B61" t="str">
            <v>접지용 전선</v>
          </cell>
          <cell r="C61" t="str">
            <v>GV 2.0㎟</v>
          </cell>
          <cell r="D61">
            <v>1</v>
          </cell>
          <cell r="E61" t="str">
            <v>M</v>
          </cell>
          <cell r="F61">
            <v>0</v>
          </cell>
          <cell r="G61">
            <v>197</v>
          </cell>
        </row>
        <row r="62">
          <cell r="A62" t="str">
            <v>접지용 전선GV 3.5㎟</v>
          </cell>
          <cell r="B62" t="str">
            <v>접지용 전선</v>
          </cell>
          <cell r="C62" t="str">
            <v>GV 3.5㎟</v>
          </cell>
          <cell r="D62">
            <v>1</v>
          </cell>
          <cell r="E62" t="str">
            <v>M</v>
          </cell>
          <cell r="F62">
            <v>0</v>
          </cell>
          <cell r="G62">
            <v>265</v>
          </cell>
        </row>
        <row r="63">
          <cell r="A63" t="str">
            <v>접지용 전선GV 38㎟</v>
          </cell>
          <cell r="B63" t="str">
            <v>접지용 전선</v>
          </cell>
          <cell r="C63" t="str">
            <v>GV 38㎟</v>
          </cell>
          <cell r="D63">
            <v>1</v>
          </cell>
          <cell r="E63" t="str">
            <v>M</v>
          </cell>
          <cell r="F63">
            <v>0</v>
          </cell>
          <cell r="G63">
            <v>1940</v>
          </cell>
        </row>
        <row r="64">
          <cell r="A64" t="str">
            <v>접지용 전선GV 5.5㎟</v>
          </cell>
          <cell r="B64" t="str">
            <v>접지용 전선</v>
          </cell>
          <cell r="C64" t="str">
            <v>GV 5.5㎟</v>
          </cell>
          <cell r="D64">
            <v>1</v>
          </cell>
          <cell r="E64" t="str">
            <v>M</v>
          </cell>
          <cell r="F64">
            <v>0</v>
          </cell>
          <cell r="G64">
            <v>360</v>
          </cell>
        </row>
        <row r="65">
          <cell r="A65" t="str">
            <v>접지용 전선GV 60㎟</v>
          </cell>
          <cell r="B65" t="str">
            <v>접지용 전선</v>
          </cell>
          <cell r="C65" t="str">
            <v>GV 60㎟</v>
          </cell>
          <cell r="D65">
            <v>1</v>
          </cell>
          <cell r="E65" t="str">
            <v>M</v>
          </cell>
          <cell r="F65">
            <v>0</v>
          </cell>
          <cell r="G65">
            <v>3067</v>
          </cell>
        </row>
        <row r="66">
          <cell r="A66" t="str">
            <v>접지콘넥터38-38㎟</v>
          </cell>
          <cell r="B66" t="str">
            <v>접지콘넥터</v>
          </cell>
          <cell r="C66" t="str">
            <v>38-38㎟</v>
          </cell>
          <cell r="D66">
            <v>1</v>
          </cell>
          <cell r="E66" t="str">
            <v>개</v>
          </cell>
          <cell r="F66">
            <v>0</v>
          </cell>
          <cell r="G66">
            <v>900</v>
          </cell>
        </row>
        <row r="67">
          <cell r="A67" t="str">
            <v>제어케이블CVV 2㎟-10C</v>
          </cell>
          <cell r="B67" t="str">
            <v>제어케이블</v>
          </cell>
          <cell r="C67" t="str">
            <v>CVV 2㎟-10C</v>
          </cell>
          <cell r="D67">
            <v>1</v>
          </cell>
          <cell r="E67" t="str">
            <v>M</v>
          </cell>
          <cell r="F67">
            <v>0</v>
          </cell>
          <cell r="G67">
            <v>1191</v>
          </cell>
        </row>
        <row r="68">
          <cell r="A68" t="str">
            <v>제어케이블CVV 2㎟-12C</v>
          </cell>
          <cell r="B68" t="str">
            <v>제어케이블</v>
          </cell>
          <cell r="C68" t="str">
            <v>CVV 2㎟-12C</v>
          </cell>
          <cell r="D68">
            <v>1</v>
          </cell>
          <cell r="E68" t="str">
            <v>M</v>
          </cell>
          <cell r="F68">
            <v>0</v>
          </cell>
          <cell r="G68">
            <v>1321</v>
          </cell>
        </row>
        <row r="69">
          <cell r="A69" t="str">
            <v>제어케이블CVV 2㎟-15C</v>
          </cell>
          <cell r="B69" t="str">
            <v>제어케이블</v>
          </cell>
          <cell r="C69" t="str">
            <v>CVV 2㎟-15C</v>
          </cell>
          <cell r="D69">
            <v>1</v>
          </cell>
          <cell r="E69" t="str">
            <v>M</v>
          </cell>
          <cell r="F69">
            <v>0</v>
          </cell>
          <cell r="G69">
            <v>1711</v>
          </cell>
        </row>
        <row r="70">
          <cell r="A70" t="str">
            <v>제어케이블CVV 2㎟-19C</v>
          </cell>
          <cell r="B70" t="str">
            <v>제어케이블</v>
          </cell>
          <cell r="C70" t="str">
            <v>CVV 2㎟-19C</v>
          </cell>
          <cell r="D70">
            <v>1</v>
          </cell>
          <cell r="E70" t="str">
            <v>M</v>
          </cell>
          <cell r="F70">
            <v>0</v>
          </cell>
          <cell r="G70">
            <v>1935</v>
          </cell>
        </row>
        <row r="71">
          <cell r="A71" t="str">
            <v>제어케이블CVV 2㎟-24C</v>
          </cell>
          <cell r="B71" t="str">
            <v>제어케이블</v>
          </cell>
          <cell r="C71" t="str">
            <v>CVV 2㎟-24C</v>
          </cell>
          <cell r="D71">
            <v>1</v>
          </cell>
          <cell r="E71" t="str">
            <v>M</v>
          </cell>
          <cell r="F71">
            <v>0</v>
          </cell>
          <cell r="G71">
            <v>2446</v>
          </cell>
        </row>
        <row r="72">
          <cell r="A72" t="str">
            <v>제어케이블CVV 2㎟-2C</v>
          </cell>
          <cell r="B72" t="str">
            <v>제어케이블</v>
          </cell>
          <cell r="C72" t="str">
            <v>CVV 2㎟-2C</v>
          </cell>
          <cell r="D72">
            <v>1</v>
          </cell>
          <cell r="E72" t="str">
            <v>M</v>
          </cell>
          <cell r="F72">
            <v>0</v>
          </cell>
          <cell r="G72">
            <v>364</v>
          </cell>
        </row>
        <row r="73">
          <cell r="A73" t="str">
            <v>제어케이블CVV 2㎟-30C</v>
          </cell>
          <cell r="B73" t="str">
            <v>제어케이블</v>
          </cell>
          <cell r="C73" t="str">
            <v>CVV 2㎟-30C</v>
          </cell>
          <cell r="D73">
            <v>1</v>
          </cell>
          <cell r="E73" t="str">
            <v>M</v>
          </cell>
          <cell r="F73">
            <v>0</v>
          </cell>
          <cell r="G73">
            <v>2986</v>
          </cell>
        </row>
        <row r="74">
          <cell r="A74" t="str">
            <v>제어케이블CVV 2㎟-3C</v>
          </cell>
          <cell r="B74" t="str">
            <v>제어케이블</v>
          </cell>
          <cell r="C74" t="str">
            <v>CVV 2㎟-3C</v>
          </cell>
          <cell r="D74">
            <v>1</v>
          </cell>
          <cell r="E74" t="str">
            <v>M</v>
          </cell>
          <cell r="F74">
            <v>0</v>
          </cell>
          <cell r="G74">
            <v>445</v>
          </cell>
        </row>
        <row r="75">
          <cell r="A75" t="str">
            <v>제어케이블CVV 2㎟-4C</v>
          </cell>
          <cell r="B75" t="str">
            <v>제어케이블</v>
          </cell>
          <cell r="C75" t="str">
            <v>CVV 2㎟-4C</v>
          </cell>
          <cell r="D75">
            <v>1</v>
          </cell>
          <cell r="E75" t="str">
            <v>M</v>
          </cell>
          <cell r="F75">
            <v>0</v>
          </cell>
          <cell r="G75">
            <v>543</v>
          </cell>
        </row>
        <row r="76">
          <cell r="A76" t="str">
            <v>제어케이블CVV 2㎟-5C</v>
          </cell>
          <cell r="B76" t="str">
            <v>제어케이블</v>
          </cell>
          <cell r="C76" t="str">
            <v>CVV 2㎟-5C</v>
          </cell>
          <cell r="D76">
            <v>1</v>
          </cell>
          <cell r="E76" t="str">
            <v>M</v>
          </cell>
          <cell r="F76">
            <v>0</v>
          </cell>
          <cell r="G76">
            <v>619</v>
          </cell>
        </row>
        <row r="77">
          <cell r="A77" t="str">
            <v>제어케이블CVV 2㎟-6C</v>
          </cell>
          <cell r="B77" t="str">
            <v>제어케이블</v>
          </cell>
          <cell r="C77" t="str">
            <v>CVV 2㎟-6C</v>
          </cell>
          <cell r="D77">
            <v>1</v>
          </cell>
          <cell r="E77" t="str">
            <v>M</v>
          </cell>
          <cell r="F77">
            <v>0</v>
          </cell>
          <cell r="G77">
            <v>715</v>
          </cell>
        </row>
        <row r="78">
          <cell r="A78" t="str">
            <v>제어케이블CVV 2㎟-8C</v>
          </cell>
          <cell r="B78" t="str">
            <v>제어케이블</v>
          </cell>
          <cell r="C78" t="str">
            <v>CVV 2㎟-8C</v>
          </cell>
          <cell r="D78">
            <v>1</v>
          </cell>
          <cell r="E78" t="str">
            <v>M</v>
          </cell>
          <cell r="F78">
            <v>0</v>
          </cell>
          <cell r="G78">
            <v>953</v>
          </cell>
        </row>
        <row r="79">
          <cell r="A79" t="str">
            <v>제어케이블CVVS 1.25㎟-4C</v>
          </cell>
          <cell r="B79" t="str">
            <v>제어케이블</v>
          </cell>
          <cell r="C79" t="str">
            <v>CVVS 1.25㎟-4C</v>
          </cell>
          <cell r="D79">
            <v>1</v>
          </cell>
          <cell r="E79" t="str">
            <v>M</v>
          </cell>
          <cell r="F79">
            <v>0</v>
          </cell>
          <cell r="G79">
            <v>616</v>
          </cell>
        </row>
        <row r="80">
          <cell r="A80" t="str">
            <v>제어케이블CVVS 2㎟-10C</v>
          </cell>
          <cell r="B80" t="str">
            <v>제어케이블</v>
          </cell>
          <cell r="C80" t="str">
            <v>CVVS 2㎟-10C</v>
          </cell>
          <cell r="D80">
            <v>1</v>
          </cell>
          <cell r="E80" t="str">
            <v>M</v>
          </cell>
          <cell r="F80">
            <v>0</v>
          </cell>
          <cell r="G80">
            <v>1413</v>
          </cell>
        </row>
        <row r="81">
          <cell r="A81" t="str">
            <v>제어케이블CVVS 2㎟-12C</v>
          </cell>
          <cell r="B81" t="str">
            <v>제어케이블</v>
          </cell>
          <cell r="C81" t="str">
            <v>CVVS 2㎟-12C</v>
          </cell>
          <cell r="D81">
            <v>1</v>
          </cell>
          <cell r="E81" t="str">
            <v>M</v>
          </cell>
          <cell r="F81">
            <v>0</v>
          </cell>
          <cell r="G81">
            <v>1593</v>
          </cell>
        </row>
        <row r="82">
          <cell r="A82" t="str">
            <v>제어케이블CVVS 2㎟-15C</v>
          </cell>
          <cell r="B82" t="str">
            <v>제어케이블</v>
          </cell>
          <cell r="C82" t="str">
            <v>CVVS 2㎟-15C</v>
          </cell>
          <cell r="D82">
            <v>1</v>
          </cell>
          <cell r="E82" t="str">
            <v>M</v>
          </cell>
          <cell r="F82">
            <v>0</v>
          </cell>
          <cell r="G82">
            <v>1856</v>
          </cell>
        </row>
        <row r="83">
          <cell r="A83" t="str">
            <v>제어케이블CVVS 2㎟-2C</v>
          </cell>
          <cell r="B83" t="str">
            <v>제어케이블</v>
          </cell>
          <cell r="C83" t="str">
            <v>CVVS 2㎟-2C</v>
          </cell>
          <cell r="D83">
            <v>1</v>
          </cell>
          <cell r="E83" t="str">
            <v>M</v>
          </cell>
          <cell r="F83">
            <v>0</v>
          </cell>
          <cell r="G83">
            <v>545</v>
          </cell>
        </row>
        <row r="84">
          <cell r="A84" t="str">
            <v>제어케이블CVVS 2㎟-30C</v>
          </cell>
          <cell r="B84" t="str">
            <v>제어케이블</v>
          </cell>
          <cell r="C84" t="str">
            <v>CVVS 2㎟-30C</v>
          </cell>
          <cell r="D84">
            <v>1</v>
          </cell>
          <cell r="E84" t="str">
            <v>M</v>
          </cell>
          <cell r="F84">
            <v>0</v>
          </cell>
          <cell r="G84">
            <v>3391</v>
          </cell>
        </row>
        <row r="85">
          <cell r="A85" t="str">
            <v>제어케이블CVVS 2㎟-3C</v>
          </cell>
          <cell r="B85" t="str">
            <v>제어케이블</v>
          </cell>
          <cell r="C85" t="str">
            <v>CVVS 2㎟-3C</v>
          </cell>
          <cell r="D85">
            <v>1</v>
          </cell>
          <cell r="E85" t="str">
            <v>M</v>
          </cell>
          <cell r="F85">
            <v>0</v>
          </cell>
          <cell r="G85">
            <v>631</v>
          </cell>
        </row>
        <row r="86">
          <cell r="A86" t="str">
            <v>제어케이블CVVS 2㎟-4C</v>
          </cell>
          <cell r="B86" t="str">
            <v>제어케이블</v>
          </cell>
          <cell r="C86" t="str">
            <v>CVVS 2㎟-4C</v>
          </cell>
          <cell r="D86">
            <v>1</v>
          </cell>
          <cell r="E86" t="str">
            <v>M</v>
          </cell>
          <cell r="F86">
            <v>0</v>
          </cell>
          <cell r="G86">
            <v>732</v>
          </cell>
        </row>
        <row r="87">
          <cell r="A87" t="str">
            <v>제어케이블CVVS 2㎟-6C</v>
          </cell>
          <cell r="B87" t="str">
            <v>제어케이블</v>
          </cell>
          <cell r="C87" t="str">
            <v>CVVS 2㎟-6C</v>
          </cell>
          <cell r="D87">
            <v>1</v>
          </cell>
          <cell r="E87" t="str">
            <v>M</v>
          </cell>
          <cell r="F87">
            <v>0</v>
          </cell>
          <cell r="G87">
            <v>935</v>
          </cell>
        </row>
        <row r="88">
          <cell r="A88" t="str">
            <v>제어케이블CVVS 2㎟-8C</v>
          </cell>
          <cell r="B88" t="str">
            <v>제어케이블</v>
          </cell>
          <cell r="C88" t="str">
            <v>CVVS 2㎟-8C</v>
          </cell>
          <cell r="D88">
            <v>1</v>
          </cell>
          <cell r="E88" t="str">
            <v>M</v>
          </cell>
          <cell r="F88">
            <v>0</v>
          </cell>
          <cell r="G88">
            <v>1102</v>
          </cell>
        </row>
        <row r="89">
          <cell r="A89" t="str">
            <v>제어케이블CVVSB 2.0㎟-2C</v>
          </cell>
          <cell r="B89" t="str">
            <v>제어케이블</v>
          </cell>
          <cell r="C89" t="str">
            <v>CVVSB 2.0㎟-2C</v>
          </cell>
          <cell r="D89">
            <v>1</v>
          </cell>
          <cell r="E89" t="str">
            <v>M</v>
          </cell>
          <cell r="F89">
            <v>0</v>
          </cell>
          <cell r="G89">
            <v>530</v>
          </cell>
        </row>
        <row r="90">
          <cell r="A90" t="str">
            <v>증폭기(공청용)U/VHF 겸용</v>
          </cell>
          <cell r="B90" t="str">
            <v>증폭기(공청용)</v>
          </cell>
          <cell r="C90" t="str">
            <v>U/VHF 겸용</v>
          </cell>
          <cell r="D90">
            <v>1</v>
          </cell>
          <cell r="E90" t="str">
            <v>개</v>
          </cell>
          <cell r="F90">
            <v>0</v>
          </cell>
          <cell r="G90">
            <v>65000</v>
          </cell>
        </row>
        <row r="91">
          <cell r="A91" t="str">
            <v>통신케이블CPEV 0.65mm-10P</v>
          </cell>
          <cell r="B91" t="str">
            <v>통신케이블</v>
          </cell>
          <cell r="C91" t="str">
            <v>CPEV 0.65mm-10P</v>
          </cell>
          <cell r="D91">
            <v>1</v>
          </cell>
          <cell r="E91" t="str">
            <v>M</v>
          </cell>
          <cell r="F91">
            <v>0</v>
          </cell>
          <cell r="G91">
            <v>752</v>
          </cell>
        </row>
        <row r="92">
          <cell r="A92" t="str">
            <v>통신케이블CPEV 0.65mm-20P</v>
          </cell>
          <cell r="B92" t="str">
            <v>통신케이블</v>
          </cell>
          <cell r="C92" t="str">
            <v>CPEV 0.65mm-20P</v>
          </cell>
          <cell r="D92">
            <v>1</v>
          </cell>
          <cell r="E92" t="str">
            <v>M</v>
          </cell>
          <cell r="F92">
            <v>0</v>
          </cell>
          <cell r="G92">
            <v>1111</v>
          </cell>
        </row>
        <row r="93">
          <cell r="A93" t="str">
            <v>통신케이블CPEV 0.65mm-30P</v>
          </cell>
          <cell r="B93" t="str">
            <v>통신케이블</v>
          </cell>
          <cell r="C93" t="str">
            <v>CPEV 0.65mm-30P</v>
          </cell>
          <cell r="D93">
            <v>1</v>
          </cell>
          <cell r="E93" t="str">
            <v>M</v>
          </cell>
          <cell r="F93">
            <v>0</v>
          </cell>
          <cell r="G93">
            <v>1511</v>
          </cell>
        </row>
        <row r="94">
          <cell r="A94" t="str">
            <v>통신케이블CPEV 0.65mm-5P</v>
          </cell>
          <cell r="B94" t="str">
            <v>통신케이블</v>
          </cell>
          <cell r="C94" t="str">
            <v>CPEV 0.65mm-5P</v>
          </cell>
          <cell r="D94">
            <v>1</v>
          </cell>
          <cell r="E94" t="str">
            <v>M</v>
          </cell>
          <cell r="F94">
            <v>0</v>
          </cell>
          <cell r="G94">
            <v>599</v>
          </cell>
        </row>
        <row r="95">
          <cell r="A95" t="str">
            <v>파상형PE전선관100φ</v>
          </cell>
          <cell r="B95" t="str">
            <v>파상형PE전선관</v>
          </cell>
          <cell r="C95" t="str">
            <v>100φ</v>
          </cell>
          <cell r="D95">
            <v>1</v>
          </cell>
          <cell r="E95" t="str">
            <v>M</v>
          </cell>
          <cell r="F95">
            <v>0</v>
          </cell>
          <cell r="G95">
            <v>1490</v>
          </cell>
        </row>
        <row r="96">
          <cell r="A96" t="str">
            <v>파상형PE전선관125φ</v>
          </cell>
          <cell r="B96" t="str">
            <v>파상형PE전선관</v>
          </cell>
          <cell r="C96" t="str">
            <v>125φ</v>
          </cell>
          <cell r="D96">
            <v>1</v>
          </cell>
          <cell r="E96" t="str">
            <v>M</v>
          </cell>
          <cell r="F96">
            <v>0</v>
          </cell>
          <cell r="G96">
            <v>2410</v>
          </cell>
        </row>
        <row r="97">
          <cell r="A97" t="str">
            <v>파상형PE전선관150φ</v>
          </cell>
          <cell r="B97" t="str">
            <v>파상형PE전선관</v>
          </cell>
          <cell r="C97" t="str">
            <v>150φ</v>
          </cell>
          <cell r="D97">
            <v>1</v>
          </cell>
          <cell r="E97" t="str">
            <v>M</v>
          </cell>
          <cell r="F97">
            <v>0</v>
          </cell>
          <cell r="G97">
            <v>2850</v>
          </cell>
        </row>
        <row r="98">
          <cell r="A98" t="str">
            <v>파상형PE전선관30φ</v>
          </cell>
          <cell r="B98" t="str">
            <v>파상형PE전선관</v>
          </cell>
          <cell r="C98" t="str">
            <v>30φ</v>
          </cell>
          <cell r="D98">
            <v>1</v>
          </cell>
          <cell r="E98" t="str">
            <v>M</v>
          </cell>
          <cell r="F98">
            <v>0</v>
          </cell>
          <cell r="G98">
            <v>270</v>
          </cell>
        </row>
        <row r="99">
          <cell r="A99" t="str">
            <v>파상형PE전선관40φ</v>
          </cell>
          <cell r="B99" t="str">
            <v>파상형PE전선관</v>
          </cell>
          <cell r="C99" t="str">
            <v>40φ</v>
          </cell>
          <cell r="D99">
            <v>1</v>
          </cell>
          <cell r="E99" t="str">
            <v>M</v>
          </cell>
          <cell r="F99">
            <v>0</v>
          </cell>
          <cell r="G99">
            <v>410</v>
          </cell>
        </row>
        <row r="100">
          <cell r="A100" t="str">
            <v>파상형PE전선관50φ</v>
          </cell>
          <cell r="B100" t="str">
            <v>파상형PE전선관</v>
          </cell>
          <cell r="C100" t="str">
            <v>50φ</v>
          </cell>
          <cell r="D100">
            <v>1</v>
          </cell>
          <cell r="E100" t="str">
            <v>M</v>
          </cell>
          <cell r="F100">
            <v>0</v>
          </cell>
          <cell r="G100">
            <v>560</v>
          </cell>
        </row>
        <row r="101">
          <cell r="A101" t="str">
            <v>파상형PE전선관65φ</v>
          </cell>
          <cell r="B101" t="str">
            <v>파상형PE전선관</v>
          </cell>
          <cell r="C101" t="str">
            <v>65φ</v>
          </cell>
          <cell r="D101">
            <v>1</v>
          </cell>
          <cell r="E101" t="str">
            <v>M</v>
          </cell>
          <cell r="F101">
            <v>0</v>
          </cell>
          <cell r="G101">
            <v>860</v>
          </cell>
        </row>
        <row r="102">
          <cell r="A102" t="str">
            <v>파상형PE전선관80φ</v>
          </cell>
          <cell r="B102" t="str">
            <v>파상형PE전선관</v>
          </cell>
          <cell r="C102" t="str">
            <v>80φ</v>
          </cell>
          <cell r="D102">
            <v>1</v>
          </cell>
          <cell r="E102" t="str">
            <v>M</v>
          </cell>
          <cell r="F102">
            <v>0</v>
          </cell>
          <cell r="G102">
            <v>1190</v>
          </cell>
        </row>
        <row r="103">
          <cell r="A103" t="str">
            <v>풀박스100 x 100 x 100</v>
          </cell>
          <cell r="B103" t="str">
            <v>풀박스</v>
          </cell>
          <cell r="C103" t="str">
            <v>100 x 100 x 100</v>
          </cell>
          <cell r="D103">
            <v>1</v>
          </cell>
          <cell r="E103" t="str">
            <v>개</v>
          </cell>
          <cell r="F103">
            <v>0</v>
          </cell>
          <cell r="G103">
            <v>1650</v>
          </cell>
        </row>
        <row r="104">
          <cell r="A104" t="str">
            <v>풀박스100 x 100 x 75</v>
          </cell>
          <cell r="B104" t="str">
            <v>풀박스</v>
          </cell>
          <cell r="C104" t="str">
            <v>100 x 100 x 75</v>
          </cell>
          <cell r="D104">
            <v>1</v>
          </cell>
          <cell r="E104" t="str">
            <v>개</v>
          </cell>
          <cell r="F104">
            <v>0</v>
          </cell>
          <cell r="G104">
            <v>1440</v>
          </cell>
        </row>
        <row r="105">
          <cell r="A105" t="str">
            <v>풀박스150 x 150 x 100</v>
          </cell>
          <cell r="B105" t="str">
            <v>풀박스</v>
          </cell>
          <cell r="C105" t="str">
            <v>150 x 150 x 100</v>
          </cell>
          <cell r="D105">
            <v>1</v>
          </cell>
          <cell r="E105" t="str">
            <v>개</v>
          </cell>
          <cell r="F105">
            <v>0</v>
          </cell>
          <cell r="G105">
            <v>2320</v>
          </cell>
        </row>
        <row r="106">
          <cell r="A106" t="str">
            <v>풀박스150 x 150 x 150</v>
          </cell>
          <cell r="B106" t="str">
            <v>풀박스</v>
          </cell>
          <cell r="C106" t="str">
            <v>150 x 150 x 150</v>
          </cell>
          <cell r="D106">
            <v>1</v>
          </cell>
          <cell r="E106" t="str">
            <v>개</v>
          </cell>
          <cell r="F106">
            <v>0</v>
          </cell>
          <cell r="G106">
            <v>2590</v>
          </cell>
        </row>
        <row r="107">
          <cell r="A107" t="str">
            <v>풀박스200 x 200 x 100</v>
          </cell>
          <cell r="B107" t="str">
            <v>풀박스</v>
          </cell>
          <cell r="C107" t="str">
            <v>200 x 200 x 100</v>
          </cell>
          <cell r="D107">
            <v>1</v>
          </cell>
          <cell r="E107" t="str">
            <v>개</v>
          </cell>
          <cell r="F107">
            <v>0</v>
          </cell>
          <cell r="G107">
            <v>3230</v>
          </cell>
        </row>
        <row r="108">
          <cell r="A108" t="str">
            <v>풀박스200 x 200 x 150</v>
          </cell>
          <cell r="B108" t="str">
            <v>풀박스</v>
          </cell>
          <cell r="C108" t="str">
            <v>200 x 200 x 150</v>
          </cell>
          <cell r="D108">
            <v>1</v>
          </cell>
          <cell r="E108" t="str">
            <v>개</v>
          </cell>
          <cell r="F108">
            <v>0</v>
          </cell>
          <cell r="G108">
            <v>3820</v>
          </cell>
        </row>
        <row r="109">
          <cell r="A109" t="str">
            <v>풀박스200 x 200 x 200</v>
          </cell>
          <cell r="B109" t="str">
            <v>풀박스</v>
          </cell>
          <cell r="C109" t="str">
            <v>200 x 200 x 200</v>
          </cell>
          <cell r="D109">
            <v>1</v>
          </cell>
          <cell r="E109" t="str">
            <v>개</v>
          </cell>
          <cell r="F109">
            <v>0</v>
          </cell>
          <cell r="G109">
            <v>4420</v>
          </cell>
        </row>
        <row r="110">
          <cell r="A110" t="str">
            <v>풀박스250 x 250 x 100</v>
          </cell>
          <cell r="B110" t="str">
            <v>풀박스</v>
          </cell>
          <cell r="C110" t="str">
            <v>250 x 250 x 100</v>
          </cell>
          <cell r="D110">
            <v>1</v>
          </cell>
          <cell r="E110" t="str">
            <v>개</v>
          </cell>
          <cell r="F110">
            <v>0</v>
          </cell>
          <cell r="G110">
            <v>4370</v>
          </cell>
        </row>
        <row r="111">
          <cell r="A111" t="str">
            <v>풀박스250 x 250 x 150</v>
          </cell>
          <cell r="B111" t="str">
            <v>풀박스</v>
          </cell>
          <cell r="C111" t="str">
            <v>250 x 250 x 150</v>
          </cell>
          <cell r="D111">
            <v>1</v>
          </cell>
          <cell r="E111" t="str">
            <v>개</v>
          </cell>
          <cell r="F111">
            <v>0</v>
          </cell>
          <cell r="G111">
            <v>4800</v>
          </cell>
        </row>
        <row r="112">
          <cell r="A112" t="str">
            <v>풀박스300 x 300 x 150</v>
          </cell>
          <cell r="B112" t="str">
            <v>풀박스</v>
          </cell>
          <cell r="C112" t="str">
            <v>300 x 300 x 150</v>
          </cell>
          <cell r="D112">
            <v>1</v>
          </cell>
          <cell r="E112" t="str">
            <v>개</v>
          </cell>
          <cell r="F112">
            <v>0</v>
          </cell>
          <cell r="G112">
            <v>6030</v>
          </cell>
        </row>
        <row r="113">
          <cell r="A113" t="str">
            <v>풀박스300 x 300 x 200</v>
          </cell>
          <cell r="B113" t="str">
            <v>풀박스</v>
          </cell>
          <cell r="C113" t="str">
            <v>300 x 300 x 200</v>
          </cell>
          <cell r="D113">
            <v>1</v>
          </cell>
          <cell r="E113" t="str">
            <v>개</v>
          </cell>
          <cell r="F113">
            <v>0</v>
          </cell>
          <cell r="G113">
            <v>6800</v>
          </cell>
        </row>
        <row r="114">
          <cell r="A114" t="str">
            <v>풀박스400 x 400 x 300</v>
          </cell>
          <cell r="B114" t="str">
            <v>풀박스</v>
          </cell>
          <cell r="C114" t="str">
            <v>400 x 400 x 300</v>
          </cell>
          <cell r="D114">
            <v>1</v>
          </cell>
          <cell r="E114" t="str">
            <v>개</v>
          </cell>
          <cell r="F114">
            <v>0</v>
          </cell>
          <cell r="G114">
            <v>12830</v>
          </cell>
        </row>
        <row r="115">
          <cell r="A115" t="str">
            <v>풀박스600 x 600 x 300</v>
          </cell>
          <cell r="B115" t="str">
            <v>풀박스</v>
          </cell>
          <cell r="C115" t="str">
            <v>600 x 600 x 300</v>
          </cell>
          <cell r="D115">
            <v>1</v>
          </cell>
          <cell r="E115" t="str">
            <v>개</v>
          </cell>
          <cell r="F115">
            <v>0</v>
          </cell>
          <cell r="G115">
            <v>25920</v>
          </cell>
        </row>
        <row r="116">
          <cell r="A116" t="str">
            <v>혼합기U/VHF</v>
          </cell>
          <cell r="B116" t="str">
            <v>혼합기</v>
          </cell>
          <cell r="C116" t="str">
            <v>U/VHF</v>
          </cell>
          <cell r="D116">
            <v>1</v>
          </cell>
          <cell r="E116" t="str">
            <v>개</v>
          </cell>
          <cell r="F116">
            <v>0</v>
          </cell>
          <cell r="G116">
            <v>6000</v>
          </cell>
        </row>
        <row r="117">
          <cell r="A117" t="str">
            <v>혼합기VHF-H/L</v>
          </cell>
          <cell r="B117" t="str">
            <v>혼합기</v>
          </cell>
          <cell r="C117" t="str">
            <v>VHF-H/L</v>
          </cell>
          <cell r="D117">
            <v>1</v>
          </cell>
          <cell r="E117" t="str">
            <v>개</v>
          </cell>
          <cell r="F117">
            <v>0</v>
          </cell>
          <cell r="G117">
            <v>6000</v>
          </cell>
        </row>
        <row r="118">
          <cell r="A118" t="str">
            <v>후렉시블전선관16C</v>
          </cell>
          <cell r="B118" t="str">
            <v>후렉시블전선관</v>
          </cell>
          <cell r="C118" t="str">
            <v>16C</v>
          </cell>
          <cell r="D118">
            <v>1</v>
          </cell>
          <cell r="E118" t="str">
            <v>M</v>
          </cell>
          <cell r="F118">
            <v>0</v>
          </cell>
          <cell r="G118">
            <v>1350</v>
          </cell>
        </row>
        <row r="119">
          <cell r="A119" t="str">
            <v>후렉시블전선관16C (비방수)</v>
          </cell>
          <cell r="B119" t="str">
            <v>후렉시블전선관</v>
          </cell>
          <cell r="C119" t="str">
            <v>16C (비방수)</v>
          </cell>
          <cell r="D119">
            <v>1</v>
          </cell>
          <cell r="E119" t="str">
            <v>M</v>
          </cell>
          <cell r="F119">
            <v>0</v>
          </cell>
          <cell r="G119">
            <v>630</v>
          </cell>
        </row>
        <row r="120">
          <cell r="A120" t="str">
            <v>후렉시블전선관22C</v>
          </cell>
          <cell r="B120" t="str">
            <v>후렉시블전선관</v>
          </cell>
          <cell r="C120" t="str">
            <v>22C</v>
          </cell>
          <cell r="D120">
            <v>1</v>
          </cell>
          <cell r="E120" t="str">
            <v>M</v>
          </cell>
          <cell r="F120">
            <v>0</v>
          </cell>
          <cell r="G120">
            <v>1770</v>
          </cell>
        </row>
        <row r="121">
          <cell r="A121" t="str">
            <v>후렉시블전선관28C</v>
          </cell>
          <cell r="B121" t="str">
            <v>후렉시블전선관</v>
          </cell>
          <cell r="C121" t="str">
            <v>28C</v>
          </cell>
          <cell r="D121">
            <v>1</v>
          </cell>
          <cell r="E121" t="str">
            <v>M</v>
          </cell>
          <cell r="F121">
            <v>0</v>
          </cell>
          <cell r="G121">
            <v>2100</v>
          </cell>
        </row>
        <row r="122">
          <cell r="A122" t="str">
            <v>후렉시블전선관36C</v>
          </cell>
          <cell r="B122" t="str">
            <v>후렉시블전선관</v>
          </cell>
          <cell r="C122" t="str">
            <v>36C</v>
          </cell>
          <cell r="D122">
            <v>1</v>
          </cell>
          <cell r="E122" t="str">
            <v>M</v>
          </cell>
          <cell r="F122">
            <v>0</v>
          </cell>
          <cell r="G122">
            <v>3170</v>
          </cell>
        </row>
        <row r="123">
          <cell r="A123" t="str">
            <v>후렉시블전선관42C</v>
          </cell>
          <cell r="B123" t="str">
            <v>후렉시블전선관</v>
          </cell>
          <cell r="C123" t="str">
            <v>42C</v>
          </cell>
          <cell r="D123">
            <v>1</v>
          </cell>
          <cell r="E123" t="str">
            <v>M</v>
          </cell>
          <cell r="F123">
            <v>0</v>
          </cell>
          <cell r="G123">
            <v>5060</v>
          </cell>
        </row>
        <row r="124">
          <cell r="A124" t="str">
            <v>후렉시블전선관54C</v>
          </cell>
          <cell r="B124" t="str">
            <v>후렉시블전선관</v>
          </cell>
          <cell r="C124" t="str">
            <v>54C</v>
          </cell>
          <cell r="D124">
            <v>1</v>
          </cell>
          <cell r="E124" t="str">
            <v>M</v>
          </cell>
          <cell r="F124">
            <v>0</v>
          </cell>
          <cell r="G124">
            <v>5940</v>
          </cell>
        </row>
        <row r="125">
          <cell r="A125" t="str">
            <v>후렉시블전선관70C</v>
          </cell>
          <cell r="B125" t="str">
            <v>후렉시블전선관</v>
          </cell>
          <cell r="C125" t="str">
            <v>70C</v>
          </cell>
          <cell r="D125">
            <v>1</v>
          </cell>
          <cell r="E125" t="str">
            <v>M</v>
          </cell>
          <cell r="F125">
            <v>0</v>
          </cell>
          <cell r="G125">
            <v>13320</v>
          </cell>
        </row>
        <row r="126">
          <cell r="A126" t="str">
            <v>후렉시블콘넥터16C</v>
          </cell>
          <cell r="B126" t="str">
            <v>후렉시블콘넥터</v>
          </cell>
          <cell r="C126" t="str">
            <v>16C</v>
          </cell>
          <cell r="D126">
            <v>1</v>
          </cell>
          <cell r="E126" t="str">
            <v>개</v>
          </cell>
          <cell r="F126">
            <v>0</v>
          </cell>
          <cell r="G126">
            <v>880</v>
          </cell>
        </row>
        <row r="127">
          <cell r="A127" t="str">
            <v>후렉시블콘넥터16C (비방수)</v>
          </cell>
          <cell r="B127" t="str">
            <v>후렉시블콘넥터</v>
          </cell>
          <cell r="C127" t="str">
            <v>16C (비방수)</v>
          </cell>
          <cell r="D127">
            <v>1</v>
          </cell>
          <cell r="E127" t="str">
            <v>개</v>
          </cell>
          <cell r="F127">
            <v>0</v>
          </cell>
          <cell r="G127">
            <v>280</v>
          </cell>
        </row>
        <row r="128">
          <cell r="A128" t="str">
            <v>후렉시블콘넥터22C</v>
          </cell>
          <cell r="B128" t="str">
            <v>후렉시블콘넥터</v>
          </cell>
          <cell r="C128" t="str">
            <v>22C</v>
          </cell>
          <cell r="D128">
            <v>1</v>
          </cell>
          <cell r="E128" t="str">
            <v>개</v>
          </cell>
          <cell r="F128">
            <v>0</v>
          </cell>
          <cell r="G128">
            <v>1120</v>
          </cell>
        </row>
        <row r="129">
          <cell r="A129" t="str">
            <v>후렉시블콘넥터28C</v>
          </cell>
          <cell r="B129" t="str">
            <v>후렉시블콘넥터</v>
          </cell>
          <cell r="C129" t="str">
            <v>28C</v>
          </cell>
          <cell r="D129">
            <v>1</v>
          </cell>
          <cell r="E129" t="str">
            <v>개</v>
          </cell>
          <cell r="F129">
            <v>0</v>
          </cell>
          <cell r="G129">
            <v>1500</v>
          </cell>
        </row>
        <row r="130">
          <cell r="A130" t="str">
            <v>후렉시블콘넥터36C</v>
          </cell>
          <cell r="B130" t="str">
            <v>후렉시블콘넥터</v>
          </cell>
          <cell r="C130" t="str">
            <v>36C</v>
          </cell>
          <cell r="D130">
            <v>1</v>
          </cell>
          <cell r="E130" t="str">
            <v>개</v>
          </cell>
          <cell r="F130">
            <v>0</v>
          </cell>
          <cell r="G130">
            <v>2400</v>
          </cell>
        </row>
        <row r="131">
          <cell r="A131" t="str">
            <v>후렉시블콘넥터42C</v>
          </cell>
          <cell r="B131" t="str">
            <v>후렉시블콘넥터</v>
          </cell>
          <cell r="C131" t="str">
            <v>42C</v>
          </cell>
          <cell r="D131">
            <v>1</v>
          </cell>
          <cell r="E131" t="str">
            <v>개</v>
          </cell>
          <cell r="F131">
            <v>0</v>
          </cell>
          <cell r="G131">
            <v>3130</v>
          </cell>
        </row>
        <row r="132">
          <cell r="A132" t="str">
            <v>후렉시블콘넥터54C</v>
          </cell>
          <cell r="B132" t="str">
            <v>후렉시블콘넥터</v>
          </cell>
          <cell r="C132" t="str">
            <v>54C</v>
          </cell>
          <cell r="D132">
            <v>1</v>
          </cell>
          <cell r="E132" t="str">
            <v>개</v>
          </cell>
          <cell r="F132">
            <v>0</v>
          </cell>
          <cell r="G132">
            <v>4460</v>
          </cell>
        </row>
        <row r="133">
          <cell r="A133" t="str">
            <v>후렉시블콘넥터70C</v>
          </cell>
          <cell r="B133" t="str">
            <v>후렉시블콘넥터</v>
          </cell>
          <cell r="C133" t="str">
            <v>70C</v>
          </cell>
          <cell r="D133">
            <v>1</v>
          </cell>
          <cell r="E133" t="str">
            <v>개</v>
          </cell>
          <cell r="F133">
            <v>0</v>
          </cell>
          <cell r="G133">
            <v>7220</v>
          </cell>
        </row>
        <row r="134">
          <cell r="A134" t="str">
            <v>FB 케이블5C</v>
          </cell>
          <cell r="B134" t="str">
            <v>FB 케이블</v>
          </cell>
          <cell r="C134" t="str">
            <v>5C</v>
          </cell>
          <cell r="D134">
            <v>1</v>
          </cell>
          <cell r="E134" t="str">
            <v>M</v>
          </cell>
          <cell r="F134">
            <v>0</v>
          </cell>
          <cell r="G134">
            <v>380</v>
          </cell>
        </row>
        <row r="135">
          <cell r="A135" t="str">
            <v>FB 케이블7C</v>
          </cell>
          <cell r="B135" t="str">
            <v>FB 케이블</v>
          </cell>
          <cell r="C135" t="str">
            <v>7C</v>
          </cell>
          <cell r="D135">
            <v>1</v>
          </cell>
          <cell r="E135" t="str">
            <v>M</v>
          </cell>
          <cell r="F135">
            <v>0</v>
          </cell>
          <cell r="G135">
            <v>690</v>
          </cell>
        </row>
        <row r="136">
          <cell r="A136" t="str">
            <v>FR-3전선1.6mm-12C</v>
          </cell>
          <cell r="B136" t="str">
            <v>FR-3전선</v>
          </cell>
          <cell r="C136" t="str">
            <v>1.6mm-12C</v>
          </cell>
          <cell r="D136">
            <v>1</v>
          </cell>
          <cell r="E136" t="str">
            <v>M</v>
          </cell>
          <cell r="F136">
            <v>0</v>
          </cell>
          <cell r="G136">
            <v>2340</v>
          </cell>
        </row>
        <row r="137">
          <cell r="A137" t="str">
            <v>FR-3전선1.6mm-2C</v>
          </cell>
          <cell r="B137" t="str">
            <v>FR-3전선</v>
          </cell>
          <cell r="C137" t="str">
            <v>1.6mm-2C</v>
          </cell>
          <cell r="D137">
            <v>1</v>
          </cell>
          <cell r="E137" t="str">
            <v>M</v>
          </cell>
          <cell r="F137">
            <v>0</v>
          </cell>
          <cell r="G137">
            <v>708</v>
          </cell>
        </row>
        <row r="138">
          <cell r="A138" t="str">
            <v>FR-3전선1.6mm-30C</v>
          </cell>
          <cell r="B138" t="str">
            <v>FR-3전선</v>
          </cell>
          <cell r="C138" t="str">
            <v>1.6mm-30C</v>
          </cell>
          <cell r="D138">
            <v>1</v>
          </cell>
          <cell r="E138" t="str">
            <v>M</v>
          </cell>
          <cell r="F138">
            <v>0</v>
          </cell>
          <cell r="G138">
            <v>4952</v>
          </cell>
        </row>
        <row r="139">
          <cell r="A139" t="str">
            <v>FR-3전선1.6mm-4C</v>
          </cell>
          <cell r="B139" t="str">
            <v>FR-3전선</v>
          </cell>
          <cell r="C139" t="str">
            <v>1.6mm-4C</v>
          </cell>
          <cell r="D139">
            <v>1</v>
          </cell>
          <cell r="E139" t="str">
            <v>M</v>
          </cell>
          <cell r="F139">
            <v>0</v>
          </cell>
          <cell r="G139">
            <v>1153</v>
          </cell>
        </row>
        <row r="140">
          <cell r="A140" t="str">
            <v>FR-3전선1.6mm-6C</v>
          </cell>
          <cell r="B140" t="str">
            <v>FR-3전선</v>
          </cell>
          <cell r="C140" t="str">
            <v>1.6mm-6C</v>
          </cell>
          <cell r="D140">
            <v>1</v>
          </cell>
          <cell r="E140" t="str">
            <v>M</v>
          </cell>
          <cell r="F140">
            <v>0</v>
          </cell>
          <cell r="G140">
            <v>1428</v>
          </cell>
        </row>
        <row r="141">
          <cell r="A141" t="str">
            <v>FR-3전선1.6mm-8C</v>
          </cell>
          <cell r="B141" t="str">
            <v>FR-3전선</v>
          </cell>
          <cell r="C141" t="str">
            <v>1.6mm-8C</v>
          </cell>
          <cell r="D141">
            <v>1</v>
          </cell>
          <cell r="E141" t="str">
            <v>M</v>
          </cell>
          <cell r="F141">
            <v>0</v>
          </cell>
          <cell r="G141">
            <v>1751</v>
          </cell>
        </row>
        <row r="142">
          <cell r="A142" t="str">
            <v>FR-3전선3.5㎟-2C</v>
          </cell>
          <cell r="B142" t="str">
            <v>FR-3전선</v>
          </cell>
          <cell r="C142" t="str">
            <v>3.5㎟-2C</v>
          </cell>
          <cell r="D142">
            <v>1</v>
          </cell>
          <cell r="E142" t="str">
            <v>M</v>
          </cell>
          <cell r="F142">
            <v>0</v>
          </cell>
          <cell r="G142">
            <v>993</v>
          </cell>
        </row>
        <row r="143">
          <cell r="A143" t="str">
            <v>Hi-PVC전선관104C</v>
          </cell>
          <cell r="B143" t="str">
            <v>Hi-PVC전선관</v>
          </cell>
          <cell r="C143" t="str">
            <v>104C</v>
          </cell>
          <cell r="D143">
            <v>1</v>
          </cell>
          <cell r="E143" t="str">
            <v>M</v>
          </cell>
          <cell r="F143">
            <v>0</v>
          </cell>
          <cell r="G143">
            <v>4301</v>
          </cell>
        </row>
        <row r="144">
          <cell r="A144" t="str">
            <v>Hi-PVC전선관16C</v>
          </cell>
          <cell r="B144" t="str">
            <v>Hi-PVC전선관</v>
          </cell>
          <cell r="C144" t="str">
            <v>16C</v>
          </cell>
          <cell r="D144">
            <v>1</v>
          </cell>
          <cell r="E144" t="str">
            <v>M</v>
          </cell>
          <cell r="F144">
            <v>0</v>
          </cell>
          <cell r="G144">
            <v>268</v>
          </cell>
        </row>
        <row r="145">
          <cell r="A145" t="str">
            <v>Hi-PVC전선관22C</v>
          </cell>
          <cell r="B145" t="str">
            <v>Hi-PVC전선관</v>
          </cell>
          <cell r="C145" t="str">
            <v>22C</v>
          </cell>
          <cell r="D145">
            <v>1</v>
          </cell>
          <cell r="E145" t="str">
            <v>M</v>
          </cell>
          <cell r="F145">
            <v>0</v>
          </cell>
          <cell r="G145">
            <v>322</v>
          </cell>
        </row>
        <row r="146">
          <cell r="A146" t="str">
            <v>Hi-PVC전선관28C</v>
          </cell>
          <cell r="B146" t="str">
            <v>Hi-PVC전선관</v>
          </cell>
          <cell r="C146" t="str">
            <v>28C</v>
          </cell>
          <cell r="D146">
            <v>1</v>
          </cell>
          <cell r="E146" t="str">
            <v>M</v>
          </cell>
          <cell r="F146">
            <v>0</v>
          </cell>
          <cell r="G146">
            <v>624</v>
          </cell>
        </row>
        <row r="147">
          <cell r="A147" t="str">
            <v>Hi-PVC전선관36C</v>
          </cell>
          <cell r="B147" t="str">
            <v>Hi-PVC전선관</v>
          </cell>
          <cell r="C147" t="str">
            <v>36C</v>
          </cell>
          <cell r="D147">
            <v>1</v>
          </cell>
          <cell r="E147" t="str">
            <v>M</v>
          </cell>
          <cell r="F147">
            <v>0</v>
          </cell>
          <cell r="G147">
            <v>903</v>
          </cell>
        </row>
        <row r="148">
          <cell r="A148" t="str">
            <v>Hi-PVC전선관42C</v>
          </cell>
          <cell r="B148" t="str">
            <v>Hi-PVC전선관</v>
          </cell>
          <cell r="C148" t="str">
            <v>42C</v>
          </cell>
          <cell r="D148">
            <v>1</v>
          </cell>
          <cell r="E148" t="str">
            <v>M</v>
          </cell>
          <cell r="F148">
            <v>0</v>
          </cell>
          <cell r="G148">
            <v>1180</v>
          </cell>
        </row>
        <row r="149">
          <cell r="A149" t="str">
            <v>Hi-PVC전선관54C</v>
          </cell>
          <cell r="B149" t="str">
            <v>Hi-PVC전선관</v>
          </cell>
          <cell r="C149" t="str">
            <v>54C</v>
          </cell>
          <cell r="D149">
            <v>1</v>
          </cell>
          <cell r="E149" t="str">
            <v>M</v>
          </cell>
          <cell r="F149">
            <v>0</v>
          </cell>
          <cell r="G149">
            <v>1674</v>
          </cell>
        </row>
        <row r="150">
          <cell r="A150" t="str">
            <v>HIV전선1.2mm</v>
          </cell>
          <cell r="B150" t="str">
            <v>HIV전선</v>
          </cell>
          <cell r="C150" t="str">
            <v>1.2mm</v>
          </cell>
          <cell r="D150">
            <v>1</v>
          </cell>
          <cell r="E150" t="str">
            <v>M</v>
          </cell>
          <cell r="F150">
            <v>0</v>
          </cell>
          <cell r="G150">
            <v>48</v>
          </cell>
        </row>
        <row r="151">
          <cell r="A151" t="str">
            <v>HIV전선1.6mm</v>
          </cell>
          <cell r="B151" t="str">
            <v>HIV전선</v>
          </cell>
          <cell r="C151" t="str">
            <v>1.6mm</v>
          </cell>
          <cell r="D151">
            <v>1</v>
          </cell>
          <cell r="E151" t="str">
            <v>M</v>
          </cell>
          <cell r="F151">
            <v>0</v>
          </cell>
          <cell r="G151">
            <v>79</v>
          </cell>
        </row>
        <row r="152">
          <cell r="A152" t="str">
            <v>IV전선2.0mm</v>
          </cell>
          <cell r="B152" t="str">
            <v>IV전선</v>
          </cell>
          <cell r="C152" t="str">
            <v>2.0mm</v>
          </cell>
          <cell r="D152">
            <v>1</v>
          </cell>
          <cell r="E152" t="str">
            <v>M</v>
          </cell>
          <cell r="F152">
            <v>0</v>
          </cell>
          <cell r="G152">
            <v>111</v>
          </cell>
        </row>
        <row r="153">
          <cell r="A153" t="str">
            <v>JOINT BOX102 x 102 x 54</v>
          </cell>
          <cell r="B153" t="str">
            <v>JOINT BOX</v>
          </cell>
          <cell r="C153" t="str">
            <v>102 x 102 x 54</v>
          </cell>
          <cell r="D153">
            <v>1</v>
          </cell>
          <cell r="E153" t="str">
            <v>개</v>
          </cell>
          <cell r="F153">
            <v>0</v>
          </cell>
          <cell r="G153">
            <v>1390</v>
          </cell>
        </row>
        <row r="154">
          <cell r="A154" t="str">
            <v>M.D.F400X800P</v>
          </cell>
          <cell r="B154" t="str">
            <v>M.D.F</v>
          </cell>
          <cell r="C154" t="str">
            <v>400X800P</v>
          </cell>
          <cell r="D154">
            <v>1</v>
          </cell>
          <cell r="E154" t="str">
            <v>면</v>
          </cell>
          <cell r="F154">
            <v>0</v>
          </cell>
          <cell r="G154">
            <v>1050000</v>
          </cell>
        </row>
        <row r="155">
          <cell r="A155" t="str">
            <v>OUTLET BOX4각,54mm</v>
          </cell>
          <cell r="B155" t="str">
            <v>OUTLET BOX</v>
          </cell>
          <cell r="C155" t="str">
            <v>4각,54mm</v>
          </cell>
          <cell r="D155">
            <v>1</v>
          </cell>
          <cell r="E155" t="str">
            <v>개</v>
          </cell>
          <cell r="F155">
            <v>0</v>
          </cell>
          <cell r="G155">
            <v>560</v>
          </cell>
        </row>
        <row r="156">
          <cell r="A156" t="str">
            <v>OUTLET BOX8각,54mm</v>
          </cell>
          <cell r="B156" t="str">
            <v>OUTLET BOX</v>
          </cell>
          <cell r="C156" t="str">
            <v>8각,54mm</v>
          </cell>
          <cell r="D156">
            <v>1</v>
          </cell>
          <cell r="E156" t="str">
            <v>개</v>
          </cell>
          <cell r="F156">
            <v>0</v>
          </cell>
          <cell r="G156">
            <v>480</v>
          </cell>
        </row>
        <row r="157">
          <cell r="A157" t="str">
            <v>OUTLET BOXSW 1G</v>
          </cell>
          <cell r="B157" t="str">
            <v>OUTLET BOX</v>
          </cell>
          <cell r="C157" t="str">
            <v>SW 1G</v>
          </cell>
          <cell r="D157">
            <v>1</v>
          </cell>
          <cell r="E157" t="str">
            <v>개</v>
          </cell>
          <cell r="F157">
            <v>0</v>
          </cell>
          <cell r="G157">
            <v>440</v>
          </cell>
        </row>
        <row r="158">
          <cell r="A158" t="str">
            <v>PE전선관36C</v>
          </cell>
          <cell r="B158" t="str">
            <v>PE전선관</v>
          </cell>
          <cell r="C158" t="str">
            <v>36C</v>
          </cell>
          <cell r="D158">
            <v>1</v>
          </cell>
          <cell r="E158" t="str">
            <v>M</v>
          </cell>
          <cell r="F158">
            <v>0</v>
          </cell>
          <cell r="G158">
            <v>700</v>
          </cell>
        </row>
        <row r="159">
          <cell r="A159" t="str">
            <v>ST노말밴드16C</v>
          </cell>
          <cell r="B159" t="str">
            <v>ST노말밴드</v>
          </cell>
          <cell r="C159" t="str">
            <v>16C</v>
          </cell>
          <cell r="D159">
            <v>1</v>
          </cell>
          <cell r="E159" t="str">
            <v>개</v>
          </cell>
          <cell r="F159">
            <v>0</v>
          </cell>
          <cell r="G159">
            <v>1280</v>
          </cell>
        </row>
        <row r="160">
          <cell r="A160" t="str">
            <v>ST노말밴드22C</v>
          </cell>
          <cell r="B160" t="str">
            <v>ST노말밴드</v>
          </cell>
          <cell r="C160" t="str">
            <v>22C</v>
          </cell>
          <cell r="D160">
            <v>1</v>
          </cell>
          <cell r="E160" t="str">
            <v>개</v>
          </cell>
          <cell r="F160">
            <v>0</v>
          </cell>
          <cell r="G160">
            <v>1520</v>
          </cell>
        </row>
        <row r="161">
          <cell r="A161" t="str">
            <v>ST노말밴드28C</v>
          </cell>
          <cell r="B161" t="str">
            <v>ST노말밴드</v>
          </cell>
          <cell r="C161" t="str">
            <v>28C</v>
          </cell>
          <cell r="D161">
            <v>1</v>
          </cell>
          <cell r="E161" t="str">
            <v>개</v>
          </cell>
          <cell r="F161">
            <v>0</v>
          </cell>
          <cell r="G161">
            <v>1780</v>
          </cell>
        </row>
        <row r="162">
          <cell r="A162" t="str">
            <v>ST노말밴드36C</v>
          </cell>
          <cell r="B162" t="str">
            <v>ST노말밴드</v>
          </cell>
          <cell r="C162" t="str">
            <v>36C</v>
          </cell>
          <cell r="D162">
            <v>1</v>
          </cell>
          <cell r="E162" t="str">
            <v>개</v>
          </cell>
          <cell r="F162">
            <v>0</v>
          </cell>
          <cell r="G162">
            <v>2375</v>
          </cell>
        </row>
        <row r="163">
          <cell r="A163" t="str">
            <v>ST노말밴드42C</v>
          </cell>
          <cell r="B163" t="str">
            <v>ST노말밴드</v>
          </cell>
          <cell r="C163" t="str">
            <v>42C</v>
          </cell>
          <cell r="D163">
            <v>1</v>
          </cell>
          <cell r="E163" t="str">
            <v>개</v>
          </cell>
          <cell r="F163">
            <v>0</v>
          </cell>
          <cell r="G163">
            <v>3085</v>
          </cell>
        </row>
        <row r="164">
          <cell r="A164" t="str">
            <v>ST노말밴드54C</v>
          </cell>
          <cell r="B164" t="str">
            <v>ST노말밴드</v>
          </cell>
          <cell r="C164" t="str">
            <v>54C</v>
          </cell>
          <cell r="D164">
            <v>1</v>
          </cell>
          <cell r="E164" t="str">
            <v>개</v>
          </cell>
          <cell r="F164">
            <v>0</v>
          </cell>
          <cell r="G164">
            <v>4390</v>
          </cell>
        </row>
        <row r="165">
          <cell r="A165" t="str">
            <v>ST노말밴드70C</v>
          </cell>
          <cell r="B165" t="str">
            <v>ST노말밴드</v>
          </cell>
          <cell r="C165" t="str">
            <v>70C</v>
          </cell>
          <cell r="D165">
            <v>1</v>
          </cell>
          <cell r="E165" t="str">
            <v>개</v>
          </cell>
          <cell r="F165">
            <v>0</v>
          </cell>
          <cell r="G165">
            <v>7125</v>
          </cell>
        </row>
        <row r="166">
          <cell r="A166" t="str">
            <v>TIV전선0.8mm-2C</v>
          </cell>
          <cell r="B166" t="str">
            <v>TIV전선</v>
          </cell>
          <cell r="C166" t="str">
            <v>0.8mm-2C</v>
          </cell>
          <cell r="D166">
            <v>1</v>
          </cell>
          <cell r="E166" t="str">
            <v>M</v>
          </cell>
          <cell r="F166">
            <v>0</v>
          </cell>
          <cell r="G166">
            <v>63</v>
          </cell>
        </row>
        <row r="167">
          <cell r="A167" t="str">
            <v>TV BOX400 x 400 x 150</v>
          </cell>
          <cell r="B167" t="str">
            <v>TV BOX</v>
          </cell>
          <cell r="C167" t="str">
            <v>400 x 400 x 150</v>
          </cell>
          <cell r="D167">
            <v>1</v>
          </cell>
          <cell r="E167" t="str">
            <v>면</v>
          </cell>
          <cell r="F167">
            <v>0</v>
          </cell>
          <cell r="G167">
            <v>69000</v>
          </cell>
        </row>
        <row r="168">
          <cell r="A168" t="str">
            <v>TV UNIT쌍방향</v>
          </cell>
          <cell r="B168" t="str">
            <v>TV UNIT</v>
          </cell>
          <cell r="C168" t="str">
            <v>쌍방향</v>
          </cell>
          <cell r="D168">
            <v>1</v>
          </cell>
          <cell r="E168" t="str">
            <v>개</v>
          </cell>
          <cell r="F168">
            <v>0</v>
          </cell>
          <cell r="G168">
            <v>2312</v>
          </cell>
        </row>
        <row r="169">
          <cell r="A169" t="str">
            <v>UPS1KVA</v>
          </cell>
          <cell r="B169" t="str">
            <v>UPS</v>
          </cell>
          <cell r="C169" t="str">
            <v>1KVA</v>
          </cell>
          <cell r="D169">
            <v>1</v>
          </cell>
          <cell r="E169" t="str">
            <v>SET</v>
          </cell>
          <cell r="F169">
            <v>0</v>
          </cell>
          <cell r="G169">
            <v>1250000</v>
          </cell>
        </row>
        <row r="170">
          <cell r="A170" t="str">
            <v>UPS15KVA</v>
          </cell>
          <cell r="B170" t="str">
            <v>UPS</v>
          </cell>
          <cell r="C170" t="str">
            <v>15KVA</v>
          </cell>
          <cell r="D170">
            <v>1</v>
          </cell>
          <cell r="E170" t="str">
            <v>SET</v>
          </cell>
          <cell r="F170">
            <v>0</v>
          </cell>
          <cell r="G170">
            <v>17500000</v>
          </cell>
        </row>
        <row r="171">
          <cell r="A171" t="str">
            <v>UPS3KVA</v>
          </cell>
          <cell r="B171" t="str">
            <v>UPS</v>
          </cell>
          <cell r="C171" t="str">
            <v>3KVA</v>
          </cell>
          <cell r="D171">
            <v>1</v>
          </cell>
          <cell r="E171" t="str">
            <v>SET</v>
          </cell>
          <cell r="F171">
            <v>0</v>
          </cell>
          <cell r="G171">
            <v>3855000</v>
          </cell>
        </row>
        <row r="172">
          <cell r="A172" t="str">
            <v>UPS5KVA</v>
          </cell>
          <cell r="B172" t="str">
            <v>UPS</v>
          </cell>
          <cell r="C172" t="str">
            <v>5KVA</v>
          </cell>
          <cell r="D172">
            <v>1</v>
          </cell>
          <cell r="E172" t="str">
            <v>SET</v>
          </cell>
          <cell r="F172">
            <v>0</v>
          </cell>
          <cell r="G172">
            <v>6525000</v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>Ⅰ.계측제어설비 기자재</v>
          </cell>
          <cell r="B179" t="str">
            <v>Ⅰ.계측제어설비 기자재</v>
          </cell>
        </row>
        <row r="180">
          <cell r="A180" t="str">
            <v xml:space="preserve"> 1. 감시제어 시스템</v>
          </cell>
          <cell r="B180" t="str">
            <v xml:space="preserve"> 1. 감시제어 시스템</v>
          </cell>
        </row>
        <row r="181">
          <cell r="A181" t="str">
            <v xml:space="preserve">  1) 밀양정수장</v>
          </cell>
          <cell r="B181" t="str">
            <v xml:space="preserve">  1) 밀양정수장</v>
          </cell>
        </row>
        <row r="182">
          <cell r="A182" t="str">
            <v>밀양 COS(Central Operating Station)</v>
          </cell>
          <cell r="B182" t="str">
            <v>밀양 COS(Central Operating Station)</v>
          </cell>
          <cell r="C182">
            <v>0</v>
          </cell>
          <cell r="D182">
            <v>1</v>
          </cell>
          <cell r="E182" t="str">
            <v>LOT</v>
          </cell>
          <cell r="F182">
            <v>0</v>
          </cell>
          <cell r="G182">
            <v>89000000</v>
          </cell>
        </row>
        <row r="183">
          <cell r="A183" t="str">
            <v>밀양 LOS(Local Operating Station)</v>
          </cell>
          <cell r="B183" t="str">
            <v>밀양 LOS(Local Operating Station)</v>
          </cell>
          <cell r="C183">
            <v>0</v>
          </cell>
          <cell r="D183">
            <v>1</v>
          </cell>
          <cell r="E183" t="str">
            <v>LOT</v>
          </cell>
          <cell r="F183">
            <v>0</v>
          </cell>
          <cell r="G183">
            <v>89000000</v>
          </cell>
        </row>
        <row r="184">
          <cell r="A184" t="str">
            <v>평촌 LOS(Local Operating Station)</v>
          </cell>
          <cell r="B184" t="str">
            <v>평촌 LOS(Local Operating Station)</v>
          </cell>
          <cell r="C184">
            <v>0</v>
          </cell>
          <cell r="D184">
            <v>1</v>
          </cell>
          <cell r="E184" t="str">
            <v>LOT</v>
          </cell>
          <cell r="F184">
            <v>0</v>
          </cell>
          <cell r="G184">
            <v>89000000</v>
          </cell>
        </row>
        <row r="185">
          <cell r="A185" t="str">
            <v>부곡 LOS(Local Operating Station)</v>
          </cell>
          <cell r="B185" t="str">
            <v>부곡 LOS(Local Operating Station)</v>
          </cell>
          <cell r="C185">
            <v>0</v>
          </cell>
          <cell r="D185">
            <v>1</v>
          </cell>
          <cell r="E185" t="str">
            <v>LOT</v>
          </cell>
          <cell r="F185">
            <v>0</v>
          </cell>
          <cell r="G185">
            <v>89000000</v>
          </cell>
        </row>
        <row r="186">
          <cell r="A186" t="str">
            <v>원앙 LOS(Local Operating Station)</v>
          </cell>
          <cell r="B186" t="str">
            <v>원앙 LOS(Local Operating Station)</v>
          </cell>
          <cell r="C186">
            <v>0</v>
          </cell>
          <cell r="D186">
            <v>1</v>
          </cell>
          <cell r="E186" t="str">
            <v>LOT</v>
          </cell>
          <cell r="F186">
            <v>0</v>
          </cell>
          <cell r="G186">
            <v>89000000</v>
          </cell>
        </row>
        <row r="187">
          <cell r="A187" t="str">
            <v>밀양 DATA SERVER</v>
          </cell>
          <cell r="B187" t="str">
            <v>밀양 DATA SERVER</v>
          </cell>
          <cell r="C187">
            <v>0</v>
          </cell>
          <cell r="D187">
            <v>1</v>
          </cell>
          <cell r="E187" t="str">
            <v>LOT</v>
          </cell>
          <cell r="F187">
            <v>0</v>
          </cell>
          <cell r="G187">
            <v>185000000</v>
          </cell>
        </row>
        <row r="188">
          <cell r="A188" t="str">
            <v>밀양 RCS(Remote Control Station) #1</v>
          </cell>
          <cell r="B188" t="str">
            <v>밀양 RCS(Remote Control Station) #1</v>
          </cell>
          <cell r="C188">
            <v>0</v>
          </cell>
          <cell r="D188">
            <v>1</v>
          </cell>
          <cell r="E188" t="str">
            <v>LOT</v>
          </cell>
          <cell r="F188">
            <v>0</v>
          </cell>
          <cell r="G188">
            <v>115000000</v>
          </cell>
        </row>
        <row r="189">
          <cell r="A189" t="str">
            <v>밀양 RCS(Remote Control Station) #2</v>
          </cell>
          <cell r="B189" t="str">
            <v>밀양 RCS(Remote Control Station) #2</v>
          </cell>
          <cell r="C189">
            <v>0</v>
          </cell>
          <cell r="D189">
            <v>1</v>
          </cell>
          <cell r="E189" t="str">
            <v>LOT</v>
          </cell>
          <cell r="F189">
            <v>0</v>
          </cell>
          <cell r="G189">
            <v>107500000</v>
          </cell>
        </row>
        <row r="190">
          <cell r="A190" t="str">
            <v>밀양 RCS(Remote Control Station) #3</v>
          </cell>
          <cell r="B190" t="str">
            <v>밀양 RCS(Remote Control Station) #3</v>
          </cell>
          <cell r="C190">
            <v>0</v>
          </cell>
          <cell r="D190">
            <v>1</v>
          </cell>
          <cell r="E190" t="str">
            <v>LOT</v>
          </cell>
          <cell r="F190">
            <v>0</v>
          </cell>
          <cell r="G190">
            <v>95000000</v>
          </cell>
        </row>
        <row r="191">
          <cell r="A191" t="str">
            <v>밀양 RCS(Remote Control Station) #4</v>
          </cell>
          <cell r="B191" t="str">
            <v>밀양 RCS(Remote Control Station) #4</v>
          </cell>
          <cell r="C191">
            <v>0</v>
          </cell>
          <cell r="D191">
            <v>1</v>
          </cell>
          <cell r="E191" t="str">
            <v>LOT</v>
          </cell>
          <cell r="F191">
            <v>0</v>
          </cell>
          <cell r="G191">
            <v>108200000</v>
          </cell>
        </row>
        <row r="192">
          <cell r="A192" t="str">
            <v>밀양 TM/TC MASTER</v>
          </cell>
          <cell r="B192" t="str">
            <v>밀양 TM/TC MASTER</v>
          </cell>
          <cell r="C192">
            <v>0</v>
          </cell>
          <cell r="D192">
            <v>1</v>
          </cell>
          <cell r="E192" t="str">
            <v>LOT</v>
          </cell>
          <cell r="F192">
            <v>0</v>
          </cell>
          <cell r="G192">
            <v>38000000</v>
          </cell>
        </row>
        <row r="193">
          <cell r="A193" t="str">
            <v>평촌 TM/TC MASTER</v>
          </cell>
          <cell r="B193" t="str">
            <v>평촌 TM/TC MASTER</v>
          </cell>
          <cell r="C193">
            <v>0</v>
          </cell>
          <cell r="D193">
            <v>1</v>
          </cell>
          <cell r="E193" t="str">
            <v>LOT</v>
          </cell>
          <cell r="F193">
            <v>0</v>
          </cell>
          <cell r="G193">
            <v>23000000</v>
          </cell>
        </row>
        <row r="194">
          <cell r="A194" t="str">
            <v>부곡 TM/TC MASTER</v>
          </cell>
          <cell r="B194" t="str">
            <v>부곡 TM/TC MASTER</v>
          </cell>
          <cell r="C194">
            <v>0</v>
          </cell>
          <cell r="D194">
            <v>1</v>
          </cell>
          <cell r="E194" t="str">
            <v>LOT</v>
          </cell>
          <cell r="F194">
            <v>0</v>
          </cell>
          <cell r="G194">
            <v>23000000</v>
          </cell>
        </row>
        <row r="195">
          <cell r="A195" t="str">
            <v>원앙 TM/TC MASTER</v>
          </cell>
          <cell r="B195" t="str">
            <v>원앙 TM/TC MASTER</v>
          </cell>
          <cell r="C195">
            <v>0</v>
          </cell>
          <cell r="D195">
            <v>1</v>
          </cell>
          <cell r="E195" t="str">
            <v>LOT</v>
          </cell>
          <cell r="F195">
            <v>0</v>
          </cell>
          <cell r="G195">
            <v>23000000</v>
          </cell>
        </row>
        <row r="196">
          <cell r="A196" t="str">
            <v>밀양 DATA WAY 접속장치</v>
          </cell>
          <cell r="B196" t="str">
            <v>밀양 DATA WAY 접속장치</v>
          </cell>
          <cell r="C196">
            <v>0</v>
          </cell>
          <cell r="D196">
            <v>1</v>
          </cell>
          <cell r="E196" t="str">
            <v>LOT</v>
          </cell>
          <cell r="F196">
            <v>0</v>
          </cell>
          <cell r="G196">
            <v>24000000</v>
          </cell>
        </row>
        <row r="197">
          <cell r="A197" t="str">
            <v>소  계 1</v>
          </cell>
          <cell r="B197" t="str">
            <v>소  계 1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1186700000</v>
          </cell>
        </row>
        <row r="198">
          <cell r="A198" t="str">
            <v/>
          </cell>
        </row>
        <row r="199">
          <cell r="A199" t="str">
            <v xml:space="preserve">  2) 양산정수장</v>
          </cell>
          <cell r="B199" t="str">
            <v xml:space="preserve">  2) 양산정수장</v>
          </cell>
        </row>
        <row r="200">
          <cell r="A200" t="str">
            <v>양산 COS(Central Operating Station)</v>
          </cell>
          <cell r="B200" t="str">
            <v>양산 COS(Central Operating Station)</v>
          </cell>
          <cell r="C200">
            <v>0</v>
          </cell>
          <cell r="D200">
            <v>1</v>
          </cell>
          <cell r="E200" t="str">
            <v>LOT</v>
          </cell>
          <cell r="F200">
            <v>0</v>
          </cell>
          <cell r="G200">
            <v>89000000</v>
          </cell>
        </row>
        <row r="201">
          <cell r="A201" t="str">
            <v>양산 LOS(Local Operating Station)</v>
          </cell>
          <cell r="B201" t="str">
            <v>양산 LOS(Local Operating Station)</v>
          </cell>
          <cell r="C201">
            <v>0</v>
          </cell>
          <cell r="D201">
            <v>1</v>
          </cell>
          <cell r="E201" t="str">
            <v>LOT</v>
          </cell>
          <cell r="F201">
            <v>0</v>
          </cell>
          <cell r="G201">
            <v>89000000</v>
          </cell>
        </row>
        <row r="202">
          <cell r="A202" t="str">
            <v>양산 DATA SERVER</v>
          </cell>
          <cell r="B202" t="str">
            <v>양산 DATA SERVER</v>
          </cell>
          <cell r="C202">
            <v>0</v>
          </cell>
          <cell r="D202">
            <v>1</v>
          </cell>
          <cell r="E202" t="str">
            <v>LOT</v>
          </cell>
          <cell r="F202">
            <v>0</v>
          </cell>
          <cell r="G202">
            <v>185000000</v>
          </cell>
        </row>
        <row r="203">
          <cell r="A203" t="str">
            <v>양산 RCS(Remote Control Station) #1</v>
          </cell>
          <cell r="B203" t="str">
            <v>양산 RCS(Remote Control Station) #1</v>
          </cell>
          <cell r="C203">
            <v>0</v>
          </cell>
          <cell r="D203">
            <v>1</v>
          </cell>
          <cell r="E203" t="str">
            <v>LOT</v>
          </cell>
          <cell r="F203">
            <v>0</v>
          </cell>
          <cell r="G203">
            <v>115000000</v>
          </cell>
        </row>
        <row r="204">
          <cell r="A204" t="str">
            <v>양산 RCS(Remote Control Station) #2</v>
          </cell>
          <cell r="B204" t="str">
            <v>양산 RCS(Remote Control Station) #2</v>
          </cell>
          <cell r="C204">
            <v>0</v>
          </cell>
          <cell r="D204">
            <v>1</v>
          </cell>
          <cell r="E204" t="str">
            <v>LOT</v>
          </cell>
          <cell r="F204">
            <v>0</v>
          </cell>
          <cell r="G204">
            <v>107500000</v>
          </cell>
        </row>
        <row r="205">
          <cell r="A205" t="str">
            <v>양산 RCS(Remote Control Station) #3</v>
          </cell>
          <cell r="B205" t="str">
            <v>양산 RCS(Remote Control Station) #3</v>
          </cell>
          <cell r="C205">
            <v>0</v>
          </cell>
          <cell r="D205">
            <v>1</v>
          </cell>
          <cell r="E205" t="str">
            <v>LOT</v>
          </cell>
          <cell r="F205">
            <v>0</v>
          </cell>
          <cell r="G205">
            <v>95000000</v>
          </cell>
        </row>
        <row r="206">
          <cell r="A206" t="str">
            <v>양산 RCS(Remote Control Station) #4</v>
          </cell>
          <cell r="B206" t="str">
            <v>양산 RCS(Remote Control Station) #4</v>
          </cell>
          <cell r="C206">
            <v>0</v>
          </cell>
          <cell r="D206">
            <v>1</v>
          </cell>
          <cell r="E206" t="str">
            <v>LOT</v>
          </cell>
          <cell r="F206">
            <v>0</v>
          </cell>
          <cell r="G206">
            <v>108200000</v>
          </cell>
        </row>
        <row r="207">
          <cell r="A207" t="str">
            <v>양산 TM/TC MASTER</v>
          </cell>
          <cell r="B207" t="str">
            <v>양산 TM/TC MASTER</v>
          </cell>
          <cell r="C207">
            <v>0</v>
          </cell>
          <cell r="D207">
            <v>1</v>
          </cell>
          <cell r="E207" t="str">
            <v>LOT</v>
          </cell>
          <cell r="F207">
            <v>0</v>
          </cell>
          <cell r="G207">
            <v>38000000</v>
          </cell>
        </row>
        <row r="208">
          <cell r="A208" t="str">
            <v>양산 DATA WAY 접속장치</v>
          </cell>
          <cell r="B208" t="str">
            <v>양산 DATA WAY 접속장치</v>
          </cell>
          <cell r="C208">
            <v>0</v>
          </cell>
          <cell r="D208">
            <v>1</v>
          </cell>
          <cell r="E208" t="str">
            <v>LOT</v>
          </cell>
          <cell r="F208">
            <v>0</v>
          </cell>
          <cell r="G208">
            <v>24000000</v>
          </cell>
        </row>
        <row r="209">
          <cell r="A209" t="str">
            <v>소  계 2</v>
          </cell>
          <cell r="B209" t="str">
            <v>소  계 2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850700000</v>
          </cell>
        </row>
        <row r="210">
          <cell r="B210" t="str">
            <v>계</v>
          </cell>
          <cell r="C210" t="str">
            <v>소계1+소계2</v>
          </cell>
          <cell r="D210">
            <v>0</v>
          </cell>
          <cell r="E210">
            <v>0</v>
          </cell>
          <cell r="F210">
            <v>0</v>
          </cell>
          <cell r="G210">
            <v>2037400000</v>
          </cell>
        </row>
        <row r="211">
          <cell r="A211" t="str">
            <v/>
          </cell>
        </row>
        <row r="212">
          <cell r="A212" t="str">
            <v xml:space="preserve"> 2. 네트워크 및 통신설비</v>
          </cell>
          <cell r="B212" t="str">
            <v xml:space="preserve"> 2. 네트워크 및 통신설비</v>
          </cell>
        </row>
        <row r="213">
          <cell r="A213" t="str">
            <v>정수장 위성통신설비</v>
          </cell>
          <cell r="B213" t="str">
            <v>정수장 위성통신설비</v>
          </cell>
          <cell r="C213">
            <v>0</v>
          </cell>
          <cell r="D213">
            <v>1</v>
          </cell>
          <cell r="E213" t="str">
            <v>LOT</v>
          </cell>
          <cell r="F213">
            <v>0</v>
          </cell>
          <cell r="G213">
            <v>60000000</v>
          </cell>
        </row>
        <row r="214">
          <cell r="A214" t="str">
            <v>가압장 위성통신설비</v>
          </cell>
          <cell r="B214" t="str">
            <v>가압장 위성통신설비</v>
          </cell>
          <cell r="C214">
            <v>0</v>
          </cell>
          <cell r="D214">
            <v>1</v>
          </cell>
          <cell r="E214" t="str">
            <v>LOT</v>
          </cell>
          <cell r="F214">
            <v>0</v>
          </cell>
          <cell r="G214">
            <v>60000000</v>
          </cell>
        </row>
        <row r="215">
          <cell r="A215" t="str">
            <v>정수장 GATE WAY</v>
          </cell>
          <cell r="B215" t="str">
            <v>정수장 GATE WAY</v>
          </cell>
          <cell r="C215">
            <v>0</v>
          </cell>
          <cell r="D215">
            <v>1</v>
          </cell>
          <cell r="E215" t="str">
            <v>SET</v>
          </cell>
          <cell r="F215">
            <v>0</v>
          </cell>
          <cell r="G215">
            <v>25000000</v>
          </cell>
        </row>
        <row r="216">
          <cell r="A216" t="str">
            <v>가압장 GATE WAY</v>
          </cell>
          <cell r="B216" t="str">
            <v>가압장 GATE WAY</v>
          </cell>
          <cell r="C216">
            <v>0</v>
          </cell>
          <cell r="D216">
            <v>1</v>
          </cell>
          <cell r="E216" t="str">
            <v>LOT</v>
          </cell>
          <cell r="F216">
            <v>0</v>
          </cell>
          <cell r="G216">
            <v>24286000</v>
          </cell>
        </row>
        <row r="217">
          <cell r="A217" t="str">
            <v>정수장 ROUTER(MUX)</v>
          </cell>
          <cell r="B217" t="str">
            <v>정수장 ROUTER(MUX)</v>
          </cell>
          <cell r="C217">
            <v>0</v>
          </cell>
          <cell r="D217">
            <v>1</v>
          </cell>
          <cell r="E217" t="str">
            <v>SET</v>
          </cell>
          <cell r="F217">
            <v>0</v>
          </cell>
          <cell r="G217">
            <v>25000000</v>
          </cell>
        </row>
        <row r="218">
          <cell r="A218" t="str">
            <v>가압장 ROUTER(MUX)</v>
          </cell>
          <cell r="B218" t="str">
            <v>가압장 ROUTER(MUX)</v>
          </cell>
          <cell r="C218">
            <v>0</v>
          </cell>
          <cell r="D218">
            <v>1</v>
          </cell>
          <cell r="E218" t="str">
            <v>LOT</v>
          </cell>
          <cell r="F218">
            <v>0</v>
          </cell>
          <cell r="G218">
            <v>24286000</v>
          </cell>
        </row>
        <row r="219">
          <cell r="A219" t="str">
            <v>HUB</v>
          </cell>
          <cell r="B219" t="str">
            <v>HUB</v>
          </cell>
          <cell r="C219">
            <v>0</v>
          </cell>
          <cell r="D219">
            <v>1</v>
          </cell>
          <cell r="E219" t="str">
            <v>SET</v>
          </cell>
          <cell r="F219">
            <v>0</v>
          </cell>
          <cell r="G219">
            <v>3950000</v>
          </cell>
        </row>
        <row r="220">
          <cell r="A220" t="str">
            <v>CSU</v>
          </cell>
          <cell r="B220" t="str">
            <v>CSU</v>
          </cell>
          <cell r="C220">
            <v>0</v>
          </cell>
          <cell r="D220">
            <v>1</v>
          </cell>
          <cell r="E220" t="str">
            <v>SET</v>
          </cell>
          <cell r="F220">
            <v>0</v>
          </cell>
          <cell r="G220">
            <v>1892000</v>
          </cell>
        </row>
        <row r="221">
          <cell r="A221" t="str">
            <v/>
          </cell>
        </row>
        <row r="222">
          <cell r="A222" t="str">
            <v xml:space="preserve"> 3. PRINTER류</v>
          </cell>
          <cell r="B222" t="str">
            <v xml:space="preserve"> 3. PRINTER류</v>
          </cell>
        </row>
        <row r="223">
          <cell r="A223" t="str">
            <v>ALARM PRINTER</v>
          </cell>
          <cell r="B223" t="str">
            <v>ALARM PRINTER</v>
          </cell>
          <cell r="C223">
            <v>0</v>
          </cell>
          <cell r="D223">
            <v>1</v>
          </cell>
          <cell r="E223" t="str">
            <v>SET</v>
          </cell>
          <cell r="F223">
            <v>0</v>
          </cell>
          <cell r="G223">
            <v>900000</v>
          </cell>
        </row>
        <row r="224">
          <cell r="A224" t="str">
            <v>LOGGING PRINTER</v>
          </cell>
          <cell r="B224" t="str">
            <v>LOGGING PRINTER</v>
          </cell>
          <cell r="C224">
            <v>0</v>
          </cell>
          <cell r="D224">
            <v>1</v>
          </cell>
          <cell r="E224" t="str">
            <v>SET</v>
          </cell>
          <cell r="F224">
            <v>0</v>
          </cell>
          <cell r="G224">
            <v>2500000</v>
          </cell>
        </row>
        <row r="225">
          <cell r="A225" t="str">
            <v>COLOR HARD COPIER</v>
          </cell>
          <cell r="B225" t="str">
            <v>COLOR HARD COPIER</v>
          </cell>
          <cell r="C225">
            <v>0</v>
          </cell>
          <cell r="D225">
            <v>1</v>
          </cell>
          <cell r="E225" t="str">
            <v>SET</v>
          </cell>
          <cell r="F225">
            <v>0</v>
          </cell>
          <cell r="G225">
            <v>6970000</v>
          </cell>
        </row>
        <row r="227">
          <cell r="A227" t="str">
            <v xml:space="preserve"> 4. 감시제어 판넬</v>
          </cell>
          <cell r="B227" t="str">
            <v xml:space="preserve"> 4. 감시제어 판넬</v>
          </cell>
        </row>
        <row r="228">
          <cell r="A228" t="str">
            <v>밀양 GDP</v>
          </cell>
          <cell r="B228" t="str">
            <v>밀양 GDP</v>
          </cell>
          <cell r="C228">
            <v>0</v>
          </cell>
          <cell r="D228">
            <v>1</v>
          </cell>
          <cell r="E228" t="str">
            <v>LOT</v>
          </cell>
          <cell r="F228">
            <v>0</v>
          </cell>
          <cell r="G228">
            <v>92081000</v>
          </cell>
        </row>
        <row r="229">
          <cell r="A229" t="str">
            <v>양산 GDP</v>
          </cell>
          <cell r="B229" t="str">
            <v>양산 GDP</v>
          </cell>
          <cell r="C229">
            <v>0</v>
          </cell>
          <cell r="D229">
            <v>1</v>
          </cell>
          <cell r="E229" t="str">
            <v>LOT</v>
          </cell>
          <cell r="F229">
            <v>0</v>
          </cell>
          <cell r="G229">
            <v>92081000</v>
          </cell>
        </row>
        <row r="230">
          <cell r="A230" t="str">
            <v>여과지제어반(FCC)</v>
          </cell>
          <cell r="B230" t="str">
            <v>여과지제어반(FCC)</v>
          </cell>
          <cell r="C230">
            <v>0</v>
          </cell>
          <cell r="D230">
            <v>1</v>
          </cell>
          <cell r="E230" t="str">
            <v>LOT</v>
          </cell>
          <cell r="F230">
            <v>0</v>
          </cell>
          <cell r="G230">
            <v>5000000</v>
          </cell>
        </row>
        <row r="231">
          <cell r="A231" t="str">
            <v>현장변환기반</v>
          </cell>
          <cell r="B231" t="str">
            <v>현장변환기반</v>
          </cell>
          <cell r="C231">
            <v>0</v>
          </cell>
          <cell r="D231">
            <v>1</v>
          </cell>
          <cell r="E231" t="str">
            <v>LOT</v>
          </cell>
          <cell r="F231">
            <v>0</v>
          </cell>
          <cell r="G231">
            <v>500000</v>
          </cell>
        </row>
        <row r="232">
          <cell r="A232" t="str">
            <v>밧데리 외함360X570X720</v>
          </cell>
          <cell r="B232" t="str">
            <v>밧데리 외함</v>
          </cell>
          <cell r="C232" t="str">
            <v>360X570X720</v>
          </cell>
          <cell r="D232">
            <v>1</v>
          </cell>
          <cell r="E232" t="str">
            <v>면</v>
          </cell>
          <cell r="F232">
            <v>0</v>
          </cell>
          <cell r="G232">
            <v>500000</v>
          </cell>
        </row>
        <row r="233">
          <cell r="A233" t="str">
            <v>밧데리 외함500X750X1300</v>
          </cell>
          <cell r="B233" t="str">
            <v>밧데리 외함</v>
          </cell>
          <cell r="C233" t="str">
            <v>500X750X1300</v>
          </cell>
          <cell r="D233">
            <v>1</v>
          </cell>
          <cell r="E233" t="str">
            <v>면</v>
          </cell>
          <cell r="F233">
            <v>0</v>
          </cell>
          <cell r="G233">
            <v>500000</v>
          </cell>
        </row>
        <row r="234">
          <cell r="A234" t="str">
            <v>밧데리 외함800X750X1600</v>
          </cell>
          <cell r="B234" t="str">
            <v>밧데리 외함</v>
          </cell>
          <cell r="C234" t="str">
            <v>800X750X1600</v>
          </cell>
          <cell r="D234">
            <v>1</v>
          </cell>
          <cell r="E234" t="str">
            <v>면</v>
          </cell>
          <cell r="F234">
            <v>0</v>
          </cell>
          <cell r="G234">
            <v>500000</v>
          </cell>
        </row>
        <row r="235">
          <cell r="A235" t="str">
            <v xml:space="preserve"> 5. 취수탑 및 분기점 TM/TC 설비</v>
          </cell>
          <cell r="B235" t="str">
            <v xml:space="preserve"> 5. 취수탑 및 분기점 TM/TC 설비</v>
          </cell>
          <cell r="C235">
            <v>0</v>
          </cell>
          <cell r="D235">
            <v>1</v>
          </cell>
          <cell r="E235" t="str">
            <v>LOT</v>
          </cell>
          <cell r="F235">
            <v>0</v>
          </cell>
          <cell r="G235">
            <v>12466000</v>
          </cell>
        </row>
        <row r="236">
          <cell r="A236" t="str">
            <v>밀양댐 TM/TC SLAVE</v>
          </cell>
          <cell r="B236" t="str">
            <v>밀양댐 TM/TC SLAVE</v>
          </cell>
          <cell r="C236">
            <v>0</v>
          </cell>
          <cell r="D236">
            <v>1</v>
          </cell>
          <cell r="E236" t="str">
            <v>LOT</v>
          </cell>
          <cell r="F236">
            <v>0</v>
          </cell>
          <cell r="G236">
            <v>12466000</v>
          </cell>
        </row>
        <row r="237">
          <cell r="A237" t="str">
            <v>교동 TM/TC SLAVE</v>
          </cell>
          <cell r="B237" t="str">
            <v>교동 TM/TC SLAVE</v>
          </cell>
          <cell r="C237">
            <v>0</v>
          </cell>
          <cell r="D237">
            <v>1</v>
          </cell>
          <cell r="E237" t="str">
            <v>LOT</v>
          </cell>
          <cell r="F237">
            <v>0</v>
          </cell>
          <cell r="G237">
            <v>12466000</v>
          </cell>
        </row>
        <row r="238">
          <cell r="A238" t="str">
            <v>무안 TM/TC SLAVE</v>
          </cell>
          <cell r="B238" t="str">
            <v>무안 TM/TC SLAVE</v>
          </cell>
          <cell r="C238">
            <v>0</v>
          </cell>
          <cell r="D238">
            <v>1</v>
          </cell>
          <cell r="E238" t="str">
            <v>LOT</v>
          </cell>
          <cell r="F238">
            <v>0</v>
          </cell>
          <cell r="G238">
            <v>12466000</v>
          </cell>
        </row>
        <row r="239">
          <cell r="A239" t="str">
            <v>하남 TM/TC SLAVE</v>
          </cell>
          <cell r="B239" t="str">
            <v>하남 TM/TC SLAVE</v>
          </cell>
          <cell r="C239">
            <v>0</v>
          </cell>
          <cell r="D239">
            <v>1</v>
          </cell>
          <cell r="E239" t="str">
            <v>LOT</v>
          </cell>
          <cell r="F239">
            <v>0</v>
          </cell>
          <cell r="G239">
            <v>12466000</v>
          </cell>
        </row>
        <row r="240">
          <cell r="A240" t="str">
            <v>부곡 TM/TC SLAVE</v>
          </cell>
          <cell r="B240" t="str">
            <v>부곡 TM/TC SLAVE</v>
          </cell>
          <cell r="C240">
            <v>0</v>
          </cell>
          <cell r="D240">
            <v>1</v>
          </cell>
          <cell r="E240" t="str">
            <v>LOT</v>
          </cell>
          <cell r="F240">
            <v>0</v>
          </cell>
          <cell r="G240">
            <v>12466000</v>
          </cell>
        </row>
        <row r="241">
          <cell r="A241" t="str">
            <v>영산 TM/TC SLAVE</v>
          </cell>
          <cell r="B241" t="str">
            <v>영산 TM/TC SLAVE</v>
          </cell>
          <cell r="C241">
            <v>0</v>
          </cell>
          <cell r="D241">
            <v>1</v>
          </cell>
          <cell r="E241" t="str">
            <v>LOT</v>
          </cell>
          <cell r="F241">
            <v>0</v>
          </cell>
          <cell r="G241">
            <v>12466000</v>
          </cell>
        </row>
        <row r="242">
          <cell r="A242" t="str">
            <v>창녕 TM/TC SLAVE</v>
          </cell>
          <cell r="B242" t="str">
            <v>창녕 TM/TC SLAVE</v>
          </cell>
          <cell r="C242">
            <v>0</v>
          </cell>
          <cell r="D242">
            <v>1</v>
          </cell>
          <cell r="E242" t="str">
            <v>LOT</v>
          </cell>
          <cell r="F242">
            <v>0</v>
          </cell>
          <cell r="G242">
            <v>12466000</v>
          </cell>
        </row>
        <row r="243">
          <cell r="A243" t="str">
            <v>양산취수탑 TM/TC SLAVE</v>
          </cell>
          <cell r="B243" t="str">
            <v>양산취수탑 TM/TC SLAVE</v>
          </cell>
          <cell r="C243">
            <v>0</v>
          </cell>
          <cell r="D243">
            <v>1</v>
          </cell>
          <cell r="E243" t="str">
            <v>LOT</v>
          </cell>
          <cell r="F243">
            <v>0</v>
          </cell>
          <cell r="G243">
            <v>12466000</v>
          </cell>
        </row>
        <row r="245">
          <cell r="A245" t="str">
            <v xml:space="preserve"> 6. 현장 계측기류</v>
          </cell>
          <cell r="B245" t="str">
            <v xml:space="preserve"> 6. 현장 계측기류</v>
          </cell>
        </row>
        <row r="246">
          <cell r="A246" t="str">
            <v>전자유량계(400A)</v>
          </cell>
          <cell r="B246" t="str">
            <v>전자유량계(400A)</v>
          </cell>
          <cell r="C246">
            <v>0</v>
          </cell>
          <cell r="D246">
            <v>1</v>
          </cell>
          <cell r="E246" t="str">
            <v>SET</v>
          </cell>
          <cell r="F246">
            <v>0</v>
          </cell>
          <cell r="G246">
            <v>15900000</v>
          </cell>
        </row>
        <row r="247">
          <cell r="A247" t="str">
            <v>전자유량계(300A)</v>
          </cell>
          <cell r="B247" t="str">
            <v>전자유량계(300A)</v>
          </cell>
          <cell r="C247">
            <v>0</v>
          </cell>
          <cell r="D247">
            <v>1</v>
          </cell>
          <cell r="E247" t="str">
            <v>SET</v>
          </cell>
          <cell r="F247">
            <v>0</v>
          </cell>
          <cell r="G247">
            <v>10000000</v>
          </cell>
        </row>
        <row r="248">
          <cell r="A248" t="str">
            <v>전자유량계(250A)</v>
          </cell>
          <cell r="B248" t="str">
            <v>전자유량계(250A)</v>
          </cell>
          <cell r="C248">
            <v>0</v>
          </cell>
          <cell r="D248">
            <v>1</v>
          </cell>
          <cell r="E248" t="str">
            <v>SET</v>
          </cell>
          <cell r="F248">
            <v>0</v>
          </cell>
          <cell r="G248">
            <v>7000000</v>
          </cell>
        </row>
        <row r="249">
          <cell r="A249" t="str">
            <v>전자유량계(150A)</v>
          </cell>
          <cell r="B249" t="str">
            <v>전자유량계(150A)</v>
          </cell>
          <cell r="C249">
            <v>0</v>
          </cell>
          <cell r="D249">
            <v>1</v>
          </cell>
          <cell r="E249" t="str">
            <v>SET</v>
          </cell>
          <cell r="F249">
            <v>0</v>
          </cell>
          <cell r="G249">
            <v>6170000</v>
          </cell>
        </row>
        <row r="250">
          <cell r="A250" t="str">
            <v>전자유량계(80A)</v>
          </cell>
          <cell r="B250" t="str">
            <v>전자유량계(80A)</v>
          </cell>
          <cell r="C250">
            <v>0</v>
          </cell>
          <cell r="D250">
            <v>1</v>
          </cell>
          <cell r="E250" t="str">
            <v>SET</v>
          </cell>
          <cell r="F250">
            <v>0</v>
          </cell>
          <cell r="G250">
            <v>5900000</v>
          </cell>
        </row>
        <row r="251">
          <cell r="A251" t="str">
            <v>전자유량계(25A)</v>
          </cell>
          <cell r="B251" t="str">
            <v>전자유량계(25A)</v>
          </cell>
          <cell r="C251">
            <v>0</v>
          </cell>
          <cell r="D251">
            <v>1</v>
          </cell>
          <cell r="E251" t="str">
            <v>SET</v>
          </cell>
          <cell r="F251">
            <v>0</v>
          </cell>
          <cell r="G251">
            <v>3600000</v>
          </cell>
        </row>
        <row r="252">
          <cell r="A252" t="str">
            <v>초음파유량계(1000A)</v>
          </cell>
          <cell r="B252" t="str">
            <v>초음파유량계(1000A)</v>
          </cell>
          <cell r="C252">
            <v>0</v>
          </cell>
          <cell r="D252">
            <v>1</v>
          </cell>
          <cell r="E252" t="str">
            <v>SET</v>
          </cell>
          <cell r="F252">
            <v>0</v>
          </cell>
          <cell r="G252">
            <v>18000000</v>
          </cell>
        </row>
        <row r="253">
          <cell r="A253" t="str">
            <v>초음파유량계(1200A)</v>
          </cell>
          <cell r="B253" t="str">
            <v>초음파유량계(1200A)</v>
          </cell>
          <cell r="C253">
            <v>0</v>
          </cell>
          <cell r="D253">
            <v>1</v>
          </cell>
          <cell r="E253" t="str">
            <v>SET</v>
          </cell>
          <cell r="F253">
            <v>0</v>
          </cell>
          <cell r="G253">
            <v>18000000</v>
          </cell>
        </row>
        <row r="254">
          <cell r="A254" t="str">
            <v>초음파유량계(800A)</v>
          </cell>
          <cell r="B254" t="str">
            <v>초음파유량계(800A)</v>
          </cell>
          <cell r="C254">
            <v>0</v>
          </cell>
          <cell r="D254">
            <v>1</v>
          </cell>
          <cell r="E254" t="str">
            <v>SET</v>
          </cell>
          <cell r="F254">
            <v>0</v>
          </cell>
          <cell r="G254">
            <v>18000000</v>
          </cell>
        </row>
        <row r="255">
          <cell r="A255" t="str">
            <v>초음파유량계(700A)</v>
          </cell>
          <cell r="B255" t="str">
            <v>초음파유량계(700A)</v>
          </cell>
          <cell r="C255">
            <v>0</v>
          </cell>
          <cell r="D255">
            <v>1</v>
          </cell>
          <cell r="E255" t="str">
            <v>SET</v>
          </cell>
          <cell r="F255">
            <v>0</v>
          </cell>
          <cell r="G255">
            <v>21000000</v>
          </cell>
        </row>
        <row r="256">
          <cell r="A256" t="str">
            <v>초음파유량계(600A)</v>
          </cell>
          <cell r="B256" t="str">
            <v>초음파유량계(600A)</v>
          </cell>
          <cell r="C256">
            <v>0</v>
          </cell>
          <cell r="D256">
            <v>1</v>
          </cell>
          <cell r="E256" t="str">
            <v>SET</v>
          </cell>
          <cell r="F256">
            <v>0</v>
          </cell>
          <cell r="G256">
            <v>18000000</v>
          </cell>
        </row>
        <row r="257">
          <cell r="A257" t="str">
            <v>초음파유량계(500A)</v>
          </cell>
          <cell r="B257" t="str">
            <v>초음파유량계(500A)</v>
          </cell>
          <cell r="C257">
            <v>0</v>
          </cell>
          <cell r="D257">
            <v>1</v>
          </cell>
          <cell r="E257" t="str">
            <v>SET</v>
          </cell>
          <cell r="F257">
            <v>0</v>
          </cell>
          <cell r="G257">
            <v>15900000</v>
          </cell>
        </row>
        <row r="258">
          <cell r="A258" t="str">
            <v>초음파유량계(450A)</v>
          </cell>
          <cell r="B258" t="str">
            <v>초음파유량계(450A)</v>
          </cell>
          <cell r="C258">
            <v>0</v>
          </cell>
          <cell r="D258">
            <v>1</v>
          </cell>
          <cell r="E258" t="str">
            <v>SET</v>
          </cell>
          <cell r="F258">
            <v>0</v>
          </cell>
          <cell r="G258">
            <v>15900000</v>
          </cell>
        </row>
        <row r="259">
          <cell r="A259" t="str">
            <v>초음파수위계</v>
          </cell>
          <cell r="B259" t="str">
            <v>초음파수위계</v>
          </cell>
          <cell r="C259">
            <v>0</v>
          </cell>
          <cell r="D259">
            <v>1</v>
          </cell>
          <cell r="E259" t="str">
            <v>SET</v>
          </cell>
          <cell r="F259">
            <v>0</v>
          </cell>
          <cell r="G259">
            <v>3500000</v>
          </cell>
        </row>
        <row r="260">
          <cell r="A260" t="str">
            <v>투입식수위계</v>
          </cell>
          <cell r="B260" t="str">
            <v>투입식수위계</v>
          </cell>
          <cell r="C260">
            <v>0</v>
          </cell>
          <cell r="D260">
            <v>1</v>
          </cell>
          <cell r="E260" t="str">
            <v>SET</v>
          </cell>
          <cell r="F260">
            <v>0</v>
          </cell>
          <cell r="G260">
            <v>1365000</v>
          </cell>
        </row>
        <row r="261">
          <cell r="A261" t="str">
            <v>슬러지농도계(200A)</v>
          </cell>
          <cell r="B261" t="str">
            <v>슬러지농도계(200A)</v>
          </cell>
          <cell r="C261">
            <v>0</v>
          </cell>
          <cell r="D261">
            <v>1</v>
          </cell>
          <cell r="E261" t="str">
            <v>SET</v>
          </cell>
          <cell r="F261">
            <v>0</v>
          </cell>
          <cell r="G261">
            <v>28000000</v>
          </cell>
        </row>
        <row r="262">
          <cell r="A262" t="str">
            <v>슬러지농도계(150A)</v>
          </cell>
          <cell r="B262" t="str">
            <v>슬러지농도계(150A)</v>
          </cell>
          <cell r="C262">
            <v>0</v>
          </cell>
          <cell r="D262">
            <v>1</v>
          </cell>
          <cell r="E262" t="str">
            <v>SET</v>
          </cell>
          <cell r="F262">
            <v>0</v>
          </cell>
          <cell r="G262">
            <v>26000000</v>
          </cell>
        </row>
        <row r="263">
          <cell r="A263" t="str">
            <v>압력전송기</v>
          </cell>
          <cell r="B263" t="str">
            <v>압력전송기</v>
          </cell>
          <cell r="C263">
            <v>0</v>
          </cell>
          <cell r="D263">
            <v>1</v>
          </cell>
          <cell r="E263" t="str">
            <v>SET</v>
          </cell>
          <cell r="F263">
            <v>0</v>
          </cell>
          <cell r="G263">
            <v>1523000</v>
          </cell>
        </row>
        <row r="264">
          <cell r="A264" t="str">
            <v>레벨스위치</v>
          </cell>
          <cell r="B264" t="str">
            <v>레벨스위치</v>
          </cell>
          <cell r="C264">
            <v>0</v>
          </cell>
          <cell r="D264">
            <v>1</v>
          </cell>
          <cell r="E264" t="str">
            <v>SET</v>
          </cell>
          <cell r="F264">
            <v>0</v>
          </cell>
          <cell r="G264">
            <v>250000</v>
          </cell>
        </row>
        <row r="265">
          <cell r="A265" t="str">
            <v>WEIR식유량계</v>
          </cell>
          <cell r="B265" t="str">
            <v>WEIR식유량계</v>
          </cell>
          <cell r="C265">
            <v>0</v>
          </cell>
          <cell r="D265">
            <v>1</v>
          </cell>
          <cell r="E265" t="str">
            <v>SET</v>
          </cell>
          <cell r="F265">
            <v>0</v>
          </cell>
          <cell r="G265">
            <v>8500000</v>
          </cell>
        </row>
        <row r="266">
          <cell r="A266" t="str">
            <v>전원용 피뢰기</v>
          </cell>
          <cell r="B266" t="str">
            <v>전원용 피뢰기</v>
          </cell>
          <cell r="C266">
            <v>0</v>
          </cell>
          <cell r="D266">
            <v>1</v>
          </cell>
          <cell r="E266" t="str">
            <v>개</v>
          </cell>
          <cell r="F266">
            <v>0</v>
          </cell>
          <cell r="G266">
            <v>410000</v>
          </cell>
        </row>
        <row r="267">
          <cell r="A267" t="str">
            <v>신호용 피뢰기</v>
          </cell>
          <cell r="B267" t="str">
            <v>신호용 피뢰기</v>
          </cell>
          <cell r="C267">
            <v>0</v>
          </cell>
          <cell r="D267">
            <v>1</v>
          </cell>
          <cell r="E267" t="str">
            <v>개</v>
          </cell>
          <cell r="F267">
            <v>0</v>
          </cell>
          <cell r="G267">
            <v>213000</v>
          </cell>
        </row>
        <row r="268">
          <cell r="A268" t="str">
            <v>통신용 피뢰기</v>
          </cell>
          <cell r="B268" t="str">
            <v>통신용 피뢰기</v>
          </cell>
          <cell r="C268">
            <v>0</v>
          </cell>
          <cell r="D268">
            <v>1</v>
          </cell>
          <cell r="E268" t="str">
            <v>개</v>
          </cell>
          <cell r="F268">
            <v>0</v>
          </cell>
          <cell r="G268">
            <v>410000</v>
          </cell>
        </row>
        <row r="269">
          <cell r="A269" t="str">
            <v>신호분배기(ISOLATOR)</v>
          </cell>
          <cell r="B269" t="str">
            <v>신호분배기(ISOLATOR)</v>
          </cell>
          <cell r="C269">
            <v>0</v>
          </cell>
          <cell r="D269">
            <v>1</v>
          </cell>
          <cell r="E269" t="str">
            <v>개</v>
          </cell>
          <cell r="F269">
            <v>0</v>
          </cell>
          <cell r="G269">
            <v>150000</v>
          </cell>
        </row>
        <row r="270">
          <cell r="A270" t="str">
            <v>파이프 스텐숀</v>
          </cell>
          <cell r="B270" t="str">
            <v>파이프 스텐숀</v>
          </cell>
          <cell r="C270">
            <v>0</v>
          </cell>
          <cell r="D270">
            <v>1</v>
          </cell>
          <cell r="E270" t="str">
            <v>개</v>
          </cell>
          <cell r="F270">
            <v>0</v>
          </cell>
          <cell r="G270">
            <v>200000</v>
          </cell>
        </row>
        <row r="271">
          <cell r="A271" t="str">
            <v xml:space="preserve"> 7. 수질계측기</v>
          </cell>
          <cell r="B271" t="str">
            <v xml:space="preserve"> 7. 수질계측기</v>
          </cell>
        </row>
        <row r="272">
          <cell r="A272" t="str">
            <v>탁도계</v>
          </cell>
          <cell r="B272" t="str">
            <v>탁도계</v>
          </cell>
          <cell r="C272">
            <v>0</v>
          </cell>
          <cell r="D272">
            <v>1</v>
          </cell>
          <cell r="E272" t="str">
            <v>SET</v>
          </cell>
          <cell r="F272">
            <v>0</v>
          </cell>
          <cell r="G272">
            <v>11683000</v>
          </cell>
        </row>
        <row r="273">
          <cell r="A273" t="str">
            <v>pH계</v>
          </cell>
          <cell r="B273" t="str">
            <v>pH계</v>
          </cell>
          <cell r="C273">
            <v>0</v>
          </cell>
          <cell r="D273">
            <v>1</v>
          </cell>
          <cell r="E273" t="str">
            <v>SET</v>
          </cell>
          <cell r="F273">
            <v>0</v>
          </cell>
          <cell r="G273">
            <v>5145000</v>
          </cell>
        </row>
        <row r="274">
          <cell r="A274" t="str">
            <v>잔류염소계(무시약식)</v>
          </cell>
          <cell r="B274" t="str">
            <v>잔류염소계(무시약식)</v>
          </cell>
          <cell r="C274">
            <v>0</v>
          </cell>
          <cell r="D274">
            <v>1</v>
          </cell>
          <cell r="E274" t="str">
            <v>SET</v>
          </cell>
          <cell r="F274">
            <v>0</v>
          </cell>
          <cell r="G274">
            <v>8571000</v>
          </cell>
        </row>
        <row r="275">
          <cell r="A275" t="str">
            <v>알카리도계</v>
          </cell>
          <cell r="B275" t="str">
            <v>알카리도계</v>
          </cell>
          <cell r="C275">
            <v>0</v>
          </cell>
          <cell r="D275">
            <v>1</v>
          </cell>
          <cell r="E275" t="str">
            <v>SET</v>
          </cell>
          <cell r="F275">
            <v>0</v>
          </cell>
          <cell r="G275">
            <v>25000000</v>
          </cell>
        </row>
        <row r="276">
          <cell r="A276" t="str">
            <v>전기전도계</v>
          </cell>
          <cell r="B276" t="str">
            <v>전기전도계</v>
          </cell>
          <cell r="C276">
            <v>0</v>
          </cell>
          <cell r="D276">
            <v>1</v>
          </cell>
          <cell r="E276" t="str">
            <v>SET</v>
          </cell>
          <cell r="F276">
            <v>0</v>
          </cell>
          <cell r="G276">
            <v>3500000</v>
          </cell>
        </row>
        <row r="277">
          <cell r="A277" t="str">
            <v>수온계</v>
          </cell>
          <cell r="B277" t="str">
            <v>수온계</v>
          </cell>
          <cell r="C277">
            <v>0</v>
          </cell>
          <cell r="D277">
            <v>1</v>
          </cell>
          <cell r="E277" t="str">
            <v>SET</v>
          </cell>
          <cell r="F277">
            <v>0</v>
          </cell>
          <cell r="G277">
            <v>600000</v>
          </cell>
        </row>
        <row r="278">
          <cell r="A278" t="str">
            <v>SS계</v>
          </cell>
          <cell r="B278" t="str">
            <v>SS계</v>
          </cell>
          <cell r="C278">
            <v>0</v>
          </cell>
          <cell r="D278">
            <v>1</v>
          </cell>
          <cell r="E278" t="str">
            <v>SET</v>
          </cell>
          <cell r="F278">
            <v>0</v>
          </cell>
          <cell r="G278">
            <v>13200000</v>
          </cell>
        </row>
        <row r="279">
          <cell r="A279" t="str">
            <v>UV계</v>
          </cell>
          <cell r="B279" t="str">
            <v>UV계</v>
          </cell>
          <cell r="C279">
            <v>0</v>
          </cell>
          <cell r="D279">
            <v>1</v>
          </cell>
          <cell r="E279" t="str">
            <v>SET</v>
          </cell>
          <cell r="F279">
            <v>0</v>
          </cell>
          <cell r="G279">
            <v>17525000</v>
          </cell>
        </row>
        <row r="280">
          <cell r="A280" t="str">
            <v>기록계</v>
          </cell>
          <cell r="B280" t="str">
            <v>기록계</v>
          </cell>
          <cell r="C280">
            <v>0</v>
          </cell>
          <cell r="D280">
            <v>1</v>
          </cell>
          <cell r="E280" t="str">
            <v>SET</v>
          </cell>
          <cell r="F280">
            <v>0</v>
          </cell>
          <cell r="G280">
            <v>1500000</v>
          </cell>
        </row>
        <row r="281">
          <cell r="A281" t="str">
            <v/>
          </cell>
        </row>
        <row r="282">
          <cell r="A282" t="str">
            <v xml:space="preserve"> 8. 유지관리 공구 및 예비품</v>
          </cell>
          <cell r="B282" t="str">
            <v xml:space="preserve"> 8. 유지관리 공구 및 예비품</v>
          </cell>
        </row>
        <row r="283">
          <cell r="A283" t="str">
            <v xml:space="preserve">  1) 유지관리용 공구</v>
          </cell>
          <cell r="B283" t="str">
            <v xml:space="preserve">  1) 유지관리용 공구</v>
          </cell>
        </row>
        <row r="284">
          <cell r="A284" t="str">
            <v>접지저항계</v>
          </cell>
          <cell r="B284" t="str">
            <v>접지저항계</v>
          </cell>
          <cell r="C284">
            <v>0</v>
          </cell>
          <cell r="D284">
            <v>1</v>
          </cell>
          <cell r="E284" t="str">
            <v>SET</v>
          </cell>
          <cell r="F284">
            <v>0</v>
          </cell>
          <cell r="G284">
            <v>480000</v>
          </cell>
        </row>
        <row r="285">
          <cell r="A285" t="str">
            <v>디지털 멀티메타</v>
          </cell>
          <cell r="B285" t="str">
            <v>디지털 멀티메타</v>
          </cell>
          <cell r="C285">
            <v>0</v>
          </cell>
          <cell r="D285">
            <v>1</v>
          </cell>
          <cell r="E285" t="str">
            <v>SET</v>
          </cell>
          <cell r="F285">
            <v>0</v>
          </cell>
          <cell r="G285">
            <v>1200000</v>
          </cell>
        </row>
        <row r="286">
          <cell r="A286" t="str">
            <v>MODEM TESTER</v>
          </cell>
          <cell r="B286" t="str">
            <v>MODEM TESTER</v>
          </cell>
          <cell r="C286">
            <v>0</v>
          </cell>
          <cell r="D286">
            <v>1</v>
          </cell>
          <cell r="E286" t="str">
            <v>SET</v>
          </cell>
          <cell r="F286">
            <v>0</v>
          </cell>
          <cell r="G286">
            <v>9450000</v>
          </cell>
        </row>
        <row r="287">
          <cell r="A287" t="str">
            <v>오실로스코프</v>
          </cell>
          <cell r="B287" t="str">
            <v>오실로스코프</v>
          </cell>
          <cell r="C287">
            <v>0</v>
          </cell>
          <cell r="D287">
            <v>1</v>
          </cell>
          <cell r="E287" t="str">
            <v>SET</v>
          </cell>
          <cell r="F287">
            <v>0</v>
          </cell>
          <cell r="G287">
            <v>1850000</v>
          </cell>
        </row>
        <row r="288">
          <cell r="A288" t="str">
            <v>휴대용 초음파 유량계</v>
          </cell>
          <cell r="B288" t="str">
            <v>휴대용 초음파 유량계</v>
          </cell>
          <cell r="C288">
            <v>0</v>
          </cell>
          <cell r="D288">
            <v>1</v>
          </cell>
          <cell r="E288" t="str">
            <v>SET</v>
          </cell>
          <cell r="F288">
            <v>0</v>
          </cell>
          <cell r="G288">
            <v>36000000</v>
          </cell>
        </row>
        <row r="289">
          <cell r="A289" t="str">
            <v>레벨메타</v>
          </cell>
          <cell r="B289" t="str">
            <v>레벨메타</v>
          </cell>
          <cell r="C289">
            <v>0</v>
          </cell>
          <cell r="D289">
            <v>1</v>
          </cell>
          <cell r="E289" t="str">
            <v>SET</v>
          </cell>
          <cell r="F289">
            <v>0</v>
          </cell>
          <cell r="G289">
            <v>2000000</v>
          </cell>
        </row>
        <row r="290">
          <cell r="A290" t="str">
            <v>NOTEBOOK COMPUTER</v>
          </cell>
          <cell r="B290" t="str">
            <v>NOTEBOOK COMPUTER</v>
          </cell>
          <cell r="C290">
            <v>0</v>
          </cell>
          <cell r="D290">
            <v>1</v>
          </cell>
          <cell r="E290" t="str">
            <v>SET</v>
          </cell>
          <cell r="F290">
            <v>0</v>
          </cell>
          <cell r="G290">
            <v>2500000</v>
          </cell>
        </row>
        <row r="291">
          <cell r="A291" t="str">
            <v>TIMS(NETWORK TESTER)</v>
          </cell>
          <cell r="B291" t="str">
            <v>TIMS(NETWORK TESTER)</v>
          </cell>
          <cell r="C291">
            <v>0</v>
          </cell>
          <cell r="D291">
            <v>1</v>
          </cell>
          <cell r="E291" t="str">
            <v>SET</v>
          </cell>
          <cell r="F291">
            <v>0</v>
          </cell>
          <cell r="G291">
            <v>16065000</v>
          </cell>
        </row>
        <row r="292">
          <cell r="A292" t="str">
            <v>CIRCUIT DEBUGGER</v>
          </cell>
          <cell r="B292" t="str">
            <v>CIRCUIT DEBUGGER</v>
          </cell>
          <cell r="C292">
            <v>0</v>
          </cell>
          <cell r="D292">
            <v>1</v>
          </cell>
          <cell r="E292" t="str">
            <v>SET</v>
          </cell>
          <cell r="F292">
            <v>0</v>
          </cell>
          <cell r="G292">
            <v>1800000</v>
          </cell>
        </row>
        <row r="293">
          <cell r="A293" t="str">
            <v>DC VOLTAGE 발생기</v>
          </cell>
          <cell r="B293" t="str">
            <v>DC VOLTAGE 발생기</v>
          </cell>
          <cell r="C293">
            <v>0</v>
          </cell>
          <cell r="D293">
            <v>1</v>
          </cell>
          <cell r="E293" t="str">
            <v>SET</v>
          </cell>
          <cell r="F293">
            <v>0</v>
          </cell>
          <cell r="G293">
            <v>850000</v>
          </cell>
        </row>
        <row r="294">
          <cell r="A294" t="str">
            <v>LOGIC ANAlYZER</v>
          </cell>
          <cell r="B294" t="str">
            <v>LOGIC ANAlYZER</v>
          </cell>
          <cell r="C294">
            <v>0</v>
          </cell>
          <cell r="D294">
            <v>1</v>
          </cell>
          <cell r="E294" t="str">
            <v>SET</v>
          </cell>
          <cell r="F294">
            <v>0</v>
          </cell>
          <cell r="G294">
            <v>956000</v>
          </cell>
        </row>
        <row r="295">
          <cell r="A295" t="str">
            <v>일반 공구류</v>
          </cell>
          <cell r="B295" t="str">
            <v>일반 공구류</v>
          </cell>
          <cell r="C295">
            <v>0</v>
          </cell>
          <cell r="D295">
            <v>1</v>
          </cell>
          <cell r="E295" t="str">
            <v>SET</v>
          </cell>
          <cell r="F295">
            <v>0</v>
          </cell>
          <cell r="G295">
            <v>0</v>
          </cell>
        </row>
        <row r="296">
          <cell r="A296" t="str">
            <v/>
          </cell>
        </row>
        <row r="297">
          <cell r="A297" t="str">
            <v xml:space="preserve"> 2) 예비자재</v>
          </cell>
          <cell r="B297" t="str">
            <v xml:space="preserve"> 2) 예비자재</v>
          </cell>
        </row>
        <row r="298">
          <cell r="A298" t="str">
            <v>RCS MAIN PROCESSOR BOARD</v>
          </cell>
          <cell r="B298" t="str">
            <v>RCS MAIN PROCESSOR BOARD</v>
          </cell>
          <cell r="C298">
            <v>0</v>
          </cell>
          <cell r="D298">
            <v>1</v>
          </cell>
          <cell r="E298" t="str">
            <v>SET</v>
          </cell>
          <cell r="F298">
            <v>0</v>
          </cell>
          <cell r="G298">
            <v>24000000</v>
          </cell>
        </row>
        <row r="299">
          <cell r="A299" t="str">
            <v>RCS NETWORK INTERFACE MODULE</v>
          </cell>
          <cell r="B299" t="str">
            <v>RCS NETWORK INTERFACE MODULE</v>
          </cell>
          <cell r="C299">
            <v>0</v>
          </cell>
          <cell r="D299">
            <v>1</v>
          </cell>
          <cell r="E299" t="str">
            <v>SET</v>
          </cell>
          <cell r="F299">
            <v>0</v>
          </cell>
          <cell r="G299">
            <v>24000000</v>
          </cell>
        </row>
        <row r="300">
          <cell r="A300" t="str">
            <v>RCS ANALOG INPUT MODULE(16)</v>
          </cell>
          <cell r="B300" t="str">
            <v>RCS ANALOG INPUT MODULE(16)</v>
          </cell>
          <cell r="C300">
            <v>0</v>
          </cell>
          <cell r="D300">
            <v>1</v>
          </cell>
          <cell r="E300" t="str">
            <v>SET</v>
          </cell>
          <cell r="F300">
            <v>0</v>
          </cell>
          <cell r="G300">
            <v>24000000</v>
          </cell>
        </row>
        <row r="301">
          <cell r="A301" t="str">
            <v>RCS ANALOG OUTPUT MODULE(8)</v>
          </cell>
          <cell r="B301" t="str">
            <v>RCS ANALOG OUTPUT MODULE(8)</v>
          </cell>
          <cell r="C301">
            <v>0</v>
          </cell>
          <cell r="D301">
            <v>1</v>
          </cell>
          <cell r="E301" t="str">
            <v>SET</v>
          </cell>
          <cell r="F301">
            <v>0</v>
          </cell>
          <cell r="G301">
            <v>24000000</v>
          </cell>
        </row>
        <row r="302">
          <cell r="A302" t="str">
            <v>RCS DIGITALG INPUT MODULE(32)</v>
          </cell>
          <cell r="B302" t="str">
            <v>RCS DIGITALG INPUT MODULE(32)</v>
          </cell>
          <cell r="C302">
            <v>0</v>
          </cell>
          <cell r="D302">
            <v>1</v>
          </cell>
          <cell r="E302" t="str">
            <v>SET</v>
          </cell>
          <cell r="F302">
            <v>0</v>
          </cell>
          <cell r="G302">
            <v>24000000</v>
          </cell>
        </row>
        <row r="303">
          <cell r="A303" t="str">
            <v>RCS DIGITAL OUTPUT MODULE(32)</v>
          </cell>
          <cell r="B303" t="str">
            <v>RCS DIGITAL OUTPUT MODULE(32)</v>
          </cell>
          <cell r="C303">
            <v>0</v>
          </cell>
          <cell r="D303">
            <v>1</v>
          </cell>
          <cell r="E303" t="str">
            <v>SET</v>
          </cell>
          <cell r="F303">
            <v>0</v>
          </cell>
          <cell r="G303">
            <v>24000000</v>
          </cell>
        </row>
        <row r="304">
          <cell r="A304" t="str">
            <v>RCS PULSE INPUT PROCESSOR(8)</v>
          </cell>
          <cell r="B304" t="str">
            <v>RCS PULSE INPUT PROCESSOR(8)</v>
          </cell>
          <cell r="C304">
            <v>0</v>
          </cell>
          <cell r="D304">
            <v>1</v>
          </cell>
          <cell r="E304" t="str">
            <v>SET</v>
          </cell>
          <cell r="F304">
            <v>0</v>
          </cell>
          <cell r="G304">
            <v>24000000</v>
          </cell>
        </row>
        <row r="305">
          <cell r="A305" t="str">
            <v>RCS POWER SUPPLY UNIT</v>
          </cell>
          <cell r="B305" t="str">
            <v>RCS POWER SUPPLY UNIT</v>
          </cell>
          <cell r="C305">
            <v>0</v>
          </cell>
          <cell r="D305">
            <v>1</v>
          </cell>
          <cell r="E305" t="str">
            <v>개</v>
          </cell>
          <cell r="F305">
            <v>0</v>
          </cell>
          <cell r="G305">
            <v>24000000</v>
          </cell>
        </row>
        <row r="306">
          <cell r="A306" t="str">
            <v>TM/TC MASTER MAIN CONTROL BOARD</v>
          </cell>
          <cell r="B306" t="str">
            <v>TM/TC MASTER MAIN CONTROL BOARD</v>
          </cell>
          <cell r="C306">
            <v>0</v>
          </cell>
          <cell r="D306">
            <v>1</v>
          </cell>
          <cell r="E306" t="str">
            <v>SET</v>
          </cell>
          <cell r="F306">
            <v>0</v>
          </cell>
          <cell r="G306">
            <v>24000000</v>
          </cell>
        </row>
        <row r="307">
          <cell r="A307" t="str">
            <v>TM/TC MASTER ANALOG INPUT(8CH)</v>
          </cell>
          <cell r="B307" t="str">
            <v>TM/TC MASTER ANALOG INPUT(8CH)</v>
          </cell>
          <cell r="C307">
            <v>0</v>
          </cell>
          <cell r="D307">
            <v>1</v>
          </cell>
          <cell r="E307" t="str">
            <v>SET</v>
          </cell>
          <cell r="F307">
            <v>0</v>
          </cell>
          <cell r="G307">
            <v>24000000</v>
          </cell>
        </row>
        <row r="308">
          <cell r="A308" t="str">
            <v>TM/TC MASTER DIGITALG INPUT(32P)</v>
          </cell>
          <cell r="B308" t="str">
            <v>TM/TC MASTER DIGITALG INPUT(32P)</v>
          </cell>
          <cell r="C308">
            <v>0</v>
          </cell>
          <cell r="D308">
            <v>1</v>
          </cell>
          <cell r="E308" t="str">
            <v>SET</v>
          </cell>
          <cell r="F308">
            <v>0</v>
          </cell>
          <cell r="G308">
            <v>24000000</v>
          </cell>
        </row>
        <row r="309">
          <cell r="A309" t="str">
            <v>TM/TC MASTER DIGITAL OUTPUT(32P)</v>
          </cell>
          <cell r="B309" t="str">
            <v>TM/TC MASTER DIGITAL OUTPUT(32P)</v>
          </cell>
          <cell r="C309">
            <v>0</v>
          </cell>
          <cell r="D309">
            <v>1</v>
          </cell>
          <cell r="E309" t="str">
            <v>SET</v>
          </cell>
          <cell r="F309">
            <v>0</v>
          </cell>
          <cell r="G309">
            <v>24000000</v>
          </cell>
        </row>
        <row r="310">
          <cell r="A310" t="str">
            <v>TM/TC MASTER HIGH SPEED COUNTER(5CH)</v>
          </cell>
          <cell r="B310" t="str">
            <v>TM/TC MASTER HIGH SPEED COUNTER(5CH)</v>
          </cell>
          <cell r="C310">
            <v>0</v>
          </cell>
          <cell r="D310">
            <v>1</v>
          </cell>
          <cell r="E310" t="str">
            <v>SET</v>
          </cell>
          <cell r="F310">
            <v>0</v>
          </cell>
          <cell r="G310">
            <v>24000000</v>
          </cell>
        </row>
        <row r="311">
          <cell r="A311" t="str">
            <v>PRINTER 용지</v>
          </cell>
          <cell r="B311" t="str">
            <v>PRINTER 용지</v>
          </cell>
          <cell r="C311">
            <v>0</v>
          </cell>
          <cell r="D311">
            <v>1</v>
          </cell>
          <cell r="E311" t="str">
            <v>BOX</v>
          </cell>
          <cell r="F311">
            <v>0</v>
          </cell>
          <cell r="G311">
            <v>450000</v>
          </cell>
        </row>
        <row r="312">
          <cell r="A312" t="str">
            <v>HARD COPIER 용지</v>
          </cell>
          <cell r="B312" t="str">
            <v>HARD COPIER 용지</v>
          </cell>
          <cell r="C312">
            <v>0</v>
          </cell>
          <cell r="D312">
            <v>1</v>
          </cell>
          <cell r="E312" t="str">
            <v>BOX</v>
          </cell>
          <cell r="F312">
            <v>0</v>
          </cell>
          <cell r="G312">
            <v>600000</v>
          </cell>
        </row>
        <row r="313">
          <cell r="A313" t="str">
            <v>MODEM</v>
          </cell>
          <cell r="B313" t="str">
            <v>MODEM</v>
          </cell>
          <cell r="C313">
            <v>0</v>
          </cell>
          <cell r="D313">
            <v>1</v>
          </cell>
          <cell r="E313" t="str">
            <v>SET</v>
          </cell>
          <cell r="F313">
            <v>0</v>
          </cell>
          <cell r="G313">
            <v>2145000</v>
          </cell>
        </row>
        <row r="314">
          <cell r="A314" t="str">
            <v>POWER UNIT</v>
          </cell>
          <cell r="B314" t="str">
            <v>POWER UNIT</v>
          </cell>
          <cell r="C314">
            <v>0</v>
          </cell>
          <cell r="D314">
            <v>1</v>
          </cell>
          <cell r="E314" t="str">
            <v>SET</v>
          </cell>
          <cell r="F314">
            <v>0</v>
          </cell>
          <cell r="G314">
            <v>864000</v>
          </cell>
        </row>
        <row r="315">
          <cell r="A315" t="str">
            <v>수질계측기기 시약</v>
          </cell>
          <cell r="B315" t="str">
            <v>수질계측기기 시약</v>
          </cell>
          <cell r="C315">
            <v>0</v>
          </cell>
          <cell r="D315">
            <v>1</v>
          </cell>
          <cell r="E315" t="str">
            <v>식</v>
          </cell>
          <cell r="F315">
            <v>0</v>
          </cell>
          <cell r="G315">
            <v>3000000</v>
          </cell>
        </row>
        <row r="316">
          <cell r="A316" t="str">
            <v>PANEL 부속장치</v>
          </cell>
          <cell r="B316" t="str">
            <v>PANEL 부속장치</v>
          </cell>
          <cell r="C316">
            <v>0</v>
          </cell>
          <cell r="D316">
            <v>1</v>
          </cell>
          <cell r="E316" t="str">
            <v>식</v>
          </cell>
          <cell r="F316">
            <v>0</v>
          </cell>
          <cell r="G316">
            <v>625000</v>
          </cell>
        </row>
        <row r="317">
          <cell r="A317" t="str">
            <v>각종 보호 및 소모기기</v>
          </cell>
          <cell r="B317" t="str">
            <v>각종 보호 및 소모기기</v>
          </cell>
          <cell r="C317">
            <v>0</v>
          </cell>
          <cell r="D317">
            <v>1</v>
          </cell>
          <cell r="E317" t="str">
            <v>식</v>
          </cell>
          <cell r="F317">
            <v>0</v>
          </cell>
          <cell r="G317">
            <v>15000</v>
          </cell>
        </row>
        <row r="318">
          <cell r="A318" t="str">
            <v>각종 계기(지시계,지시경보기,스위치,RELAY)</v>
          </cell>
          <cell r="B318" t="str">
            <v>각종 계기(지시계,지시경보기,스위치,RELAY)</v>
          </cell>
          <cell r="C318">
            <v>0</v>
          </cell>
          <cell r="D318">
            <v>1</v>
          </cell>
          <cell r="E318" t="str">
            <v>식</v>
          </cell>
          <cell r="F318">
            <v>0</v>
          </cell>
          <cell r="G318">
            <v>326000</v>
          </cell>
        </row>
        <row r="325">
          <cell r="A325" t="str">
            <v>Ⅱ.CCTV 설비 기자재</v>
          </cell>
          <cell r="B325" t="str">
            <v>Ⅱ.CCTV 설비 기자재</v>
          </cell>
        </row>
        <row r="326">
          <cell r="A326" t="str">
            <v>CCD COLOR CAMERA0.02LX</v>
          </cell>
          <cell r="B326" t="str">
            <v>CCD COLOR CAMERA</v>
          </cell>
          <cell r="C326" t="str">
            <v>0.02LX</v>
          </cell>
          <cell r="D326">
            <v>1</v>
          </cell>
          <cell r="E326" t="str">
            <v>EA</v>
          </cell>
          <cell r="F326">
            <v>0</v>
          </cell>
          <cell r="G326">
            <v>3800000</v>
          </cell>
        </row>
        <row r="327">
          <cell r="A327" t="str">
            <v>ZOOM LENS15-180mm</v>
          </cell>
          <cell r="B327" t="str">
            <v>ZOOM LENS</v>
          </cell>
          <cell r="C327" t="str">
            <v>15-180mm</v>
          </cell>
          <cell r="D327">
            <v>1</v>
          </cell>
          <cell r="E327" t="str">
            <v>EA</v>
          </cell>
          <cell r="F327">
            <v>0</v>
          </cell>
          <cell r="G327">
            <v>3200000</v>
          </cell>
        </row>
        <row r="328">
          <cell r="A328" t="str">
            <v>ZOOM LENS8.5-51mm</v>
          </cell>
          <cell r="B328" t="str">
            <v>ZOOM LENS</v>
          </cell>
          <cell r="C328" t="str">
            <v>8.5-51mm</v>
          </cell>
          <cell r="D328">
            <v>1</v>
          </cell>
          <cell r="E328" t="str">
            <v>EA</v>
          </cell>
          <cell r="F328">
            <v>0</v>
          </cell>
          <cell r="G328">
            <v>900000</v>
          </cell>
        </row>
        <row r="329">
          <cell r="A329" t="str">
            <v>CAMERA HOUSINGFRP</v>
          </cell>
          <cell r="B329" t="str">
            <v>CAMERA HOUSING</v>
          </cell>
          <cell r="C329" t="str">
            <v>FRP</v>
          </cell>
          <cell r="D329">
            <v>1</v>
          </cell>
          <cell r="E329" t="str">
            <v>EA</v>
          </cell>
          <cell r="F329">
            <v>0</v>
          </cell>
          <cell r="G329">
            <v>1270000</v>
          </cell>
        </row>
        <row r="330">
          <cell r="A330" t="str">
            <v>PAN/TILT DRIVEOUTD00R</v>
          </cell>
          <cell r="B330" t="str">
            <v>PAN/TILT DRIVE</v>
          </cell>
          <cell r="C330" t="str">
            <v>OUTD00R</v>
          </cell>
          <cell r="D330">
            <v>1</v>
          </cell>
          <cell r="E330" t="str">
            <v>EA</v>
          </cell>
          <cell r="F330">
            <v>0</v>
          </cell>
          <cell r="G330">
            <v>1200000</v>
          </cell>
        </row>
        <row r="331">
          <cell r="A331" t="str">
            <v>PAN/TILT DRIVEINDOOR</v>
          </cell>
          <cell r="B331" t="str">
            <v>PAN/TILT DRIVE</v>
          </cell>
          <cell r="C331" t="str">
            <v>INDOOR</v>
          </cell>
          <cell r="D331">
            <v>1</v>
          </cell>
          <cell r="E331" t="str">
            <v>EA</v>
          </cell>
          <cell r="F331">
            <v>0</v>
          </cell>
          <cell r="G331">
            <v>550000</v>
          </cell>
        </row>
        <row r="332">
          <cell r="A332" t="str">
            <v>BEAM LIGHT150WX2</v>
          </cell>
          <cell r="B332" t="str">
            <v>BEAM LIGHT</v>
          </cell>
          <cell r="C332" t="str">
            <v>150WX2</v>
          </cell>
          <cell r="D332">
            <v>1</v>
          </cell>
          <cell r="E332" t="str">
            <v>SET</v>
          </cell>
          <cell r="F332">
            <v>0</v>
          </cell>
          <cell r="G332">
            <v>300000</v>
          </cell>
        </row>
        <row r="333">
          <cell r="A333" t="str">
            <v>BEAM LIGHT BRACKETSUS</v>
          </cell>
          <cell r="B333" t="str">
            <v>BEAM LIGHT BRACKET</v>
          </cell>
          <cell r="C333" t="str">
            <v>SUS</v>
          </cell>
          <cell r="D333">
            <v>1</v>
          </cell>
          <cell r="E333" t="str">
            <v>EA</v>
          </cell>
          <cell r="F333">
            <v>0</v>
          </cell>
          <cell r="G333">
            <v>100000</v>
          </cell>
        </row>
        <row r="334">
          <cell r="A334" t="str">
            <v>POLE STAND6"X4M(SUS)</v>
          </cell>
          <cell r="B334" t="str">
            <v>POLE STAND</v>
          </cell>
          <cell r="C334" t="str">
            <v>6"X4M(SUS)</v>
          </cell>
          <cell r="D334">
            <v>1</v>
          </cell>
          <cell r="E334" t="str">
            <v>EA</v>
          </cell>
          <cell r="F334">
            <v>0</v>
          </cell>
          <cell r="G334">
            <v>800000</v>
          </cell>
        </row>
        <row r="335">
          <cell r="A335" t="str">
            <v>CAMERA BRACKETINDOOR</v>
          </cell>
          <cell r="B335" t="str">
            <v>CAMERA BRACKET</v>
          </cell>
          <cell r="C335" t="str">
            <v>INDOOR</v>
          </cell>
          <cell r="D335">
            <v>1</v>
          </cell>
          <cell r="E335" t="str">
            <v>EA</v>
          </cell>
          <cell r="F335">
            <v>0</v>
          </cell>
          <cell r="G335">
            <v>45000</v>
          </cell>
        </row>
        <row r="336">
          <cell r="A336" t="str">
            <v>RECEIVER UNITP/T,ZOOM</v>
          </cell>
          <cell r="B336" t="str">
            <v>RECEIVER UNIT</v>
          </cell>
          <cell r="C336" t="str">
            <v>P/T,ZOOM</v>
          </cell>
          <cell r="D336">
            <v>1</v>
          </cell>
          <cell r="E336" t="str">
            <v>EA</v>
          </cell>
          <cell r="F336">
            <v>0</v>
          </cell>
          <cell r="G336">
            <v>850000</v>
          </cell>
        </row>
        <row r="337">
          <cell r="A337" t="str">
            <v>WATER PROOF BOXRECEIVER용(SUS304)</v>
          </cell>
          <cell r="B337" t="str">
            <v>WATER PROOF BOX</v>
          </cell>
          <cell r="C337" t="str">
            <v>RECEIVER용(SUS304)</v>
          </cell>
          <cell r="D337">
            <v>1</v>
          </cell>
          <cell r="E337" t="str">
            <v>EA</v>
          </cell>
          <cell r="F337">
            <v>0</v>
          </cell>
          <cell r="G337">
            <v>2350000</v>
          </cell>
        </row>
        <row r="338">
          <cell r="A338" t="str">
            <v>A.I.U</v>
          </cell>
          <cell r="B338" t="str">
            <v>A.I.U</v>
          </cell>
          <cell r="C338">
            <v>0</v>
          </cell>
          <cell r="D338">
            <v>1</v>
          </cell>
          <cell r="E338" t="str">
            <v>EA</v>
          </cell>
          <cell r="F338">
            <v>0</v>
          </cell>
          <cell r="G338">
            <v>1100000</v>
          </cell>
        </row>
        <row r="339">
          <cell r="A339" t="str">
            <v>C.P.U16 BY 4</v>
          </cell>
          <cell r="B339" t="str">
            <v>C.P.U</v>
          </cell>
          <cell r="C339" t="str">
            <v>16 BY 4</v>
          </cell>
          <cell r="D339">
            <v>1</v>
          </cell>
          <cell r="E339" t="str">
            <v>EA</v>
          </cell>
          <cell r="F339">
            <v>0</v>
          </cell>
          <cell r="G339">
            <v>7500000</v>
          </cell>
        </row>
        <row r="340">
          <cell r="A340" t="str">
            <v>D.C.U</v>
          </cell>
          <cell r="B340" t="str">
            <v>D.C.U</v>
          </cell>
          <cell r="C340">
            <v>0</v>
          </cell>
          <cell r="D340">
            <v>1</v>
          </cell>
          <cell r="E340" t="str">
            <v>EA</v>
          </cell>
          <cell r="F340">
            <v>0</v>
          </cell>
          <cell r="G340">
            <v>1300000</v>
          </cell>
        </row>
        <row r="341">
          <cell r="A341" t="str">
            <v>S.D.U</v>
          </cell>
          <cell r="B341" t="str">
            <v>S.D.U</v>
          </cell>
          <cell r="C341">
            <v>0</v>
          </cell>
          <cell r="D341">
            <v>1</v>
          </cell>
          <cell r="E341" t="str">
            <v>EA</v>
          </cell>
          <cell r="F341">
            <v>0</v>
          </cell>
          <cell r="G341">
            <v>600000</v>
          </cell>
        </row>
        <row r="342">
          <cell r="A342" t="str">
            <v>VIDEO IN/OUT MOUDLE16CH</v>
          </cell>
          <cell r="B342" t="str">
            <v>VIDEO IN/OUT MOUDLE</v>
          </cell>
          <cell r="C342" t="str">
            <v>16CH</v>
          </cell>
          <cell r="D342">
            <v>1</v>
          </cell>
          <cell r="E342" t="str">
            <v>EA</v>
          </cell>
          <cell r="F342">
            <v>0</v>
          </cell>
          <cell r="G342">
            <v>5600000</v>
          </cell>
        </row>
        <row r="343">
          <cell r="A343" t="str">
            <v>VIDEO IN/OUT CARD</v>
          </cell>
          <cell r="B343" t="str">
            <v>VIDEO IN/OUT CARD</v>
          </cell>
          <cell r="C343">
            <v>0</v>
          </cell>
          <cell r="D343">
            <v>1</v>
          </cell>
          <cell r="E343" t="str">
            <v>EA</v>
          </cell>
          <cell r="F343">
            <v>0</v>
          </cell>
          <cell r="G343">
            <v>400000</v>
          </cell>
        </row>
        <row r="344">
          <cell r="A344" t="str">
            <v>KEY BOARDCPU용(조작탁포함)</v>
          </cell>
          <cell r="B344" t="str">
            <v>KEY BOARD</v>
          </cell>
          <cell r="C344" t="str">
            <v>CPU용(조작탁포함)</v>
          </cell>
          <cell r="D344">
            <v>1</v>
          </cell>
          <cell r="E344" t="str">
            <v>EA</v>
          </cell>
          <cell r="F344">
            <v>0</v>
          </cell>
          <cell r="G344">
            <v>2750000</v>
          </cell>
        </row>
        <row r="345">
          <cell r="A345" t="str">
            <v>V.T.R36시간용</v>
          </cell>
          <cell r="B345" t="str">
            <v>V.T.R</v>
          </cell>
          <cell r="C345" t="str">
            <v>36시간용</v>
          </cell>
          <cell r="D345">
            <v>1</v>
          </cell>
          <cell r="E345" t="str">
            <v>EA</v>
          </cell>
          <cell r="F345">
            <v>0</v>
          </cell>
          <cell r="G345">
            <v>1400000</v>
          </cell>
        </row>
        <row r="346">
          <cell r="A346" t="str">
            <v>COLOR MONITOR20"</v>
          </cell>
          <cell r="B346" t="str">
            <v>COLOR MONITOR</v>
          </cell>
          <cell r="C346" t="str">
            <v>20"</v>
          </cell>
          <cell r="D346">
            <v>1</v>
          </cell>
          <cell r="E346" t="str">
            <v>EA</v>
          </cell>
          <cell r="F346">
            <v>0</v>
          </cell>
          <cell r="G346">
            <v>300000</v>
          </cell>
        </row>
        <row r="347">
          <cell r="A347" t="str">
            <v>적외선 센서50M용</v>
          </cell>
          <cell r="B347" t="str">
            <v>적외선 센서</v>
          </cell>
          <cell r="C347" t="str">
            <v>50M용</v>
          </cell>
          <cell r="D347">
            <v>1</v>
          </cell>
          <cell r="E347" t="str">
            <v>조</v>
          </cell>
          <cell r="F347">
            <v>0</v>
          </cell>
          <cell r="G347">
            <v>380000</v>
          </cell>
        </row>
        <row r="348">
          <cell r="A348" t="str">
            <v>MONITOR RACK</v>
          </cell>
          <cell r="B348" t="str">
            <v>MONITOR RACK</v>
          </cell>
          <cell r="C348">
            <v>0</v>
          </cell>
          <cell r="D348">
            <v>1</v>
          </cell>
          <cell r="E348" t="str">
            <v>EA</v>
          </cell>
          <cell r="F348">
            <v>0</v>
          </cell>
          <cell r="G348">
            <v>400000</v>
          </cell>
        </row>
        <row r="349">
          <cell r="A349" t="str">
            <v>POWER CONTROLLER12CH</v>
          </cell>
          <cell r="B349" t="str">
            <v>POWER CONTROLLER</v>
          </cell>
          <cell r="C349" t="str">
            <v>12CH</v>
          </cell>
          <cell r="D349">
            <v>1</v>
          </cell>
          <cell r="E349" t="str">
            <v>EA</v>
          </cell>
          <cell r="F349">
            <v>0</v>
          </cell>
          <cell r="G349">
            <v>200000</v>
          </cell>
        </row>
        <row r="350">
          <cell r="A350" t="str">
            <v>SURGE PROTECTORVIDEO용</v>
          </cell>
          <cell r="B350" t="str">
            <v>SURGE PROTECTOR</v>
          </cell>
          <cell r="C350" t="str">
            <v>VIDEO용</v>
          </cell>
          <cell r="D350">
            <v>1</v>
          </cell>
          <cell r="E350" t="str">
            <v>EA</v>
          </cell>
          <cell r="F350">
            <v>0</v>
          </cell>
          <cell r="G350">
            <v>250000</v>
          </cell>
        </row>
        <row r="351">
          <cell r="A351" t="str">
            <v>SURGE PROTECTORCONTROL용</v>
          </cell>
          <cell r="B351" t="str">
            <v>SURGE PROTECTOR</v>
          </cell>
          <cell r="C351" t="str">
            <v>CONTROL용</v>
          </cell>
          <cell r="D351">
            <v>1</v>
          </cell>
          <cell r="E351" t="str">
            <v>EA</v>
          </cell>
          <cell r="F351">
            <v>0</v>
          </cell>
          <cell r="G351">
            <v>270000</v>
          </cell>
        </row>
        <row r="352">
          <cell r="A352" t="str">
            <v>SURGE PROTECTORPOWER용</v>
          </cell>
          <cell r="B352" t="str">
            <v>SURGE PROTECTOR</v>
          </cell>
          <cell r="C352" t="str">
            <v>POWER용</v>
          </cell>
          <cell r="D352">
            <v>1</v>
          </cell>
          <cell r="E352" t="str">
            <v>EA</v>
          </cell>
          <cell r="F352">
            <v>0</v>
          </cell>
          <cell r="G352">
            <v>220000</v>
          </cell>
        </row>
        <row r="353">
          <cell r="A353" t="str">
            <v>QUAD VIEW4CH</v>
          </cell>
          <cell r="B353" t="str">
            <v>QUAD VIEW</v>
          </cell>
          <cell r="C353" t="str">
            <v>4CH</v>
          </cell>
          <cell r="D353">
            <v>1</v>
          </cell>
          <cell r="E353" t="str">
            <v>EA</v>
          </cell>
          <cell r="F353">
            <v>0</v>
          </cell>
          <cell r="G353">
            <v>1800000</v>
          </cell>
        </row>
        <row r="354">
          <cell r="A354" t="str">
            <v>QUAD CONTROLLER1CH</v>
          </cell>
          <cell r="B354" t="str">
            <v>QUAD CONTROLLER</v>
          </cell>
          <cell r="C354" t="str">
            <v>1CH</v>
          </cell>
          <cell r="D354">
            <v>1</v>
          </cell>
          <cell r="E354" t="str">
            <v>SET</v>
          </cell>
          <cell r="F354">
            <v>0</v>
          </cell>
          <cell r="G354">
            <v>960000</v>
          </cell>
        </row>
        <row r="355">
          <cell r="A355" t="str">
            <v>SYSTEM RACK</v>
          </cell>
          <cell r="B355" t="str">
            <v>SYSTEM RACK</v>
          </cell>
          <cell r="C355">
            <v>0</v>
          </cell>
          <cell r="D355">
            <v>1</v>
          </cell>
          <cell r="E355" t="str">
            <v>EA</v>
          </cell>
          <cell r="F355">
            <v>0</v>
          </cell>
          <cell r="G355">
            <v>120000</v>
          </cell>
        </row>
        <row r="356">
          <cell r="A356" t="str">
            <v>CODEC</v>
          </cell>
          <cell r="B356" t="str">
            <v>CODEC</v>
          </cell>
          <cell r="C356">
            <v>0</v>
          </cell>
          <cell r="D356">
            <v>1</v>
          </cell>
          <cell r="E356" t="str">
            <v>EA</v>
          </cell>
          <cell r="F356">
            <v>0</v>
          </cell>
          <cell r="G356">
            <v>30000000</v>
          </cell>
        </row>
        <row r="358">
          <cell r="A358" t="str">
            <v>Ⅲ. 방송통신 설비</v>
          </cell>
          <cell r="B358" t="str">
            <v>Ⅲ. 방송통신 설비</v>
          </cell>
        </row>
        <row r="359">
          <cell r="A359" t="str">
            <v>밀양 방송용 AMP1200W</v>
          </cell>
          <cell r="B359" t="str">
            <v>밀양 방송용 AMP</v>
          </cell>
          <cell r="C359" t="str">
            <v>1200W</v>
          </cell>
          <cell r="D359">
            <v>1</v>
          </cell>
          <cell r="E359" t="str">
            <v>SET</v>
          </cell>
          <cell r="F359">
            <v>0</v>
          </cell>
          <cell r="G359">
            <v>10000000</v>
          </cell>
        </row>
        <row r="360">
          <cell r="A360" t="str">
            <v>양산 방송용 AMP960W</v>
          </cell>
          <cell r="B360" t="str">
            <v>양산 방송용 AMP</v>
          </cell>
          <cell r="C360" t="str">
            <v>960W</v>
          </cell>
          <cell r="D360">
            <v>1</v>
          </cell>
          <cell r="E360" t="str">
            <v>SET</v>
          </cell>
          <cell r="F360">
            <v>0</v>
          </cell>
          <cell r="G360">
            <v>10000000</v>
          </cell>
        </row>
        <row r="361">
          <cell r="A361" t="str">
            <v>밀양 전자식 교환기</v>
          </cell>
          <cell r="B361" t="str">
            <v>밀양 전자식 교환기</v>
          </cell>
          <cell r="C361">
            <v>0</v>
          </cell>
          <cell r="D361">
            <v>1</v>
          </cell>
          <cell r="E361" t="str">
            <v>SET</v>
          </cell>
          <cell r="F361">
            <v>0</v>
          </cell>
          <cell r="G361">
            <v>40000000</v>
          </cell>
        </row>
        <row r="362">
          <cell r="A362" t="str">
            <v>양산 전자식 교환기</v>
          </cell>
          <cell r="B362" t="str">
            <v>양산 전자식 교환기</v>
          </cell>
          <cell r="C362">
            <v>0</v>
          </cell>
          <cell r="D362">
            <v>1</v>
          </cell>
          <cell r="E362" t="str">
            <v>SET</v>
          </cell>
          <cell r="F362">
            <v>0</v>
          </cell>
          <cell r="G362">
            <v>40000000</v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8">
          <cell r="A378" t="str">
            <v/>
          </cell>
        </row>
      </sheetData>
      <sheetData sheetId="9" refreshError="1">
        <row r="3">
          <cell r="A3" t="str">
            <v>직종명</v>
          </cell>
          <cell r="B3" t="str">
            <v>1999.1.1발표</v>
          </cell>
        </row>
        <row r="4">
          <cell r="A4" t="str">
            <v>갱부</v>
          </cell>
          <cell r="B4">
            <v>46995</v>
          </cell>
        </row>
        <row r="5">
          <cell r="A5" t="str">
            <v>건축목공</v>
          </cell>
          <cell r="B5">
            <v>62310</v>
          </cell>
        </row>
        <row r="6">
          <cell r="A6" t="str">
            <v>형틀목공</v>
          </cell>
          <cell r="B6">
            <v>62603</v>
          </cell>
        </row>
        <row r="7">
          <cell r="A7" t="str">
            <v>창호목공</v>
          </cell>
          <cell r="B7">
            <v>56563</v>
          </cell>
        </row>
        <row r="8">
          <cell r="A8" t="str">
            <v>철공공</v>
          </cell>
          <cell r="B8">
            <v>60500</v>
          </cell>
        </row>
        <row r="9">
          <cell r="A9" t="str">
            <v>철공</v>
          </cell>
          <cell r="B9">
            <v>59797</v>
          </cell>
        </row>
        <row r="10">
          <cell r="A10" t="str">
            <v>철근공</v>
          </cell>
          <cell r="B10">
            <v>65147</v>
          </cell>
        </row>
        <row r="11">
          <cell r="A11" t="str">
            <v>철판공</v>
          </cell>
          <cell r="B11">
            <v>61774</v>
          </cell>
        </row>
        <row r="12">
          <cell r="A12" t="str">
            <v>샷터공</v>
          </cell>
          <cell r="B12">
            <v>69166</v>
          </cell>
        </row>
        <row r="13">
          <cell r="A13" t="str">
            <v>샷시공</v>
          </cell>
          <cell r="B13">
            <v>55318</v>
          </cell>
        </row>
        <row r="14">
          <cell r="A14" t="str">
            <v>절단공</v>
          </cell>
          <cell r="B14">
            <v>59642</v>
          </cell>
        </row>
        <row r="15">
          <cell r="A15" t="str">
            <v>석공</v>
          </cell>
          <cell r="B15">
            <v>69257</v>
          </cell>
        </row>
        <row r="16">
          <cell r="A16" t="str">
            <v>특수비계공</v>
          </cell>
          <cell r="B16">
            <v>78766</v>
          </cell>
        </row>
        <row r="17">
          <cell r="A17" t="str">
            <v>비계공</v>
          </cell>
          <cell r="B17">
            <v>66531</v>
          </cell>
        </row>
        <row r="18">
          <cell r="A18" t="str">
            <v>동발공(터널)</v>
          </cell>
          <cell r="B18">
            <v>61285</v>
          </cell>
        </row>
        <row r="19">
          <cell r="A19" t="str">
            <v>조적공</v>
          </cell>
          <cell r="B19">
            <v>58512</v>
          </cell>
        </row>
        <row r="20">
          <cell r="A20" t="str">
            <v>치장벽돌공</v>
          </cell>
          <cell r="B20">
            <v>61897</v>
          </cell>
        </row>
        <row r="21">
          <cell r="A21" t="str">
            <v>벽돌(블럭)제작공</v>
          </cell>
          <cell r="B21">
            <v>56942</v>
          </cell>
        </row>
        <row r="22">
          <cell r="A22" t="str">
            <v>연돌공</v>
          </cell>
          <cell r="B22">
            <v>64279</v>
          </cell>
        </row>
        <row r="23">
          <cell r="A23" t="str">
            <v>미장공</v>
          </cell>
          <cell r="B23">
            <v>59451</v>
          </cell>
        </row>
        <row r="24">
          <cell r="A24" t="str">
            <v>방수공</v>
          </cell>
          <cell r="B24">
            <v>50866</v>
          </cell>
        </row>
        <row r="25">
          <cell r="A25" t="str">
            <v>타일공</v>
          </cell>
          <cell r="B25">
            <v>58994</v>
          </cell>
        </row>
        <row r="26">
          <cell r="A26" t="str">
            <v>줄눈공</v>
          </cell>
          <cell r="B26">
            <v>58172</v>
          </cell>
        </row>
        <row r="27">
          <cell r="A27" t="str">
            <v>연마공</v>
          </cell>
          <cell r="B27">
            <v>56709</v>
          </cell>
        </row>
        <row r="28">
          <cell r="A28" t="str">
            <v>콘크리트공</v>
          </cell>
          <cell r="B28">
            <v>60596</v>
          </cell>
        </row>
        <row r="29">
          <cell r="A29" t="str">
            <v>바이브레타공</v>
          </cell>
          <cell r="B29">
            <v>63032</v>
          </cell>
        </row>
        <row r="30">
          <cell r="A30" t="str">
            <v>콘크리트공(광의)</v>
          </cell>
          <cell r="B30">
            <v>67371</v>
          </cell>
        </row>
        <row r="31">
          <cell r="A31" t="str">
            <v>보일러공</v>
          </cell>
          <cell r="B31">
            <v>48190</v>
          </cell>
        </row>
        <row r="32">
          <cell r="A32" t="str">
            <v>배관공</v>
          </cell>
          <cell r="B32">
            <v>48833</v>
          </cell>
        </row>
        <row r="33">
          <cell r="A33" t="str">
            <v>온돌공</v>
          </cell>
          <cell r="B33">
            <v>60000</v>
          </cell>
        </row>
        <row r="34">
          <cell r="A34" t="str">
            <v>위생공</v>
          </cell>
          <cell r="B34">
            <v>48855</v>
          </cell>
        </row>
        <row r="35">
          <cell r="A35" t="str">
            <v>보온공</v>
          </cell>
          <cell r="B35">
            <v>49987</v>
          </cell>
        </row>
        <row r="36">
          <cell r="A36" t="str">
            <v>도장공</v>
          </cell>
          <cell r="B36">
            <v>52915</v>
          </cell>
        </row>
        <row r="37">
          <cell r="A37" t="str">
            <v>내장공</v>
          </cell>
          <cell r="B37">
            <v>58768</v>
          </cell>
        </row>
        <row r="38">
          <cell r="A38" t="str">
            <v>도배공</v>
          </cell>
          <cell r="B38">
            <v>51632</v>
          </cell>
        </row>
        <row r="39">
          <cell r="A39" t="str">
            <v>아스타일공</v>
          </cell>
          <cell r="B39">
            <v>67874</v>
          </cell>
        </row>
        <row r="40">
          <cell r="A40" t="str">
            <v>기와공</v>
          </cell>
          <cell r="B40">
            <v>78724</v>
          </cell>
        </row>
        <row r="41">
          <cell r="A41" t="str">
            <v>스레이트공</v>
          </cell>
          <cell r="B41">
            <v>74212</v>
          </cell>
        </row>
        <row r="42">
          <cell r="A42" t="str">
            <v>지붕잇기공</v>
          </cell>
          <cell r="B42">
            <v>68363</v>
          </cell>
        </row>
        <row r="43">
          <cell r="A43" t="str">
            <v>화약취급공</v>
          </cell>
          <cell r="B43">
            <v>67520</v>
          </cell>
        </row>
        <row r="44">
          <cell r="A44" t="str">
            <v>착암공</v>
          </cell>
          <cell r="B44">
            <v>50107</v>
          </cell>
        </row>
        <row r="45">
          <cell r="A45" t="str">
            <v>보안공</v>
          </cell>
          <cell r="B45">
            <v>41224</v>
          </cell>
        </row>
        <row r="46">
          <cell r="A46" t="str">
            <v>포장공</v>
          </cell>
          <cell r="B46">
            <v>59695</v>
          </cell>
        </row>
        <row r="47">
          <cell r="A47" t="str">
            <v>포설공</v>
          </cell>
          <cell r="B47">
            <v>53731</v>
          </cell>
        </row>
        <row r="48">
          <cell r="A48" t="str">
            <v>궤도공</v>
          </cell>
          <cell r="B48">
            <v>53629</v>
          </cell>
        </row>
        <row r="49">
          <cell r="A49" t="str">
            <v>용접공(철도)</v>
          </cell>
          <cell r="B49">
            <v>58661</v>
          </cell>
        </row>
        <row r="50">
          <cell r="A50" t="str">
            <v>잠수부</v>
          </cell>
          <cell r="B50">
            <v>87712</v>
          </cell>
        </row>
        <row r="51">
          <cell r="A51" t="str">
            <v>잠함공</v>
          </cell>
          <cell r="B51" t="str">
            <v>-</v>
          </cell>
        </row>
        <row r="52">
          <cell r="A52" t="str">
            <v>보링공(지질조사)</v>
          </cell>
          <cell r="B52">
            <v>50288</v>
          </cell>
        </row>
        <row r="53">
          <cell r="A53" t="str">
            <v>우물공</v>
          </cell>
          <cell r="B53">
            <v>52316</v>
          </cell>
        </row>
        <row r="54">
          <cell r="A54" t="str">
            <v>영림기사</v>
          </cell>
          <cell r="B54">
            <v>57965</v>
          </cell>
        </row>
        <row r="55">
          <cell r="A55" t="str">
            <v>조경공</v>
          </cell>
          <cell r="B55">
            <v>50250</v>
          </cell>
        </row>
        <row r="56">
          <cell r="A56" t="str">
            <v>벌목공</v>
          </cell>
          <cell r="B56">
            <v>57718</v>
          </cell>
        </row>
        <row r="57">
          <cell r="A57" t="str">
            <v>조림임부</v>
          </cell>
          <cell r="B57">
            <v>43854</v>
          </cell>
        </row>
        <row r="58">
          <cell r="A58" t="str">
            <v>플랜트기기설치공</v>
          </cell>
          <cell r="B58">
            <v>59903</v>
          </cell>
        </row>
        <row r="59">
          <cell r="A59" t="str">
            <v>플랜트특수용접공</v>
          </cell>
          <cell r="B59">
            <v>100475</v>
          </cell>
        </row>
        <row r="60">
          <cell r="A60" t="str">
            <v>플랜트용접공</v>
          </cell>
          <cell r="B60">
            <v>63349</v>
          </cell>
        </row>
        <row r="61">
          <cell r="A61" t="str">
            <v>플랜트배관공</v>
          </cell>
          <cell r="B61">
            <v>66377</v>
          </cell>
        </row>
        <row r="62">
          <cell r="A62" t="str">
            <v>플랜트제판공</v>
          </cell>
          <cell r="B62">
            <v>54813</v>
          </cell>
        </row>
        <row r="63">
          <cell r="A63" t="str">
            <v>시공측량사</v>
          </cell>
          <cell r="B63">
            <v>44848</v>
          </cell>
        </row>
        <row r="64">
          <cell r="A64" t="str">
            <v>시공측량사조수</v>
          </cell>
          <cell r="B64">
            <v>33985</v>
          </cell>
        </row>
        <row r="65">
          <cell r="A65" t="str">
            <v>측부</v>
          </cell>
          <cell r="B65">
            <v>26699</v>
          </cell>
        </row>
        <row r="66">
          <cell r="A66" t="str">
            <v>검조부</v>
          </cell>
          <cell r="B66">
            <v>31220</v>
          </cell>
        </row>
        <row r="67">
          <cell r="A67" t="str">
            <v>송전전공</v>
          </cell>
          <cell r="B67">
            <v>197482</v>
          </cell>
        </row>
        <row r="68">
          <cell r="A68" t="str">
            <v xml:space="preserve">송전활선전공 </v>
          </cell>
          <cell r="B68">
            <v>235109</v>
          </cell>
        </row>
        <row r="69">
          <cell r="A69" t="str">
            <v>배전전공</v>
          </cell>
          <cell r="B69">
            <v>176615</v>
          </cell>
        </row>
        <row r="70">
          <cell r="A70" t="str">
            <v>배전활선전공</v>
          </cell>
          <cell r="B70">
            <v>182772</v>
          </cell>
        </row>
        <row r="71">
          <cell r="A71" t="str">
            <v>플랜트전공</v>
          </cell>
          <cell r="B71">
            <v>52369</v>
          </cell>
        </row>
        <row r="72">
          <cell r="A72" t="str">
            <v>내선전공</v>
          </cell>
          <cell r="B72">
            <v>47911</v>
          </cell>
        </row>
        <row r="73">
          <cell r="A73" t="str">
            <v>특고압케이블공</v>
          </cell>
          <cell r="B73">
            <v>97565</v>
          </cell>
        </row>
        <row r="74">
          <cell r="A74" t="str">
            <v>고압케이블공</v>
          </cell>
          <cell r="B74">
            <v>66547</v>
          </cell>
        </row>
        <row r="75">
          <cell r="A75" t="str">
            <v>저압케이블공</v>
          </cell>
          <cell r="B75">
            <v>59146</v>
          </cell>
        </row>
        <row r="76">
          <cell r="A76" t="str">
            <v>철도신호공</v>
          </cell>
          <cell r="B76">
            <v>79766</v>
          </cell>
        </row>
        <row r="77">
          <cell r="A77" t="str">
            <v>계장공</v>
          </cell>
          <cell r="B77">
            <v>50009</v>
          </cell>
        </row>
        <row r="78">
          <cell r="A78" t="str">
            <v>통신외선공</v>
          </cell>
          <cell r="B78">
            <v>73980</v>
          </cell>
        </row>
        <row r="79">
          <cell r="A79" t="str">
            <v>통신설비공</v>
          </cell>
          <cell r="B79">
            <v>64758</v>
          </cell>
        </row>
        <row r="80">
          <cell r="A80" t="str">
            <v>통신내선공</v>
          </cell>
          <cell r="B80">
            <v>60168</v>
          </cell>
        </row>
        <row r="81">
          <cell r="A81" t="str">
            <v>통신케이블공</v>
          </cell>
          <cell r="B81">
            <v>75788</v>
          </cell>
        </row>
        <row r="82">
          <cell r="A82" t="str">
            <v>무선안테나공</v>
          </cell>
          <cell r="B82">
            <v>91475</v>
          </cell>
        </row>
        <row r="83">
          <cell r="A83" t="str">
            <v>수작업반장</v>
          </cell>
          <cell r="B83">
            <v>76012</v>
          </cell>
        </row>
        <row r="84">
          <cell r="A84" t="str">
            <v>작업반장</v>
          </cell>
          <cell r="B84">
            <v>57364</v>
          </cell>
        </row>
        <row r="85">
          <cell r="A85" t="str">
            <v>목도공</v>
          </cell>
          <cell r="B85">
            <v>64408</v>
          </cell>
        </row>
        <row r="86">
          <cell r="A86" t="str">
            <v>조력공</v>
          </cell>
          <cell r="B86">
            <v>39371</v>
          </cell>
        </row>
        <row r="87">
          <cell r="A87" t="str">
            <v>특별인부</v>
          </cell>
          <cell r="B87">
            <v>48674</v>
          </cell>
        </row>
        <row r="88">
          <cell r="A88" t="str">
            <v>보통인부</v>
          </cell>
          <cell r="B88">
            <v>33755</v>
          </cell>
        </row>
        <row r="89">
          <cell r="A89" t="str">
            <v>중기운전기사</v>
          </cell>
          <cell r="B89">
            <v>53715</v>
          </cell>
        </row>
        <row r="90">
          <cell r="A90" t="str">
            <v>중기조장</v>
          </cell>
          <cell r="B90">
            <v>64260</v>
          </cell>
        </row>
        <row r="91">
          <cell r="A91" t="str">
            <v>운전사(운반차)</v>
          </cell>
          <cell r="B91">
            <v>49633</v>
          </cell>
        </row>
        <row r="92">
          <cell r="A92" t="str">
            <v>운전사(기계)</v>
          </cell>
          <cell r="B92">
            <v>45575</v>
          </cell>
        </row>
        <row r="93">
          <cell r="A93" t="str">
            <v>중기운전조수</v>
          </cell>
          <cell r="B93">
            <v>40706</v>
          </cell>
        </row>
        <row r="94">
          <cell r="A94" t="str">
            <v>고급선원</v>
          </cell>
          <cell r="B94">
            <v>67380</v>
          </cell>
        </row>
        <row r="95">
          <cell r="A95" t="str">
            <v>보통선원</v>
          </cell>
          <cell r="B95">
            <v>52274</v>
          </cell>
        </row>
        <row r="96">
          <cell r="A96" t="str">
            <v>선부</v>
          </cell>
          <cell r="B96">
            <v>41303</v>
          </cell>
        </row>
        <row r="97">
          <cell r="A97" t="str">
            <v>준설선선장</v>
          </cell>
          <cell r="B97">
            <v>77084</v>
          </cell>
        </row>
        <row r="98">
          <cell r="A98" t="str">
            <v>준설선기관장</v>
          </cell>
          <cell r="B98">
            <v>65732</v>
          </cell>
        </row>
        <row r="99">
          <cell r="A99" t="str">
            <v>준설선기관사</v>
          </cell>
          <cell r="B99">
            <v>62000</v>
          </cell>
        </row>
        <row r="100">
          <cell r="A100" t="str">
            <v>준설선운전사</v>
          </cell>
          <cell r="B100">
            <v>64200</v>
          </cell>
        </row>
        <row r="101">
          <cell r="A101" t="str">
            <v>준설선전기사</v>
          </cell>
          <cell r="B101">
            <v>66400</v>
          </cell>
        </row>
        <row r="102">
          <cell r="A102" t="str">
            <v>기계설치공</v>
          </cell>
          <cell r="B102">
            <v>56925</v>
          </cell>
        </row>
        <row r="103">
          <cell r="A103" t="str">
            <v>기계공</v>
          </cell>
          <cell r="B103">
            <v>49611</v>
          </cell>
        </row>
        <row r="104">
          <cell r="A104" t="str">
            <v>선반공</v>
          </cell>
          <cell r="B104" t="str">
            <v>-</v>
          </cell>
        </row>
        <row r="105">
          <cell r="A105" t="str">
            <v>정비공</v>
          </cell>
          <cell r="B105">
            <v>54258</v>
          </cell>
        </row>
        <row r="106">
          <cell r="A106" t="str">
            <v>벨트콘베어작업공</v>
          </cell>
          <cell r="B106" t="str">
            <v>-</v>
          </cell>
        </row>
        <row r="107">
          <cell r="A107" t="str">
            <v>현도사</v>
          </cell>
          <cell r="B107">
            <v>66579</v>
          </cell>
        </row>
        <row r="108">
          <cell r="A108" t="str">
            <v>제도사</v>
          </cell>
          <cell r="B108">
            <v>42366</v>
          </cell>
        </row>
        <row r="109">
          <cell r="A109" t="str">
            <v>시험사1급</v>
          </cell>
          <cell r="B109">
            <v>48017</v>
          </cell>
        </row>
        <row r="110">
          <cell r="A110" t="str">
            <v>시험사2 급</v>
          </cell>
          <cell r="B110">
            <v>36857</v>
          </cell>
        </row>
        <row r="111">
          <cell r="A111" t="str">
            <v>시험사3급</v>
          </cell>
          <cell r="B111">
            <v>37439</v>
          </cell>
        </row>
        <row r="112">
          <cell r="A112" t="str">
            <v>시험사4급</v>
          </cell>
          <cell r="B112">
            <v>32399</v>
          </cell>
        </row>
        <row r="113">
          <cell r="A113" t="str">
            <v>시험보조수</v>
          </cell>
          <cell r="B113">
            <v>29231</v>
          </cell>
        </row>
        <row r="114">
          <cell r="A114" t="str">
            <v>유리공</v>
          </cell>
          <cell r="B114">
            <v>57574</v>
          </cell>
        </row>
        <row r="115">
          <cell r="A115" t="str">
            <v>함석공</v>
          </cell>
          <cell r="B115">
            <v>56248</v>
          </cell>
        </row>
        <row r="116">
          <cell r="A116" t="str">
            <v>용접공(일반)</v>
          </cell>
          <cell r="B116">
            <v>60784</v>
          </cell>
        </row>
        <row r="117">
          <cell r="A117" t="str">
            <v>리벳공</v>
          </cell>
          <cell r="B117">
            <v>70070</v>
          </cell>
        </row>
        <row r="118">
          <cell r="A118" t="str">
            <v>루핑공</v>
          </cell>
          <cell r="B118">
            <v>61818</v>
          </cell>
        </row>
        <row r="119">
          <cell r="A119" t="str">
            <v>닥트공</v>
          </cell>
          <cell r="B119">
            <v>48478</v>
          </cell>
        </row>
        <row r="120">
          <cell r="A120" t="str">
            <v>할석공</v>
          </cell>
          <cell r="B120">
            <v>63951</v>
          </cell>
        </row>
        <row r="121">
          <cell r="A121" t="str">
            <v>제철축로공</v>
          </cell>
          <cell r="B121">
            <v>92419</v>
          </cell>
        </row>
        <row r="122">
          <cell r="A122" t="str">
            <v>양생공</v>
          </cell>
          <cell r="B122">
            <v>45929</v>
          </cell>
        </row>
        <row r="123">
          <cell r="A123" t="str">
            <v>모래분시공</v>
          </cell>
          <cell r="B123">
            <v>70247</v>
          </cell>
        </row>
        <row r="124">
          <cell r="A124" t="str">
            <v>철도궤도공</v>
          </cell>
          <cell r="B124">
            <v>61518</v>
          </cell>
        </row>
        <row r="125">
          <cell r="A125" t="str">
            <v>기사1급</v>
          </cell>
          <cell r="B125">
            <v>91687</v>
          </cell>
        </row>
        <row r="126">
          <cell r="A126" t="str">
            <v>기사2급</v>
          </cell>
          <cell r="B126">
            <v>69173</v>
          </cell>
        </row>
        <row r="127">
          <cell r="A127" t="str">
            <v>지적기능사1급</v>
          </cell>
          <cell r="B127">
            <v>48878</v>
          </cell>
        </row>
        <row r="128">
          <cell r="A128" t="str">
            <v>지적기능사2급</v>
          </cell>
          <cell r="B128">
            <v>35131</v>
          </cell>
        </row>
        <row r="129">
          <cell r="A129" t="str">
            <v>H/W설치기사</v>
          </cell>
          <cell r="B129">
            <v>83297</v>
          </cell>
        </row>
        <row r="130">
          <cell r="A130" t="str">
            <v>H/W시험기사</v>
          </cell>
          <cell r="B130">
            <v>85165</v>
          </cell>
        </row>
        <row r="131">
          <cell r="A131" t="str">
            <v>S/W시험기사</v>
          </cell>
          <cell r="B131">
            <v>86583</v>
          </cell>
        </row>
        <row r="132">
          <cell r="A132" t="str">
            <v>CPU시험기사</v>
          </cell>
          <cell r="B132">
            <v>81182</v>
          </cell>
        </row>
        <row r="133">
          <cell r="A133" t="str">
            <v>광통신기사</v>
          </cell>
          <cell r="B133">
            <v>108175</v>
          </cell>
        </row>
        <row r="134">
          <cell r="A134" t="str">
            <v>광케이블기사</v>
          </cell>
          <cell r="B134">
            <v>90147</v>
          </cell>
        </row>
        <row r="135">
          <cell r="A135" t="str">
            <v>통신기사1급</v>
          </cell>
          <cell r="B135">
            <v>84229</v>
          </cell>
        </row>
        <row r="136">
          <cell r="A136" t="str">
            <v>통신기사2급</v>
          </cell>
          <cell r="B136">
            <v>79642</v>
          </cell>
        </row>
        <row r="137">
          <cell r="A137" t="str">
            <v>통신기능사</v>
          </cell>
          <cell r="B137">
            <v>67759</v>
          </cell>
        </row>
        <row r="138">
          <cell r="A138" t="str">
            <v>비파계시험공</v>
          </cell>
          <cell r="B138">
            <v>89172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견적서 (8)"/>
      <sheetName val="진해여고B (4)"/>
      <sheetName val="진해여고B (3)"/>
      <sheetName val="선산여중고"/>
      <sheetName val="선산여중고 (2)"/>
      <sheetName val="견적서 (7)"/>
      <sheetName val="견적서"/>
      <sheetName val="견적서 (2)"/>
      <sheetName val="견적서 (4)"/>
      <sheetName val="견적서 (5)"/>
      <sheetName val="견적서 (6)"/>
      <sheetName val="진해여고A"/>
      <sheetName val="진해여고B"/>
      <sheetName val="진해여고B (2)"/>
      <sheetName val="진해조회대"/>
      <sheetName val="진해조회대 (2)"/>
      <sheetName val="노임단가"/>
      <sheetName val="단가조사"/>
      <sheetName val="코드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변LIST"/>
      <sheetName val="설변LIST (2)"/>
      <sheetName val="커버F"/>
      <sheetName val="공문F"/>
      <sheetName val="총괄"/>
      <sheetName val="건총괄"/>
      <sheetName val="설변총괄표"/>
      <sheetName val="설변개요"/>
      <sheetName val="동별총괄"/>
      <sheetName val="원가계산"/>
      <sheetName val="물량증감세부"/>
      <sheetName val="건축직접비"/>
      <sheetName val="건축총괄"/>
      <sheetName val="원본"/>
      <sheetName val="건축내역"/>
      <sheetName val="단가적용표"/>
      <sheetName val="일위대가표"/>
      <sheetName val="수량내역"/>
      <sheetName val="수량산출"/>
      <sheetName val="금액산정"/>
      <sheetName val="Sheet4"/>
      <sheetName val="Sheet3"/>
      <sheetName val="Sheet2"/>
      <sheetName val="Sheet1"/>
      <sheetName val="설변총괄표(2)"/>
      <sheetName val="설변목록"/>
      <sheetName val="설변개요(2)"/>
      <sheetName val="물량증감세부 (2)"/>
      <sheetName val="발코니물량"/>
      <sheetName val="UBR수량"/>
      <sheetName val="일위대가"/>
      <sheetName val="일위_파일"/>
      <sheetName val="동별항타"/>
      <sheetName val="반입현황"/>
      <sheetName val="반입및시공"/>
      <sheetName val="일자별반입_"/>
      <sheetName val="항타사진"/>
      <sheetName val="터파기사진"/>
      <sheetName val="항타기록부커버"/>
      <sheetName val="공종별총괄"/>
      <sheetName val="커버F (1)"/>
      <sheetName val="설변총괄표 (2)"/>
      <sheetName val="견적서"/>
      <sheetName val="연결임시"/>
      <sheetName val="단가산출"/>
      <sheetName val="일위목록"/>
      <sheetName val="신설개소별 총집계표(동해-배전)"/>
      <sheetName val="안평역사 총집계"/>
      <sheetName val="노임단가(9월)"/>
      <sheetName val="단가"/>
      <sheetName val="변압기 및 발전기 용량"/>
      <sheetName val="단가비교표"/>
      <sheetName val="DATA"/>
      <sheetName val="데이타"/>
      <sheetName val="노임단가"/>
      <sheetName val="식재가격"/>
      <sheetName val="식재총괄"/>
      <sheetName val="설직재-1"/>
      <sheetName val="20관리비율"/>
      <sheetName val="I一般比"/>
      <sheetName val="1안"/>
      <sheetName val="건축1회"/>
      <sheetName val="전기일위목록"/>
      <sheetName val="Y-WORK"/>
      <sheetName val="요율"/>
      <sheetName val="정부노임단가"/>
      <sheetName val="Total"/>
      <sheetName val="단가조사"/>
      <sheetName val="자  재"/>
      <sheetName val="건축외주"/>
      <sheetName val="工완성공사율"/>
      <sheetName val="노임"/>
      <sheetName val="자재"/>
      <sheetName val="내역서1999.8최종"/>
      <sheetName val="수목표준대가"/>
      <sheetName val="현장관리비"/>
      <sheetName val="원가계산서"/>
      <sheetName val="A 견적"/>
      <sheetName val="Sheet1 (2)"/>
      <sheetName val="일위1"/>
      <sheetName val="입찰안"/>
      <sheetName val="단가일람"/>
      <sheetName val="단가일람 (2)"/>
      <sheetName val="단가산출목록표"/>
      <sheetName val="작업금지"/>
      <sheetName val="JUCKEYK"/>
      <sheetName val="노무비 "/>
      <sheetName val="전류"/>
      <sheetName val="단가산출(변경없음)"/>
      <sheetName val="갑지"/>
      <sheetName val="집계표"/>
      <sheetName val="Macro1"/>
      <sheetName val="내역서"/>
      <sheetName val="Sheet14"/>
      <sheetName val="Sheet13"/>
      <sheetName val="수목단가"/>
      <sheetName val="시설수량표"/>
      <sheetName val="식재수량표"/>
      <sheetName val="자재단가"/>
      <sheetName val="인건비 "/>
      <sheetName val="설치공사비"/>
      <sheetName val="36신설수량"/>
      <sheetName val="공종구간"/>
      <sheetName val="남대문빌딩"/>
      <sheetName val="제품정보"/>
      <sheetName val="인건비"/>
      <sheetName val="96작생능"/>
      <sheetName val="설계서"/>
      <sheetName val="input"/>
      <sheetName val="한일양산"/>
      <sheetName val="바.한일양산"/>
      <sheetName val="ITEM"/>
      <sheetName val="9811"/>
      <sheetName val="대운반(철재)"/>
      <sheetName val="토사(PE)"/>
      <sheetName val="토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(4층원격)"/>
      <sheetName val="일위대가목록"/>
      <sheetName val="공종단가"/>
      <sheetName val="대,유,램"/>
      <sheetName val="내역서2안"/>
      <sheetName val="일위대가_4층원격_"/>
      <sheetName val="일위대가"/>
      <sheetName val="단가표"/>
      <sheetName val="단가산출목록표"/>
      <sheetName val="내역서"/>
      <sheetName val="설계내역"/>
      <sheetName val="I一般比"/>
      <sheetName val="투찰추정"/>
      <sheetName val="직노"/>
      <sheetName val="단가산출"/>
      <sheetName val="단가일람"/>
      <sheetName val="조경일람"/>
      <sheetName val="Macro1"/>
      <sheetName val="CATV"/>
      <sheetName val="내역"/>
      <sheetName val="소방"/>
      <sheetName val="4.산출근거(추락방지)"/>
      <sheetName val="경산"/>
      <sheetName val="노임단가"/>
      <sheetName val="수량산출(VMS)"/>
      <sheetName val="WORK"/>
      <sheetName val="N賃率-職"/>
      <sheetName val="단가산출서"/>
      <sheetName val="5.2설치내역서(총괄)"/>
      <sheetName val="설직재-1"/>
      <sheetName val="일위대가(출입)"/>
      <sheetName val="2.산출근거(철근가공)"/>
      <sheetName val=" HIT-&gt;HMC 견적(3900)"/>
      <sheetName val="매출원가명세"/>
      <sheetName val="기계경비(시간당)"/>
      <sheetName val="램머"/>
      <sheetName val="몸체(460×600)"/>
      <sheetName val="DATA1"/>
      <sheetName val="단가조사"/>
      <sheetName val="Sheet1"/>
      <sheetName val="단"/>
      <sheetName val="산출목록표"/>
      <sheetName val="강남1"/>
      <sheetName val="인건비(VOICE)"/>
      <sheetName val="Mc1"/>
      <sheetName val="직재"/>
      <sheetName val="한강운반비"/>
      <sheetName val="일위_파일"/>
      <sheetName val="갑지"/>
      <sheetName val="집계표"/>
      <sheetName val="단가최종"/>
      <sheetName val="대가목록"/>
      <sheetName val="일용노임단가2001상"/>
      <sheetName val="참조자료"/>
      <sheetName val="경"/>
      <sheetName val="건축내역"/>
      <sheetName val="DS-최종"/>
      <sheetName val="단가"/>
      <sheetName val="1안"/>
      <sheetName val="내역서(교량)전체"/>
      <sheetName val="식재가격"/>
      <sheetName val="식재총괄"/>
      <sheetName val="일위목록"/>
      <sheetName val="일위"/>
      <sheetName val="연봉제 전환의 건"/>
      <sheetName val="연봉제임금테이블"/>
      <sheetName val="전기일위목록"/>
      <sheetName val="Total"/>
      <sheetName val="전차선로 물량표"/>
      <sheetName val="요율"/>
      <sheetName val="연결임시"/>
      <sheetName val="산출금액내역"/>
      <sheetName val="실행내역"/>
      <sheetName val="선급비용"/>
      <sheetName val="Data&amp;Result"/>
      <sheetName val="용소리교"/>
      <sheetName val="시설물일위"/>
      <sheetName val="노무비"/>
      <sheetName val="2F 회의실견적(5_14 일대)"/>
      <sheetName val="ilch"/>
      <sheetName val="배서어음명세서"/>
      <sheetName val="단가(CCTV)"/>
      <sheetName val="13.노임단가"/>
      <sheetName val="일위대가(건축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자재 내역서"/>
      <sheetName val="일위대가"/>
      <sheetName val="Sheet1"/>
      <sheetName val="일위대가(4층원격)"/>
      <sheetName val="설직재-1"/>
      <sheetName val="단가산출"/>
      <sheetName val="대,유,램"/>
      <sheetName val="내역서"/>
      <sheetName val="일위대가_4층원격_"/>
      <sheetName val="내역서2안"/>
      <sheetName val="CATV"/>
      <sheetName val="기자재_내역서"/>
      <sheetName val="2F 회의실견적(5_14 일대)"/>
      <sheetName val="공종단가"/>
      <sheetName val="C-직노1"/>
      <sheetName val="D-경비1"/>
      <sheetName val="4.산출근거(추락방지)"/>
      <sheetName val="백암비스타내역"/>
      <sheetName val="70%"/>
      <sheetName val="일위대가목록"/>
      <sheetName val="단가일람"/>
      <sheetName val="단가조사"/>
      <sheetName val="산출목록표"/>
      <sheetName val="단관데이터"/>
      <sheetName val="이형관데이터"/>
      <sheetName val="일위_파일"/>
      <sheetName val="갑지"/>
      <sheetName val="집계표"/>
      <sheetName val="I一般比"/>
      <sheetName val="1안"/>
      <sheetName val="물가대비표"/>
      <sheetName val="요율"/>
      <sheetName val="일용노임단가2001상"/>
      <sheetName val="참조자료"/>
      <sheetName val="단가산출목록표"/>
      <sheetName val="일용노임단가"/>
      <sheetName val="단"/>
      <sheetName val="단가비교표"/>
      <sheetName val="Macro1"/>
      <sheetName val="단가"/>
      <sheetName val="단가산출서"/>
      <sheetName val="단가표"/>
      <sheetName val="N賃率-職"/>
      <sheetName val="노임단가"/>
      <sheetName val="기본입력"/>
      <sheetName val="제안서입력"/>
      <sheetName val="견적서"/>
      <sheetName val="절감계산"/>
      <sheetName val="9811"/>
      <sheetName val="#REF"/>
      <sheetName val="Sheet2"/>
      <sheetName val="건축내역"/>
      <sheetName val="설비"/>
      <sheetName val="내역"/>
      <sheetName val="선로의 %임피던스 "/>
      <sheetName val="일위목록"/>
      <sheetName val="운반비"/>
      <sheetName val="직노"/>
      <sheetName val="노임단가표"/>
      <sheetName val="단가조사서"/>
      <sheetName val="Mc1"/>
      <sheetName val="단가대비"/>
      <sheetName val="일위대가표"/>
      <sheetName val="일위대가(출입)"/>
      <sheetName val="경찰청사이버수사대원가분석자료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년요구종합설비"/>
      <sheetName val="환율"/>
      <sheetName val="개요"/>
      <sheetName val="종합표"/>
      <sheetName val="투자계획"/>
      <sheetName val="고리집계표"/>
      <sheetName val="설계개선(1)"/>
      <sheetName val="설계개선(2)"/>
      <sheetName val="계약사전준비(1)"/>
      <sheetName val="계약사전준비(2)"/>
      <sheetName val="설계개선(2-1)"/>
      <sheetName val="신고리골재원(1)"/>
      <sheetName val="신고리골재원(2)"/>
      <sheetName val="고리공업용수(1)"/>
      <sheetName val="신고리공업용수(2)"/>
      <sheetName val="신고리방파제(1)"/>
      <sheetName val="고리부지방파제(2)"/>
      <sheetName val="건설사무소신축공사(1,2)"/>
      <sheetName val="사택보수공사(1)"/>
      <sheetName val="사택보수공사(2)"/>
      <sheetName val="고리국도이설(1)"/>
      <sheetName val="고리국도이설(2)"/>
      <sheetName val="신고리용지(1)"/>
      <sheetName val="신고리용지(2)"/>
      <sheetName val="신고리용지(2-1)"/>
      <sheetName val="신고리용지(2-2)"/>
      <sheetName val="신고리용지(2-3)"/>
      <sheetName val="특별홍보(1)"/>
      <sheetName val="특별홍보(2)"/>
      <sheetName val="VXXX"/>
      <sheetName val="5"/>
      <sheetName val="Sheet1"/>
      <sheetName val="6 (2)"/>
      <sheetName val="6 (7)"/>
      <sheetName val="6 (3)"/>
      <sheetName val="6 (6)"/>
      <sheetName val="6 (4)"/>
      <sheetName val="6 (5)"/>
      <sheetName val="18"/>
      <sheetName val="XXXXXX"/>
      <sheetName val="1장 (주전산기및기타)"/>
      <sheetName val="설치장소별(주전산기)"/>
      <sheetName val="설치장소별 (기타)"/>
      <sheetName val="추가요구집계"/>
      <sheetName val="요구서(통신비)"/>
      <sheetName val="전화료산출"/>
      <sheetName val="회선사용료산출"/>
      <sheetName val="회선내역(현재)"/>
      <sheetName val="회선내역(추가)"/>
      <sheetName val="정보통신료산출"/>
      <sheetName val="요구서(세금)"/>
      <sheetName val="CATV시청료"/>
      <sheetName val="요구서(지급수수료)"/>
      <sheetName val="요구서(광고선전비)"/>
      <sheetName val="표지"/>
      <sheetName val="목차"/>
      <sheetName val="1. 기본설계서"/>
      <sheetName val="1-1. 공사계획서"/>
      <sheetName val="1-2. 공사비 총괄표"/>
      <sheetName val="1-3. 자금계획서"/>
      <sheetName val="1-4. 예정공정표"/>
      <sheetName val="1-5. 주자재내역서"/>
      <sheetName val="1-6. 자재산출내역"/>
      <sheetName val="1-7. 사업소별산출내역"/>
      <sheetName val="2. 설계명세서"/>
      <sheetName val="3. 품셈표"/>
      <sheetName val="3-1. 통신노임표"/>
      <sheetName val="요약전"/>
      <sheetName val="Sheet2"/>
      <sheetName val="Sheet3"/>
      <sheetName val="일위대가"/>
      <sheetName val="증감대비"/>
      <sheetName val="신안성변전증설"/>
      <sheetName val="당초"/>
      <sheetName val="설계비"/>
      <sheetName val="감리비"/>
      <sheetName val="용지비"/>
      <sheetName val="민원대책비"/>
      <sheetName val="사급자재비"/>
      <sheetName val="도급공사비"/>
      <sheetName val="기타공사비"/>
      <sheetName val="신가평증설"/>
      <sheetName val="북경남변전"/>
      <sheetName val="신가평변전"/>
      <sheetName val="신태백변전"/>
      <sheetName val="영흥TP"/>
      <sheetName val="공사비"/>
      <sheetName val="인허가비"/>
      <sheetName val="회사분경비"/>
      <sheetName val="신가평증설변전"/>
      <sheetName val="월별"/>
      <sheetName val="노임단가"/>
      <sheetName val="단가조사"/>
      <sheetName val="식재가격"/>
      <sheetName val="일위대가표"/>
      <sheetName val="대가기준"/>
      <sheetName val="예산종합"/>
      <sheetName val="위탁비종합"/>
      <sheetName val="위탁보수비(본사)"/>
      <sheetName val="위탁보수비(제주)"/>
      <sheetName val="설계예시"/>
      <sheetName val="설계명세서"/>
      <sheetName val="내역서"/>
      <sheetName val="Mc1"/>
      <sheetName val="설계표지"/>
      <sheetName val="rate"/>
      <sheetName val="시공자료"/>
      <sheetName val="5억증가검토"/>
      <sheetName val="97예산(안)"/>
      <sheetName val="적용단가"/>
      <sheetName val="배서어음명세서"/>
      <sheetName val="자재단가"/>
      <sheetName val="산출기초"/>
      <sheetName val="품셈"/>
      <sheetName val="개양 CABLE LIST"/>
      <sheetName val="설계서"/>
      <sheetName val="기초자료입력"/>
      <sheetName val="맨홀조서"/>
      <sheetName val="일용노임단가"/>
      <sheetName val="종합기별"/>
      <sheetName val="공사직종별노임"/>
      <sheetName val="설계 (2)"/>
      <sheetName val="설계"/>
      <sheetName val="이천변압기운반비"/>
      <sheetName val="정산"/>
      <sheetName val="운반비정산"/>
    </sheetNames>
    <sheetDataSet>
      <sheetData sheetId="0"/>
      <sheetData sheetId="1" refreshError="1">
        <row r="1">
          <cell r="C1">
            <v>1000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마그넷대구 (7)"/>
      <sheetName val="마그넷대구 (6)"/>
      <sheetName val="내역동락확정"/>
      <sheetName val="대비일산연수"/>
      <sheetName val="계약내역서"/>
      <sheetName val="내역동락"/>
      <sheetName val="내역동락기본"/>
      <sheetName val="입찰결과(확정) (2)"/>
      <sheetName val="입찰결과(최종확정)"/>
      <sheetName val="내역총괄(최종) (2)"/>
      <sheetName val="기안용지 (2)"/>
      <sheetName val="대비일산"/>
      <sheetName val="연수내역"/>
      <sheetName val="연수내역원본"/>
      <sheetName val="연수내역총괄"/>
      <sheetName val="연수대구비교 (2)"/>
      <sheetName val="강남셔터내역"/>
      <sheetName val="대비연수대구"/>
      <sheetName val="동락내역확정"/>
      <sheetName val="동락내역"/>
      <sheetName val="포항점 (롯데폼) (2)"/>
      <sheetName val="마그넷대구 (5)"/>
      <sheetName val="마그넷대구 (4)"/>
      <sheetName val="포항점"/>
      <sheetName val="울산고속"/>
      <sheetName val="견적서"/>
      <sheetName val="포항점 (롯데폼)"/>
      <sheetName val="1안"/>
      <sheetName val="일위대가목록"/>
      <sheetName val="일위대가"/>
      <sheetName val="일위대가(4층원격)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및노무비"/>
      <sheetName val="농협집계"/>
      <sheetName val="농협"/>
      <sheetName val="원가 관급자재 포함"/>
      <sheetName val="원가"/>
      <sheetName val="집계"/>
      <sheetName val="내역"/>
      <sheetName val="대가"/>
      <sheetName val="일위대가1"/>
      <sheetName val="일위대가2"/>
      <sheetName val="Module1"/>
      <sheetName val="일위대가목록"/>
      <sheetName val="총괄내역단가"/>
      <sheetName val="환율"/>
      <sheetName val="QandAJunior"/>
      <sheetName val="일위목록"/>
      <sheetName val="측량요율"/>
      <sheetName val="DANGA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터파기및재료"/>
      <sheetName val="보도경계블럭"/>
      <sheetName val="N賃率-職"/>
      <sheetName val="INCODE"/>
      <sheetName val="코드표"/>
      <sheetName val="입력메뉴"/>
      <sheetName val="자재코드"/>
      <sheetName val="1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견적서"/>
      <sheetName val="견적서 (15)"/>
      <sheetName val="견적서 (2)"/>
      <sheetName val="견적서 (3)"/>
      <sheetName val="견적서 (4)"/>
      <sheetName val="견적서 (13)"/>
      <sheetName val="견적서 (12)"/>
      <sheetName val="견적서 (5)"/>
      <sheetName val="견적서 (6)"/>
      <sheetName val="견적서 (7)"/>
      <sheetName val="견적서 (8)"/>
      <sheetName val="견적서 (9)"/>
      <sheetName val="견적서 (10)"/>
      <sheetName val="견적서 (11)"/>
      <sheetName val="견적서 (14)"/>
      <sheetName val="견적서 (16)"/>
      <sheetName val="원가"/>
      <sheetName val="일위대가(4층원격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증감대비"/>
      <sheetName val="을지"/>
      <sheetName val="원가"/>
      <sheetName val="Macro1"/>
      <sheetName val="공종단가"/>
      <sheetName val="Macro3"/>
    </sheetNames>
    <sheetDataSet>
      <sheetData sheetId="0" refreshError="1">
        <row r="1">
          <cell r="A1" t="str">
            <v xml:space="preserve">  ( 총괄분 : 설치 + 제각 )</v>
          </cell>
        </row>
        <row r="2">
          <cell r="A2" t="str">
            <v xml:space="preserve">   구                분</v>
          </cell>
          <cell r="D2" t="str">
            <v>원 예 산</v>
          </cell>
          <cell r="E2" t="str">
            <v>변경예산</v>
          </cell>
          <cell r="F2" t="str">
            <v>증  감</v>
          </cell>
        </row>
        <row r="3">
          <cell r="A3" t="str">
            <v>공</v>
          </cell>
          <cell r="B3" t="str">
            <v xml:space="preserve">  회     사     분</v>
          </cell>
          <cell r="D3">
            <v>129075685</v>
          </cell>
          <cell r="E3">
            <v>129075685</v>
          </cell>
          <cell r="F3">
            <v>0</v>
          </cell>
        </row>
        <row r="4">
          <cell r="A4" t="str">
            <v>사</v>
          </cell>
          <cell r="B4" t="str">
            <v xml:space="preserve">  도     급     분</v>
          </cell>
          <cell r="D4">
            <v>303542220</v>
          </cell>
          <cell r="E4">
            <v>320381868</v>
          </cell>
          <cell r="F4">
            <v>16839648</v>
          </cell>
        </row>
        <row r="5">
          <cell r="A5" t="str">
            <v>비</v>
          </cell>
          <cell r="B5" t="str">
            <v xml:space="preserve">         계</v>
          </cell>
          <cell r="D5">
            <v>432617905</v>
          </cell>
          <cell r="E5">
            <v>449457553</v>
          </cell>
          <cell r="F5">
            <v>16839648</v>
          </cell>
        </row>
        <row r="6">
          <cell r="A6" t="str">
            <v>재</v>
          </cell>
          <cell r="B6" t="str">
            <v xml:space="preserve"> 사  급  재  료  비</v>
          </cell>
          <cell r="D6">
            <v>129075685</v>
          </cell>
          <cell r="E6">
            <v>129075685</v>
          </cell>
          <cell r="F6">
            <v>0</v>
          </cell>
        </row>
        <row r="7">
          <cell r="B7" t="str">
            <v>도</v>
          </cell>
          <cell r="C7" t="str">
            <v>직 접 재 료 비</v>
          </cell>
          <cell r="D7">
            <v>13636220</v>
          </cell>
          <cell r="E7">
            <v>13636220</v>
          </cell>
          <cell r="F7">
            <v>0</v>
          </cell>
        </row>
        <row r="8">
          <cell r="A8" t="str">
            <v>료</v>
          </cell>
          <cell r="B8" t="str">
            <v>급</v>
          </cell>
          <cell r="C8" t="str">
            <v>간 접 재 료 비</v>
          </cell>
          <cell r="D8">
            <v>453233</v>
          </cell>
          <cell r="E8">
            <v>453233</v>
          </cell>
          <cell r="F8">
            <v>0</v>
          </cell>
        </row>
        <row r="9">
          <cell r="B9" t="str">
            <v>재</v>
          </cell>
          <cell r="C9" t="str">
            <v>작 업 부 산 물</v>
          </cell>
          <cell r="D9">
            <v>-12000</v>
          </cell>
          <cell r="E9">
            <v>-12000</v>
          </cell>
          <cell r="F9">
            <v>0</v>
          </cell>
        </row>
        <row r="10">
          <cell r="A10" t="str">
            <v>비</v>
          </cell>
          <cell r="B10" t="str">
            <v>료</v>
          </cell>
          <cell r="C10" t="str">
            <v>계</v>
          </cell>
          <cell r="D10">
            <v>14077453</v>
          </cell>
          <cell r="E10">
            <v>14077453</v>
          </cell>
          <cell r="F10">
            <v>0</v>
          </cell>
        </row>
        <row r="11">
          <cell r="A11" t="str">
            <v>노</v>
          </cell>
          <cell r="B11" t="str">
            <v xml:space="preserve"> 직  접  노  무  비</v>
          </cell>
          <cell r="D11">
            <v>195208255</v>
          </cell>
          <cell r="E11">
            <v>207809168</v>
          </cell>
          <cell r="F11">
            <v>12600913</v>
          </cell>
        </row>
        <row r="12">
          <cell r="A12" t="str">
            <v>무</v>
          </cell>
          <cell r="B12" t="str">
            <v xml:space="preserve"> 간  접  노  무  비</v>
          </cell>
          <cell r="D12">
            <v>27329155</v>
          </cell>
          <cell r="E12">
            <v>29093282</v>
          </cell>
          <cell r="F12">
            <v>1764127</v>
          </cell>
        </row>
        <row r="13">
          <cell r="A13" t="str">
            <v>비</v>
          </cell>
          <cell r="B13" t="str">
            <v xml:space="preserve">         계</v>
          </cell>
          <cell r="D13">
            <v>222537410</v>
          </cell>
          <cell r="E13">
            <v>236902450</v>
          </cell>
          <cell r="F13">
            <v>14365040</v>
          </cell>
        </row>
        <row r="14">
          <cell r="A14" t="str">
            <v xml:space="preserve">    회  사  분  경  비</v>
          </cell>
          <cell r="D14">
            <v>0</v>
          </cell>
          <cell r="E14">
            <v>0</v>
          </cell>
          <cell r="F14">
            <v>0</v>
          </cell>
        </row>
        <row r="15">
          <cell r="B15" t="str">
            <v xml:space="preserve">  기  계    경  비</v>
          </cell>
          <cell r="D15">
            <v>8380223</v>
          </cell>
          <cell r="E15">
            <v>8731134</v>
          </cell>
          <cell r="F15">
            <v>350911</v>
          </cell>
        </row>
        <row r="16">
          <cell r="B16" t="str">
            <v xml:space="preserve">  운     반     비</v>
          </cell>
          <cell r="D16">
            <v>7612330</v>
          </cell>
          <cell r="E16">
            <v>7915712</v>
          </cell>
          <cell r="F16">
            <v>303382</v>
          </cell>
        </row>
        <row r="17">
          <cell r="A17" t="str">
            <v>도</v>
          </cell>
          <cell r="B17" t="str">
            <v xml:space="preserve">  가     설     비</v>
          </cell>
          <cell r="D17">
            <v>417100</v>
          </cell>
          <cell r="E17">
            <v>417100</v>
          </cell>
          <cell r="F17">
            <v>0</v>
          </cell>
        </row>
        <row r="18">
          <cell r="B18" t="str">
            <v xml:space="preserve"> 산  재  보  험  료</v>
          </cell>
          <cell r="D18">
            <v>6231046</v>
          </cell>
          <cell r="E18">
            <v>6633268</v>
          </cell>
          <cell r="F18">
            <v>402222</v>
          </cell>
        </row>
        <row r="19">
          <cell r="A19" t="str">
            <v>급</v>
          </cell>
          <cell r="B19" t="str">
            <v xml:space="preserve"> 안  전  관  리  비</v>
          </cell>
          <cell r="D19">
            <v>3114170</v>
          </cell>
          <cell r="E19">
            <v>3717016</v>
          </cell>
          <cell r="F19">
            <v>602846</v>
          </cell>
        </row>
        <row r="20">
          <cell r="B20" t="str">
            <v xml:space="preserve"> 복  리  후  생  비</v>
          </cell>
          <cell r="D20">
            <v>5671657</v>
          </cell>
          <cell r="E20">
            <v>6015988</v>
          </cell>
          <cell r="F20">
            <v>344331</v>
          </cell>
        </row>
        <row r="21">
          <cell r="A21" t="str">
            <v>경</v>
          </cell>
          <cell r="B21" t="str">
            <v xml:space="preserve"> 소   모   품   비</v>
          </cell>
          <cell r="D21">
            <v>3499533</v>
          </cell>
          <cell r="E21">
            <v>3711991</v>
          </cell>
          <cell r="F21">
            <v>212458</v>
          </cell>
        </row>
        <row r="22">
          <cell r="B22" t="str">
            <v xml:space="preserve"> 여 비,교 통,통 신</v>
          </cell>
          <cell r="D22">
            <v>989050</v>
          </cell>
          <cell r="E22">
            <v>1049095</v>
          </cell>
          <cell r="F22">
            <v>60045</v>
          </cell>
        </row>
        <row r="23">
          <cell r="A23" t="str">
            <v>비</v>
          </cell>
          <cell r="B23" t="str">
            <v xml:space="preserve"> 세  금  과  공  과</v>
          </cell>
          <cell r="D23">
            <v>307599</v>
          </cell>
          <cell r="E23">
            <v>326273</v>
          </cell>
          <cell r="F23">
            <v>18674</v>
          </cell>
        </row>
        <row r="24">
          <cell r="B24" t="str">
            <v xml:space="preserve">  잡     경     비</v>
          </cell>
          <cell r="D24">
            <v>1152803</v>
          </cell>
          <cell r="E24">
            <v>1152803</v>
          </cell>
          <cell r="F24">
            <v>0</v>
          </cell>
        </row>
        <row r="25">
          <cell r="B25" t="str">
            <v xml:space="preserve">         계</v>
          </cell>
          <cell r="D25">
            <v>37375511</v>
          </cell>
          <cell r="E25">
            <v>39670380</v>
          </cell>
          <cell r="F25">
            <v>2294869</v>
          </cell>
        </row>
        <row r="26">
          <cell r="A26" t="str">
            <v xml:space="preserve">  일   반   관   리   비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 xml:space="preserve">  이                  윤</v>
          </cell>
          <cell r="D27">
            <v>1957099</v>
          </cell>
          <cell r="E27">
            <v>458303</v>
          </cell>
          <cell r="F27">
            <v>-1498796</v>
          </cell>
        </row>
        <row r="28">
          <cell r="A28" t="str">
            <v xml:space="preserve">  부        가        세</v>
          </cell>
          <cell r="D28">
            <v>27594747</v>
          </cell>
          <cell r="E28">
            <v>29273282</v>
          </cell>
          <cell r="F28">
            <v>1678535</v>
          </cell>
        </row>
        <row r="30">
          <cell r="A30" t="str">
            <v xml:space="preserve">   구                분</v>
          </cell>
          <cell r="D30" t="str">
            <v>원 예 산</v>
          </cell>
          <cell r="E30" t="str">
            <v>변경예산</v>
          </cell>
          <cell r="F30" t="str">
            <v>증  감</v>
          </cell>
        </row>
        <row r="31">
          <cell r="A31" t="str">
            <v>공</v>
          </cell>
          <cell r="B31" t="str">
            <v xml:space="preserve">  회     사     분</v>
          </cell>
          <cell r="D31">
            <v>129075685</v>
          </cell>
          <cell r="E31">
            <v>129075685</v>
          </cell>
          <cell r="F31">
            <v>0</v>
          </cell>
        </row>
        <row r="32">
          <cell r="A32" t="str">
            <v>사</v>
          </cell>
          <cell r="B32" t="str">
            <v xml:space="preserve">  도     급     분</v>
          </cell>
          <cell r="D32">
            <v>34193982</v>
          </cell>
          <cell r="E32">
            <v>29185723</v>
          </cell>
          <cell r="F32">
            <v>-5008259</v>
          </cell>
        </row>
        <row r="33">
          <cell r="A33" t="str">
            <v>비</v>
          </cell>
          <cell r="B33" t="str">
            <v xml:space="preserve">         계</v>
          </cell>
          <cell r="D33">
            <v>163269667</v>
          </cell>
          <cell r="E33">
            <v>158261408</v>
          </cell>
          <cell r="F33">
            <v>-5008259</v>
          </cell>
        </row>
        <row r="34">
          <cell r="A34" t="str">
            <v>재</v>
          </cell>
          <cell r="B34" t="str">
            <v xml:space="preserve"> 사  급  재  료  비</v>
          </cell>
          <cell r="D34">
            <v>129075685</v>
          </cell>
          <cell r="E34">
            <v>129075685</v>
          </cell>
          <cell r="F34">
            <v>0</v>
          </cell>
        </row>
        <row r="35">
          <cell r="B35" t="str">
            <v>도</v>
          </cell>
          <cell r="C35" t="str">
            <v>직 접 재 료 비</v>
          </cell>
          <cell r="D35">
            <v>14082285</v>
          </cell>
          <cell r="E35">
            <v>14082285</v>
          </cell>
          <cell r="F35">
            <v>0</v>
          </cell>
        </row>
        <row r="36">
          <cell r="A36" t="str">
            <v>료</v>
          </cell>
          <cell r="B36" t="str">
            <v>급</v>
          </cell>
          <cell r="C36" t="str">
            <v>간 접 재 료 비</v>
          </cell>
          <cell r="D36">
            <v>446065</v>
          </cell>
          <cell r="E36">
            <v>446065</v>
          </cell>
          <cell r="F36">
            <v>0</v>
          </cell>
        </row>
        <row r="37">
          <cell r="B37" t="str">
            <v>재</v>
          </cell>
          <cell r="C37" t="str">
            <v>작 업 부 산 물</v>
          </cell>
          <cell r="D37">
            <v>-12000</v>
          </cell>
          <cell r="E37">
            <v>-12000</v>
          </cell>
          <cell r="F37">
            <v>0</v>
          </cell>
        </row>
        <row r="38">
          <cell r="A38" t="str">
            <v>비</v>
          </cell>
          <cell r="B38" t="str">
            <v>료</v>
          </cell>
          <cell r="C38" t="str">
            <v>계</v>
          </cell>
          <cell r="D38">
            <v>14516350</v>
          </cell>
          <cell r="E38">
            <v>14516350</v>
          </cell>
          <cell r="F38">
            <v>0</v>
          </cell>
        </row>
        <row r="39">
          <cell r="A39" t="str">
            <v>노</v>
          </cell>
          <cell r="B39" t="str">
            <v xml:space="preserve"> 직  접  노  무  비</v>
          </cell>
          <cell r="D39">
            <v>8431307</v>
          </cell>
          <cell r="E39">
            <v>8431307</v>
          </cell>
          <cell r="F39">
            <v>0</v>
          </cell>
        </row>
        <row r="40">
          <cell r="A40" t="str">
            <v>무</v>
          </cell>
          <cell r="B40" t="str">
            <v xml:space="preserve"> 간  접  노  무  비</v>
          </cell>
          <cell r="D40">
            <v>1180382</v>
          </cell>
          <cell r="E40">
            <v>1180382</v>
          </cell>
          <cell r="F40">
            <v>0</v>
          </cell>
        </row>
        <row r="41">
          <cell r="A41" t="str">
            <v>비</v>
          </cell>
          <cell r="B41" t="str">
            <v xml:space="preserve">         계</v>
          </cell>
          <cell r="D41">
            <v>9611689</v>
          </cell>
          <cell r="E41">
            <v>9611689</v>
          </cell>
          <cell r="F41">
            <v>0</v>
          </cell>
        </row>
        <row r="42">
          <cell r="A42" t="str">
            <v xml:space="preserve">    회  사  분  경  비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 xml:space="preserve">  기  계    경  비</v>
          </cell>
          <cell r="D43">
            <v>134069</v>
          </cell>
          <cell r="E43">
            <v>134069</v>
          </cell>
          <cell r="F43">
            <v>0</v>
          </cell>
        </row>
        <row r="44">
          <cell r="B44" t="str">
            <v xml:space="preserve">  운     반     비</v>
          </cell>
          <cell r="D44">
            <v>2854892</v>
          </cell>
          <cell r="E44">
            <v>2854758</v>
          </cell>
          <cell r="F44">
            <v>-134</v>
          </cell>
        </row>
        <row r="45">
          <cell r="A45" t="str">
            <v>도</v>
          </cell>
          <cell r="B45" t="str">
            <v xml:space="preserve">  가     설     비</v>
          </cell>
          <cell r="D45">
            <v>324892</v>
          </cell>
          <cell r="E45">
            <v>0</v>
          </cell>
          <cell r="F45">
            <v>-324892</v>
          </cell>
        </row>
        <row r="46">
          <cell r="B46" t="str">
            <v xml:space="preserve"> 산  재  보  험  료</v>
          </cell>
          <cell r="D46">
            <v>269127</v>
          </cell>
          <cell r="E46">
            <v>269127</v>
          </cell>
          <cell r="F46">
            <v>0</v>
          </cell>
        </row>
        <row r="47">
          <cell r="A47" t="str">
            <v>급</v>
          </cell>
          <cell r="B47" t="str">
            <v xml:space="preserve"> 안  전  관  리  비</v>
          </cell>
          <cell r="D47">
            <v>330467</v>
          </cell>
          <cell r="E47">
            <v>330467</v>
          </cell>
          <cell r="F47">
            <v>0</v>
          </cell>
        </row>
        <row r="48">
          <cell r="B48" t="str">
            <v xml:space="preserve"> 복  리  후  생  비</v>
          </cell>
          <cell r="D48">
            <v>97767</v>
          </cell>
          <cell r="E48">
            <v>560640</v>
          </cell>
          <cell r="F48">
            <v>462873</v>
          </cell>
        </row>
        <row r="49">
          <cell r="A49" t="str">
            <v>경</v>
          </cell>
          <cell r="B49" t="str">
            <v xml:space="preserve"> 소   모   품   비</v>
          </cell>
          <cell r="D49">
            <v>2801737</v>
          </cell>
          <cell r="E49">
            <v>345926</v>
          </cell>
          <cell r="F49">
            <v>-2455811</v>
          </cell>
        </row>
        <row r="50">
          <cell r="B50" t="str">
            <v xml:space="preserve"> 여 비,교 통,통 신</v>
          </cell>
          <cell r="D50">
            <v>782315</v>
          </cell>
          <cell r="E50">
            <v>97767</v>
          </cell>
          <cell r="F50">
            <v>-684548</v>
          </cell>
        </row>
        <row r="51">
          <cell r="A51" t="str">
            <v>비</v>
          </cell>
          <cell r="B51" t="str">
            <v xml:space="preserve"> 세  금  과  공  과</v>
          </cell>
          <cell r="D51">
            <v>243303</v>
          </cell>
          <cell r="E51">
            <v>30406</v>
          </cell>
          <cell r="F51">
            <v>-212897</v>
          </cell>
        </row>
        <row r="52">
          <cell r="B52" t="str">
            <v xml:space="preserve">  잡     경     비</v>
          </cell>
          <cell r="D52">
            <v>1104116</v>
          </cell>
          <cell r="E52">
            <v>324892</v>
          </cell>
          <cell r="F52">
            <v>-779224</v>
          </cell>
        </row>
        <row r="53">
          <cell r="B53" t="str">
            <v xml:space="preserve">         계</v>
          </cell>
          <cell r="D53">
            <v>8942685</v>
          </cell>
          <cell r="E53">
            <v>4948052</v>
          </cell>
          <cell r="F53">
            <v>-3994633</v>
          </cell>
        </row>
        <row r="54">
          <cell r="A54" t="str">
            <v xml:space="preserve">  일   반   관   리   비</v>
          </cell>
          <cell r="D54">
            <v>0</v>
          </cell>
          <cell r="E54">
            <v>0</v>
          </cell>
          <cell r="F54">
            <v>0</v>
          </cell>
        </row>
        <row r="55">
          <cell r="A55" t="str">
            <v xml:space="preserve">  이                  윤</v>
          </cell>
          <cell r="D55">
            <v>1123258</v>
          </cell>
          <cell r="E55">
            <v>109632</v>
          </cell>
          <cell r="F55">
            <v>-1013626</v>
          </cell>
        </row>
        <row r="57">
          <cell r="A57" t="str">
            <v xml:space="preserve">  ( 제각분 )</v>
          </cell>
        </row>
        <row r="58">
          <cell r="A58" t="str">
            <v xml:space="preserve">   구                분</v>
          </cell>
          <cell r="D58" t="str">
            <v>원 예 산</v>
          </cell>
          <cell r="E58" t="str">
            <v>변경예산</v>
          </cell>
          <cell r="F58" t="str">
            <v>증  감</v>
          </cell>
        </row>
        <row r="59">
          <cell r="A59" t="str">
            <v>공</v>
          </cell>
          <cell r="B59" t="str">
            <v xml:space="preserve">  회     사     분</v>
          </cell>
          <cell r="D59">
            <v>0</v>
          </cell>
          <cell r="E59">
            <v>0</v>
          </cell>
          <cell r="F59">
            <v>0</v>
          </cell>
        </row>
        <row r="60">
          <cell r="A60" t="str">
            <v>사</v>
          </cell>
          <cell r="B60" t="str">
            <v xml:space="preserve">  도     급     분</v>
          </cell>
          <cell r="D60">
            <v>57791810</v>
          </cell>
          <cell r="E60">
            <v>262368928</v>
          </cell>
          <cell r="F60">
            <v>204577118</v>
          </cell>
        </row>
        <row r="61">
          <cell r="A61" t="str">
            <v>비</v>
          </cell>
          <cell r="B61" t="str">
            <v xml:space="preserve">         계</v>
          </cell>
          <cell r="D61">
            <v>57791810</v>
          </cell>
          <cell r="E61">
            <v>262368928</v>
          </cell>
          <cell r="F61">
            <v>204577118</v>
          </cell>
        </row>
        <row r="62">
          <cell r="A62" t="str">
            <v>재</v>
          </cell>
          <cell r="B62" t="str">
            <v xml:space="preserve"> 사  급  재  료  비</v>
          </cell>
          <cell r="D62">
            <v>0</v>
          </cell>
          <cell r="E62">
            <v>0</v>
          </cell>
          <cell r="F62">
            <v>0</v>
          </cell>
        </row>
        <row r="63">
          <cell r="B63" t="str">
            <v>도</v>
          </cell>
          <cell r="C63" t="str">
            <v>직 접 재 료 비</v>
          </cell>
          <cell r="D63">
            <v>0</v>
          </cell>
          <cell r="E63">
            <v>0</v>
          </cell>
          <cell r="F63">
            <v>0</v>
          </cell>
        </row>
        <row r="64">
          <cell r="A64" t="str">
            <v>료</v>
          </cell>
          <cell r="B64" t="str">
            <v>급</v>
          </cell>
          <cell r="C64" t="str">
            <v>간 접 재 료 비</v>
          </cell>
          <cell r="D64">
            <v>7168</v>
          </cell>
          <cell r="E64">
            <v>7168</v>
          </cell>
          <cell r="F64">
            <v>0</v>
          </cell>
        </row>
        <row r="65">
          <cell r="B65" t="str">
            <v>재</v>
          </cell>
          <cell r="C65" t="str">
            <v>작 업 부 산 물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비</v>
          </cell>
          <cell r="B66" t="str">
            <v>료</v>
          </cell>
          <cell r="C66" t="str">
            <v>계</v>
          </cell>
          <cell r="D66">
            <v>7168</v>
          </cell>
          <cell r="E66">
            <v>7168</v>
          </cell>
          <cell r="F66">
            <v>0</v>
          </cell>
        </row>
        <row r="67">
          <cell r="A67" t="str">
            <v>노</v>
          </cell>
          <cell r="B67" t="str">
            <v xml:space="preserve"> 직  접  노  무  비</v>
          </cell>
          <cell r="D67">
            <v>43769223</v>
          </cell>
          <cell r="E67">
            <v>199377861</v>
          </cell>
          <cell r="F67">
            <v>155608638</v>
          </cell>
        </row>
        <row r="68">
          <cell r="A68" t="str">
            <v>무</v>
          </cell>
          <cell r="B68" t="str">
            <v xml:space="preserve"> 간  접  노  무  비</v>
          </cell>
          <cell r="D68">
            <v>6127691</v>
          </cell>
          <cell r="E68">
            <v>27912900</v>
          </cell>
          <cell r="F68">
            <v>21785209</v>
          </cell>
        </row>
        <row r="69">
          <cell r="A69" t="str">
            <v>비</v>
          </cell>
          <cell r="B69" t="str">
            <v xml:space="preserve">         계</v>
          </cell>
          <cell r="D69">
            <v>49896914</v>
          </cell>
          <cell r="E69">
            <v>227290761</v>
          </cell>
          <cell r="F69">
            <v>177393847</v>
          </cell>
        </row>
        <row r="70">
          <cell r="A70" t="str">
            <v xml:space="preserve">    회  사  분  경  비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 xml:space="preserve">  기  계    경  비</v>
          </cell>
          <cell r="D71">
            <v>1307921</v>
          </cell>
          <cell r="E71">
            <v>8597065</v>
          </cell>
          <cell r="F71">
            <v>7289144</v>
          </cell>
        </row>
        <row r="72">
          <cell r="B72" t="str">
            <v xml:space="preserve">  운     반     비</v>
          </cell>
          <cell r="D72">
            <v>1947141</v>
          </cell>
          <cell r="E72">
            <v>5060954</v>
          </cell>
          <cell r="F72">
            <v>3113813</v>
          </cell>
        </row>
        <row r="73">
          <cell r="A73" t="str">
            <v>도</v>
          </cell>
          <cell r="B73" t="str">
            <v xml:space="preserve">  가     설     비</v>
          </cell>
          <cell r="D73">
            <v>0</v>
          </cell>
          <cell r="E73">
            <v>417100</v>
          </cell>
          <cell r="F73">
            <v>417100</v>
          </cell>
        </row>
        <row r="74">
          <cell r="B74" t="str">
            <v xml:space="preserve"> 산  재  보  험  료</v>
          </cell>
          <cell r="D74">
            <v>1397113</v>
          </cell>
          <cell r="E74">
            <v>6364141</v>
          </cell>
          <cell r="F74">
            <v>4967028</v>
          </cell>
        </row>
        <row r="75">
          <cell r="A75" t="str">
            <v>급</v>
          </cell>
          <cell r="B75" t="str">
            <v xml:space="preserve"> 안  전  관  리  비</v>
          </cell>
          <cell r="D75">
            <v>651392</v>
          </cell>
          <cell r="E75">
            <v>3386549</v>
          </cell>
          <cell r="F75">
            <v>2735157</v>
          </cell>
        </row>
        <row r="76">
          <cell r="B76" t="str">
            <v xml:space="preserve"> 복  리  후  생  비</v>
          </cell>
          <cell r="D76">
            <v>1196200</v>
          </cell>
          <cell r="E76">
            <v>5455348</v>
          </cell>
          <cell r="F76">
            <v>4259148</v>
          </cell>
        </row>
        <row r="77">
          <cell r="A77" t="str">
            <v>경</v>
          </cell>
          <cell r="B77" t="str">
            <v xml:space="preserve"> 소   모   품   비</v>
          </cell>
          <cell r="D77">
            <v>747064</v>
          </cell>
          <cell r="E77">
            <v>3366065</v>
          </cell>
          <cell r="F77">
            <v>2619001</v>
          </cell>
        </row>
        <row r="78">
          <cell r="B78" t="str">
            <v xml:space="preserve"> 여 비,교 통,통 신</v>
          </cell>
          <cell r="D78">
            <v>208599</v>
          </cell>
          <cell r="E78">
            <v>951328</v>
          </cell>
          <cell r="F78">
            <v>742729</v>
          </cell>
        </row>
        <row r="79">
          <cell r="A79" t="str">
            <v>비</v>
          </cell>
          <cell r="B79" t="str">
            <v xml:space="preserve"> 세  금  과  공  과</v>
          </cell>
          <cell r="D79">
            <v>64875</v>
          </cell>
          <cell r="E79">
            <v>295867</v>
          </cell>
          <cell r="F79">
            <v>230992</v>
          </cell>
        </row>
        <row r="80">
          <cell r="B80" t="str">
            <v xml:space="preserve">  잡     경     비</v>
          </cell>
          <cell r="D80">
            <v>48688</v>
          </cell>
          <cell r="E80">
            <v>827911</v>
          </cell>
          <cell r="F80">
            <v>779223</v>
          </cell>
        </row>
        <row r="81">
          <cell r="B81" t="str">
            <v xml:space="preserve">         계</v>
          </cell>
          <cell r="D81">
            <v>7568993</v>
          </cell>
          <cell r="E81">
            <v>34722328</v>
          </cell>
          <cell r="F81">
            <v>27153335</v>
          </cell>
        </row>
        <row r="82">
          <cell r="A82" t="str">
            <v xml:space="preserve">  일   반   관   리   비</v>
          </cell>
          <cell r="D82">
            <v>0</v>
          </cell>
          <cell r="E82">
            <v>0</v>
          </cell>
          <cell r="F82">
            <v>0</v>
          </cell>
        </row>
        <row r="83">
          <cell r="A83" t="str">
            <v xml:space="preserve">  이                  윤</v>
          </cell>
          <cell r="D83">
            <v>318735</v>
          </cell>
          <cell r="E83">
            <v>348671</v>
          </cell>
          <cell r="F83">
            <v>29936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준검 내역서"/>
      <sheetName val="노임"/>
      <sheetName val=" FURNACE현설"/>
      <sheetName val="부대공Ⅱ"/>
      <sheetName val="WONMI"/>
      <sheetName val="내역"/>
      <sheetName val="02자재"/>
      <sheetName val="수량산출"/>
      <sheetName val="단위수량"/>
      <sheetName val="내역서"/>
      <sheetName val="총괄집계표"/>
      <sheetName val="설계내역서"/>
      <sheetName val="DATE"/>
      <sheetName val="6호기"/>
      <sheetName val="단위단가"/>
      <sheetName val="CTEMCOST"/>
      <sheetName val="건축공사실행"/>
      <sheetName val="Option"/>
      <sheetName val="순공사비"/>
      <sheetName val="참고사항"/>
      <sheetName val="근로자자료입력"/>
      <sheetName val="변경내역을"/>
      <sheetName val="노무비"/>
      <sheetName val="대가목록"/>
      <sheetName val="은행"/>
      <sheetName val="Macro1"/>
      <sheetName val="설비"/>
      <sheetName val="고분전시관"/>
      <sheetName val="갑지1"/>
      <sheetName val="품셈TABLE"/>
      <sheetName val="회사정보"/>
      <sheetName val="6PILE  (돌출)"/>
      <sheetName val="기계설비"/>
      <sheetName val="#REF"/>
      <sheetName val="교량전기"/>
      <sheetName val="투찰가"/>
      <sheetName val="MRS세부"/>
      <sheetName val="기기리스트"/>
      <sheetName val="삭제내역1차"/>
      <sheetName val="1.공사비집계"/>
      <sheetName val="쌍송교"/>
      <sheetName val="설계"/>
      <sheetName val="기본일위"/>
      <sheetName val="광산내역"/>
      <sheetName val="BOQ"/>
      <sheetName val="교대(A1-A2)"/>
      <sheetName val="적현로"/>
      <sheetName val="용산3(영광)"/>
      <sheetName val="직노"/>
      <sheetName val="기본사항"/>
      <sheetName val="Sheet2"/>
      <sheetName val="유림골조"/>
      <sheetName val="공주-교대(A1)"/>
      <sheetName val="손익분석"/>
      <sheetName val="실행대비"/>
      <sheetName val="목록1"/>
      <sheetName val="목록"/>
      <sheetName val="기계경비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一般比"/>
      <sheetName val="J直材4"/>
      <sheetName val="N賃率-職"/>
      <sheetName val="#REF"/>
      <sheetName val="노임"/>
      <sheetName val="내역서"/>
      <sheetName val="20관리비율"/>
      <sheetName val="목차"/>
      <sheetName val="토적계산"/>
      <sheetName val="노임단가"/>
      <sheetName val="재료"/>
      <sheetName val="설치자재"/>
      <sheetName val="직노"/>
      <sheetName val="일위"/>
      <sheetName val="설직재-1"/>
      <sheetName val="제직재"/>
      <sheetName val="순공사비"/>
      <sheetName val="집계표"/>
      <sheetName val="가설공사비"/>
      <sheetName val="기본일위"/>
      <sheetName val="자재단가비교표"/>
      <sheetName val="SP_B1"/>
      <sheetName val="원가 (2)"/>
      <sheetName val="을-ATYPE"/>
      <sheetName val="굴착현장"/>
      <sheetName val="집계"/>
      <sheetName val="제-노임"/>
      <sheetName val="준검 내역서"/>
      <sheetName val="내역을"/>
      <sheetName val="수량집계"/>
      <sheetName val="총괄집계표"/>
      <sheetName val="내역서(기성청구)"/>
      <sheetName val="직재"/>
      <sheetName val="수량산출"/>
      <sheetName val="EQUIPMENT -2"/>
      <sheetName val="실행대비"/>
      <sheetName val="을지"/>
      <sheetName val="일위_파일"/>
      <sheetName val="노무비"/>
      <sheetName val="EACT10"/>
      <sheetName val="교통대책내역"/>
      <sheetName val="내역"/>
      <sheetName val="원재료출고수량"/>
      <sheetName val="원가계산서"/>
      <sheetName val="판매시설"/>
      <sheetName val="금액내역서"/>
      <sheetName val="견적서"/>
      <sheetName val="공통가설"/>
      <sheetName val="견적"/>
      <sheetName val="설변내역서"/>
      <sheetName val="단"/>
      <sheetName val="기기리스트"/>
      <sheetName val="건축토목내역"/>
      <sheetName val="시운전연료"/>
      <sheetName val="단가 및 재료비"/>
      <sheetName val="EQUIPMENT_-2"/>
      <sheetName val="남양시작동010313100%"/>
      <sheetName val="인사자료총집계"/>
      <sheetName val="프로젝트"/>
      <sheetName val="신천3호용수로"/>
      <sheetName val="전기"/>
      <sheetName val="합의경상"/>
      <sheetName val="환율"/>
      <sheetName val="갑지"/>
      <sheetName val="Baby일위대가"/>
      <sheetName val="지급자재"/>
      <sheetName val="Sheet1"/>
      <sheetName val="하수급견적대비"/>
      <sheetName val="실행내역"/>
      <sheetName val="제36-40호표"/>
      <sheetName val="유기공정"/>
      <sheetName val="이토변실"/>
      <sheetName val="목록"/>
      <sheetName val="경산"/>
      <sheetName val="빗물받이(910-510-410)"/>
      <sheetName val="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O아산"/>
      <sheetName val="을지"/>
      <sheetName val="일위대가"/>
      <sheetName val="I一般比"/>
      <sheetName val="증감대비"/>
      <sheetName val="3.공통공사대비"/>
      <sheetName val="Sheet6"/>
      <sheetName val="공조기휀"/>
      <sheetName val="내역"/>
      <sheetName val="수수료율표"/>
      <sheetName val="입찰"/>
      <sheetName val="현경"/>
      <sheetName val="새공통"/>
      <sheetName val="공예을"/>
      <sheetName val="관리,공감"/>
      <sheetName val="골조시행"/>
      <sheetName val="식재인부"/>
      <sheetName val="내역서(변경)"/>
      <sheetName val="#REF"/>
      <sheetName val="수지"/>
      <sheetName val="4.2유효폭의 계산"/>
      <sheetName val="공비대비"/>
      <sheetName val="wall"/>
      <sheetName val="Front"/>
      <sheetName val="Baby일위대가"/>
      <sheetName val="공주-교대(A1)"/>
      <sheetName val="Macro1"/>
      <sheetName val="주요기준"/>
      <sheetName val="Sheet1 (2)"/>
      <sheetName val="단가표"/>
      <sheetName val="투찰"/>
      <sheetName val="일위대가(가설)"/>
      <sheetName val="정부노임(2000.상)"/>
      <sheetName val="단가"/>
      <sheetName val="설계서(8)"/>
      <sheetName val="건축토목내역"/>
      <sheetName val="노임단가"/>
      <sheetName val="일위_파일"/>
      <sheetName val=" 냉각수펌프"/>
      <sheetName val="횡배수관집현황(2공구)"/>
      <sheetName val="J直材4"/>
      <sheetName val="샤워실위생"/>
      <sheetName val="노임이"/>
      <sheetName val="개산공사비"/>
      <sheetName val="전기공사일위대가"/>
      <sheetName val=""/>
      <sheetName val="단가조사"/>
      <sheetName val="9GNG운반"/>
      <sheetName val="시중노임단가"/>
      <sheetName val="EP0618"/>
      <sheetName val="Sheet1 _2_"/>
      <sheetName val="인사자료총집계"/>
      <sheetName val="목차"/>
      <sheetName val="기초일위"/>
      <sheetName val="공통가설"/>
      <sheetName val="건축공사실행"/>
      <sheetName val="공사비산출내역"/>
      <sheetName val="기본사항"/>
      <sheetName val="미드수량"/>
      <sheetName val="내역서"/>
      <sheetName val="판매시설"/>
      <sheetName val="백호우계수"/>
      <sheetName val="물가자료"/>
      <sheetName val="특별교실"/>
      <sheetName val="노임"/>
      <sheetName val="QandAJunior"/>
      <sheetName val="산출내역서집계표"/>
      <sheetName val="시설물일위"/>
      <sheetName val="공동"/>
      <sheetName val="단독"/>
      <sheetName val="건축일"/>
      <sheetName val="유림골조"/>
      <sheetName val="건축2"/>
      <sheetName val="실행내역"/>
      <sheetName val="N賃率-職"/>
      <sheetName val="시중노임"/>
      <sheetName val="총괄갑 "/>
      <sheetName val="구리토평1전기"/>
      <sheetName val="b_balju-단가단가단가"/>
      <sheetName val="일위대가표"/>
      <sheetName val="자재단가비교표"/>
      <sheetName val="수량산출"/>
      <sheetName val="몰운대초견적"/>
      <sheetName val="공조기"/>
      <sheetName val="집계표"/>
      <sheetName val="현장식당(1)"/>
      <sheetName val="장비선정"/>
      <sheetName val="부하집계"/>
      <sheetName val="______001_____________________2"/>
      <sheetName val="지급자재"/>
      <sheetName val="인건비"/>
      <sheetName val="조정금액결과표 (차수별)"/>
      <sheetName val="집계"/>
      <sheetName val="유림총괄"/>
      <sheetName val="단가목록"/>
      <sheetName val="남양시작동010313100%"/>
      <sheetName val="설비"/>
      <sheetName val="______001_____________________3"/>
      <sheetName val="DATA(BAC)"/>
      <sheetName val="예가표"/>
      <sheetName val="\\심영훈\001.한라건설\★심영훈\Ⅴ.자료실(총괄)\0"/>
      <sheetName val="______001_____________________4"/>
      <sheetName val="철거산출근거"/>
      <sheetName val="노무비단가"/>
      <sheetName val="일반부표"/>
      <sheetName val="등가관장표"/>
      <sheetName val="저수조"/>
      <sheetName val="복구경비"/>
      <sheetName val="base"/>
      <sheetName val="______001_____________________5"/>
    </sheetNames>
    <definedNames>
      <definedName name="복사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1총괄"/>
      <sheetName val="을지"/>
      <sheetName val="gyun"/>
      <sheetName val="수수료율표"/>
      <sheetName val="4.2유효폭의 계산"/>
      <sheetName val="저감재산출표 "/>
      <sheetName val="입찰"/>
      <sheetName val="현경"/>
      <sheetName val="Sheet1 (2)"/>
      <sheetName val="관리,공감"/>
      <sheetName val="Macro1"/>
      <sheetName val="투찰"/>
      <sheetName val="인사자료총집계"/>
      <sheetName val="#REF"/>
      <sheetName val="전체"/>
      <sheetName val="wall"/>
      <sheetName val="Front"/>
      <sheetName val="내역"/>
      <sheetName val="증감대비"/>
      <sheetName val="J直材4"/>
      <sheetName val=""/>
      <sheetName val="I一般比"/>
      <sheetName val="남양시작동010313100%"/>
      <sheetName val="저수조"/>
      <sheetName val="급,배기팬"/>
      <sheetName val="급탕순환펌프"/>
      <sheetName val="순환펌프"/>
      <sheetName val="샤워실위생"/>
      <sheetName val="Sheet6"/>
      <sheetName val="개산공사비"/>
      <sheetName val="노임"/>
      <sheetName val="노무비"/>
      <sheetName val="인건비"/>
      <sheetName val="Sheet1"/>
      <sheetName val="수지"/>
      <sheetName val="공통가설"/>
      <sheetName val="백호우계수"/>
      <sheetName val="판매시설"/>
      <sheetName val="9GNG운반"/>
      <sheetName val="공예을"/>
      <sheetName val="건축토목내역"/>
      <sheetName val="특별교실"/>
      <sheetName val="공조기휀"/>
      <sheetName val="식재인부"/>
      <sheetName val="미드수량"/>
      <sheetName val="공사비산출내역"/>
      <sheetName val="일위대가"/>
      <sheetName val="물가자료"/>
      <sheetName val="수량산출"/>
      <sheetName val="몰운대초견적"/>
      <sheetName val="설계명세서"/>
      <sheetName val="ERV 장비선정표"/>
      <sheetName val="EHP 장비선정표"/>
      <sheetName val="수리결과"/>
      <sheetName val="3.공통공사대비"/>
      <sheetName val="시중노임"/>
      <sheetName val="구리토평1전기"/>
      <sheetName val="N賃率-職"/>
      <sheetName val="원가계산서"/>
      <sheetName val="\\심영훈\001.한라건설\★심영훈\Ⅴ.자료실(총괄)\0"/>
      <sheetName val="집계표"/>
      <sheetName val="기초일위"/>
      <sheetName val="현장식당(1)"/>
      <sheetName val="______001_____________________2"/>
      <sheetName val="단가"/>
      <sheetName val="횡배수관집현황(2공구)"/>
      <sheetName val="간접"/>
      <sheetName val="단"/>
      <sheetName val="직재"/>
      <sheetName val="내역서"/>
      <sheetName val="노임단가"/>
      <sheetName val="______001_____________________3"/>
      <sheetName val="EHP공사내역_05.03.xlsx"/>
      <sheetName val="터파기및재료"/>
      <sheetName val="______001_____________________4"/>
      <sheetName val="명세"/>
      <sheetName val="예가표"/>
      <sheetName val="______001_____________________5"/>
      <sheetName val="______001_____________________6"/>
      <sheetName val="정부노임(2000.상)"/>
      <sheetName val="AHU집계"/>
      <sheetName val=" 냉각수펌프"/>
      <sheetName val="공조기"/>
      <sheetName val="플랜트 설치"/>
      <sheetName val="옥외등신설"/>
      <sheetName val="저케CV22신설"/>
      <sheetName val="저케CV38신설"/>
      <sheetName val="저케CV8신설"/>
      <sheetName val="접지3종"/>
      <sheetName val="조정금액결과표 (차수별)"/>
      <sheetName val="부대내역"/>
      <sheetName val="흙쌓기도수로설치현황"/>
      <sheetName val="______001_____________________7"/>
      <sheetName val="______001_____________________8"/>
      <sheetName val="______001_____________________9"/>
      <sheetName val="시중노임단가"/>
      <sheetName val="노무비단가"/>
    </sheetNames>
    <definedNames>
      <definedName name="복사준비"/>
      <definedName name="우로복사"/>
      <definedName name="인쇄"/>
      <definedName name="지우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코드"/>
      <sheetName val="DATA"/>
      <sheetName val="VXXXXXX"/>
      <sheetName val="4.배관총괄"/>
      <sheetName val="-1.hotair"/>
      <sheetName val="-2.htm"/>
      <sheetName val="-3.hw"/>
      <sheetName val="-4.dope"/>
      <sheetName val="-5.damc"/>
      <sheetName val="-6.dew"/>
      <sheetName val="-7.foil"/>
      <sheetName val="-8.brine"/>
      <sheetName val="-9.2stm"/>
      <sheetName val="-10.7ia"/>
      <sheetName val="-11.7pa"/>
      <sheetName val="-12.cow"/>
      <sheetName val="-13.chw"/>
      <sheetName val="-14.fw"/>
      <sheetName val="-15.air duct"/>
      <sheetName val="-16.UT'Y"/>
      <sheetName val="Sheet1"/>
      <sheetName val="실행(표지,갑,을)"/>
      <sheetName val="총관리비"/>
      <sheetName val="형틀공사"/>
      <sheetName val="부대내역"/>
      <sheetName val="갑지(추정)"/>
      <sheetName val="(1)본선수량집계"/>
      <sheetName val="입찰"/>
      <sheetName val="현경"/>
      <sheetName val="투찰"/>
      <sheetName val="설계"/>
      <sheetName val="노임"/>
      <sheetName val="공사개요"/>
      <sheetName val="원가계산 (2)"/>
      <sheetName val="본공사"/>
      <sheetName val="Total"/>
      <sheetName val="Sheet1 (2)"/>
      <sheetName val="예가표"/>
      <sheetName val="국내조달(통합-1)"/>
      <sheetName val="식재인부"/>
      <sheetName val="내역"/>
      <sheetName val="공내역"/>
      <sheetName val="4.2유효폭의 계산"/>
      <sheetName val="입력자료"/>
      <sheetName val="토목"/>
      <sheetName val="노무비단가"/>
      <sheetName val="공통비(전체)"/>
      <sheetName val="일위대가"/>
      <sheetName val="공사비산출내역"/>
      <sheetName val="통장출금액"/>
      <sheetName val="적심사표"/>
      <sheetName val="Xunit (단위환산)"/>
      <sheetName val="대비표(토공1안)"/>
      <sheetName val="표준공사비-조명제외x10%up"/>
      <sheetName val="기초일위"/>
      <sheetName val="갑지_추정_"/>
      <sheetName val="내역서"/>
      <sheetName val="4_배관총괄"/>
      <sheetName val="-1_hotair"/>
      <sheetName val="-2_htm"/>
      <sheetName val="-3_hw"/>
      <sheetName val="-4_dope"/>
      <sheetName val="-5_damc"/>
      <sheetName val="-6_dew"/>
      <sheetName val="-7_foil"/>
      <sheetName val="-8_brine"/>
      <sheetName val="-9_2stm"/>
      <sheetName val="-10_7ia"/>
      <sheetName val="-11_7pa"/>
      <sheetName val="-12_cow"/>
      <sheetName val="-13_chw"/>
      <sheetName val="-14_fw"/>
      <sheetName val="-15_air_duct"/>
      <sheetName val="-16_UT'Y"/>
      <sheetName val="새공통"/>
      <sheetName val="단가"/>
      <sheetName val="은행"/>
      <sheetName val="심의위원명단"/>
      <sheetName val="을-ATYPE"/>
      <sheetName val="단가표"/>
      <sheetName val="I一般比"/>
      <sheetName val="총물량"/>
      <sheetName val="설계서"/>
      <sheetName val="실행내역"/>
      <sheetName val="직노"/>
      <sheetName val="노무비"/>
      <sheetName val="Sheet6"/>
      <sheetName val="SG"/>
      <sheetName val="백호우계수"/>
      <sheetName val="현장경비"/>
      <sheetName val="TIE-IN"/>
      <sheetName val="2-2.매출분석"/>
      <sheetName val="일위대가LIST"/>
      <sheetName val="기본사항"/>
      <sheetName val="개산공사비"/>
      <sheetName val="건축일"/>
      <sheetName val="회사정보"/>
      <sheetName val="입찰안"/>
      <sheetName val="계수시트"/>
      <sheetName val="원가계산서"/>
      <sheetName val="계약서"/>
      <sheetName val="옥룡잡비"/>
      <sheetName val="터파기및재료"/>
      <sheetName val="JA8-4"/>
      <sheetName val="공통(20-91)"/>
      <sheetName val="관리,공감"/>
      <sheetName val="노임단가"/>
      <sheetName val="자재단가"/>
      <sheetName val="공조기"/>
      <sheetName val="인건비"/>
      <sheetName val="전기"/>
      <sheetName val="NP-총정리"/>
      <sheetName val="1공구 건정토건 토공"/>
      <sheetName val="도근좌표"/>
      <sheetName val="Macro1"/>
      <sheetName val="유림골조"/>
      <sheetName val="gyun"/>
      <sheetName val="Sheet5"/>
      <sheetName val="1월"/>
      <sheetName val="일위대가(가설)"/>
      <sheetName val="수량산출"/>
      <sheetName val="갑지"/>
      <sheetName val="#REF"/>
      <sheetName val="삭제금지단가"/>
      <sheetName val="4_배관총괄1"/>
      <sheetName val="-1_hotair1"/>
      <sheetName val="-2_htm1"/>
      <sheetName val="-3_hw1"/>
      <sheetName val="-4_dope1"/>
      <sheetName val="-5_damc1"/>
      <sheetName val="-6_dew1"/>
      <sheetName val="-7_foil1"/>
      <sheetName val="-8_brine1"/>
      <sheetName val="-9_2stm1"/>
      <sheetName val="-10_7ia1"/>
      <sheetName val="-11_7pa1"/>
      <sheetName val="-12_cow1"/>
      <sheetName val="-13_chw1"/>
      <sheetName val="-14_fw1"/>
      <sheetName val="-15_air_duct1"/>
      <sheetName val="-16_UT'Y1"/>
      <sheetName val="원가계산_(2)"/>
      <sheetName val="4_2유효폭의_계산"/>
      <sheetName val="Sheet1_(2)"/>
      <sheetName val="2-2_매출분석"/>
      <sheetName val="Xunit_(단위환산)"/>
      <sheetName val="시중노임단가"/>
      <sheetName val="월별손익"/>
      <sheetName val="을지"/>
      <sheetName val="가설개략"/>
      <sheetName val="요율"/>
      <sheetName val="Transaction"/>
      <sheetName val="(4-2)열관류값-2"/>
      <sheetName val="3.공통공사대비"/>
      <sheetName val="내   역"/>
      <sheetName val="단위수량"/>
      <sheetName val="강재표"/>
      <sheetName val="화설내"/>
      <sheetName val="산출내역서집계표"/>
      <sheetName val="수지"/>
      <sheetName val="Sheet2"/>
      <sheetName val="품셈TABLE"/>
      <sheetName val="금속및금속창호"/>
      <sheetName val="노임,재료비"/>
      <sheetName val="슬래브(PF)(하류)"/>
      <sheetName val="★도급내역"/>
      <sheetName val="공통가설"/>
      <sheetName val="증감대비"/>
      <sheetName val="입찰내역 발주처 양식"/>
      <sheetName val="BOQ건축"/>
      <sheetName val="내역1"/>
      <sheetName val="시설물일위"/>
      <sheetName val="BID"/>
      <sheetName val="부관수량집계"/>
      <sheetName val="개요"/>
      <sheetName val="ABUT수량-A1"/>
      <sheetName val="적용기준"/>
      <sheetName val="실행"/>
      <sheetName val="제품표준규격"/>
      <sheetName val="사용자정의"/>
      <sheetName val="관급자재"/>
      <sheetName val="자재비"/>
      <sheetName val="제잡비계산"/>
      <sheetName val="수전1차"/>
      <sheetName val="건축공사실행"/>
      <sheetName val="내역(중앙)"/>
      <sheetName val="내역(창신)"/>
      <sheetName val="01상노임"/>
      <sheetName val="단가비교표"/>
      <sheetName val="단위내역목록"/>
      <sheetName val="덕전리"/>
      <sheetName val="샤워실위생"/>
      <sheetName val="산출내역서"/>
      <sheetName val="공동"/>
      <sheetName val="단독"/>
      <sheetName val="물가대비표"/>
      <sheetName val="추천서"/>
      <sheetName val="단위단가"/>
      <sheetName val="토공사(흙막이)"/>
      <sheetName val="하수급견적대비"/>
      <sheetName val="빗물받이(910-510-410)"/>
      <sheetName val="TYPE-A"/>
      <sheetName val="2000년 공정표"/>
      <sheetName val="경영혁신본부"/>
      <sheetName val="CTEMCOST"/>
      <sheetName val="이름표"/>
      <sheetName val="날개벽수량표"/>
      <sheetName val="목적"/>
      <sheetName val="세금"/>
      <sheetName val="공조기휀"/>
      <sheetName val="재무조건"/>
      <sheetName val="poolupdate"/>
      <sheetName val="다곡2교"/>
      <sheetName val="데리네이타현황"/>
      <sheetName val="설계명세"/>
      <sheetName val="9GNG운반"/>
      <sheetName val="적현로"/>
      <sheetName val="고등학교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총괄갑 "/>
      <sheetName val="영업소실적"/>
      <sheetName val="노임단가 (2)"/>
      <sheetName val="9509"/>
      <sheetName val="CON'C"/>
      <sheetName val="108동"/>
      <sheetName val="101동"/>
      <sheetName val="7~8사이내림기초"/>
      <sheetName val="토목주소"/>
      <sheetName val="인사자료총집계"/>
      <sheetName val="B1(반포1차)"/>
      <sheetName val="기안"/>
      <sheetName val="현금흐름"/>
      <sheetName val="Macro(차단기)"/>
      <sheetName val=""/>
      <sheetName val="플랜트 설치"/>
      <sheetName val="금액"/>
      <sheetName val="나.건축"/>
      <sheetName val="총괄표"/>
      <sheetName val="대전-교대(A1-A2)"/>
      <sheetName val="우석문틀"/>
      <sheetName val="Requirement(Work Crew)"/>
      <sheetName val="건축원가"/>
      <sheetName val="국내총괄"/>
      <sheetName val="일반공사"/>
      <sheetName val="취합표"/>
      <sheetName val="시중노임"/>
      <sheetName val="입력"/>
      <sheetName val="토목2"/>
      <sheetName val="수리결과"/>
      <sheetName val="2공구산출내역"/>
      <sheetName val="수수료율표"/>
      <sheetName val="1 자원총괄"/>
      <sheetName val="일위대가표"/>
      <sheetName val="01AC"/>
      <sheetName val="옥외배관기본공량"/>
      <sheetName val="추가예산"/>
      <sheetName val="ERV 장비선정표"/>
      <sheetName val="EHP 장비선정표"/>
      <sheetName val="6호기"/>
      <sheetName val="피벗테이블데이터분석"/>
      <sheetName val="적용단위길이"/>
      <sheetName val="흙쌓기도수로설치현황"/>
      <sheetName val="지불내역(자재외)"/>
      <sheetName val="기본가정"/>
      <sheetName val="종배수관"/>
      <sheetName val="설계기준"/>
      <sheetName val="설명"/>
      <sheetName val="예측단가간지"/>
      <sheetName val="우배수"/>
      <sheetName val="자재집계"/>
      <sheetName val="데이타"/>
      <sheetName val="6공구(당초)"/>
      <sheetName val="TEL"/>
      <sheetName val="2K08파업"/>
      <sheetName val="매출"/>
      <sheetName val="영업"/>
      <sheetName val="당사"/>
      <sheetName val="위치조서"/>
      <sheetName val="지급자재"/>
      <sheetName val="골조시행"/>
      <sheetName val="감액총괄표"/>
      <sheetName val="미드수량"/>
      <sheetName val="1,2,3,4,5단위수량"/>
      <sheetName val="1.토공"/>
      <sheetName val="Baby일위대가"/>
      <sheetName val="부대사업"/>
      <sheetName val="총투자비산정"/>
      <sheetName val="S-Curve"/>
      <sheetName val="견적"/>
      <sheetName val="신공덕"/>
      <sheetName val="기흥하도용"/>
      <sheetName val="교통대책내역"/>
      <sheetName val="예산내역"/>
      <sheetName val="현장관리비데이타"/>
      <sheetName val="총괄수지표"/>
      <sheetName val="목록"/>
      <sheetName val="중기"/>
      <sheetName val="basic_info"/>
      <sheetName val="Data&amp;Result"/>
      <sheetName val="마산월령동골조물량변경"/>
      <sheetName val="법정동"/>
      <sheetName val="행정동"/>
      <sheetName val="부대공수량"/>
      <sheetName val="PAC"/>
      <sheetName val="2000년1차"/>
      <sheetName val="집계표"/>
      <sheetName val="4_배관총괄2"/>
      <sheetName val="-1_hotair2"/>
      <sheetName val="-2_htm2"/>
      <sheetName val="-3_hw2"/>
      <sheetName val="-4_dope2"/>
      <sheetName val="-5_damc2"/>
      <sheetName val="-6_dew2"/>
      <sheetName val="-7_foil2"/>
      <sheetName val="-8_brine2"/>
      <sheetName val="-9_2stm2"/>
      <sheetName val="-10_7ia2"/>
      <sheetName val="-11_7pa2"/>
      <sheetName val="-12_cow2"/>
      <sheetName val="-13_chw2"/>
      <sheetName val="-14_fw2"/>
      <sheetName val="-15_air_duct2"/>
      <sheetName val="-16_UT'Y2"/>
      <sheetName val="원가계산_(2)1"/>
      <sheetName val="Sheet1_(2)1"/>
      <sheetName val="4_2유효폭의_계산1"/>
      <sheetName val="Xunit_(단위환산)1"/>
      <sheetName val="2-2_매출분석1"/>
      <sheetName val="1공구_건정토건_토공"/>
      <sheetName val="내___역"/>
      <sheetName val="3_공통공사대비"/>
      <sheetName val="나_건축"/>
      <sheetName val="2000년_공정표"/>
      <sheetName val="플랜트_설치"/>
      <sheetName val="Requirement(Work_Crew)"/>
      <sheetName val="Flaer_Area"/>
      <sheetName val="1_자원총괄"/>
      <sheetName val="1_토공"/>
      <sheetName val="총괄갑_"/>
      <sheetName val="노임단가_(2)"/>
      <sheetName val="실행내역서 "/>
      <sheetName val="정부노임(2000.상)"/>
      <sheetName val="익산"/>
      <sheetName val="주관사업"/>
      <sheetName val="PI"/>
      <sheetName val="차액보증"/>
      <sheetName val="1차 내역서"/>
      <sheetName val="물량표"/>
      <sheetName val="내역서2안"/>
      <sheetName val="물량내역서"/>
      <sheetName val="수목표준대가"/>
      <sheetName val="현장관리비"/>
      <sheetName val="기초목"/>
      <sheetName val="database"/>
      <sheetName val="실행철강하도"/>
      <sheetName val="일위대가(건축)"/>
      <sheetName val="건축내역"/>
      <sheetName val="NOMUBI"/>
      <sheetName val="아파트_9"/>
      <sheetName val="물량"/>
      <sheetName val="내역서(변경)"/>
      <sheetName val="3.경비"/>
      <sheetName val="1.급료"/>
      <sheetName val="유첨3.적용기준"/>
      <sheetName val="매립"/>
      <sheetName val="명부"/>
      <sheetName val="unit 4"/>
      <sheetName val="본지사합"/>
      <sheetName val="기초코드"/>
      <sheetName val="대차대조표"/>
      <sheetName val="신공"/>
      <sheetName val="사업추진일정"/>
      <sheetName val="토목착공이월"/>
      <sheetName val="48전력선로일위"/>
      <sheetName val="70%"/>
      <sheetName val="boq"/>
      <sheetName val="참고"/>
      <sheetName val="DATE"/>
      <sheetName val="C.배수관공"/>
      <sheetName val="학생내역"/>
      <sheetName val="삼홍테크"/>
      <sheetName val="수로단위수량"/>
      <sheetName val="설계예산서"/>
      <sheetName val="일반부표"/>
      <sheetName val="초기화면"/>
      <sheetName val="wall"/>
      <sheetName val="Front"/>
      <sheetName val="3BL공동구 수량"/>
      <sheetName val="총괄"/>
      <sheetName val="교대(A1-A2)"/>
      <sheetName val="환산"/>
      <sheetName val="IN2"/>
      <sheetName val="노임이"/>
      <sheetName val="98'자재"/>
      <sheetName val="기안1"/>
      <sheetName val="재료"/>
      <sheetName val="설치자재"/>
      <sheetName val="입찰내역_발주처_양식"/>
      <sheetName val="결재란"/>
      <sheetName val="1-1"/>
      <sheetName val="화해(함평)"/>
      <sheetName val="화해(장성)"/>
      <sheetName val="[총관리비.XLS]______97BUDGET______2"/>
      <sheetName val="[총관리비.XLS]______97BUDGET______3"/>
      <sheetName val="[총관리비.XLS]______97BUDGET______4"/>
      <sheetName val="횡배수관집현황(2공구)"/>
      <sheetName val="단가목록"/>
      <sheetName val="자재(원원+원대)"/>
      <sheetName val="을"/>
      <sheetName val="소비자가"/>
      <sheetName val="설비단가표"/>
      <sheetName val="N賃率-職"/>
      <sheetName val="증감내역서"/>
      <sheetName val="2경간"/>
      <sheetName val="토공"/>
      <sheetName val="실행대비"/>
      <sheetName val="JUCKEYK"/>
      <sheetName val="S0"/>
      <sheetName val="배수공 내역서 적용수량"/>
      <sheetName val="[총관리비.XLS]\\김경용\97BUDGET\총관리비.X"/>
      <sheetName val="[총관리비.XLS]______97BUDGET______5"/>
      <sheetName val="[총관리비.XLS]______97BUDGET______6"/>
      <sheetName val="총괄내역서"/>
      <sheetName val="경상직원"/>
      <sheetName val="TOWER 12TON"/>
      <sheetName val="TOWER 10TON"/>
      <sheetName val="설계내역서"/>
      <sheetName val="금융비용"/>
      <sheetName val="평형공사비"/>
      <sheetName val="명세서"/>
      <sheetName val="제작비추산총괄표"/>
      <sheetName val="조명율표"/>
      <sheetName val="준검 내역서"/>
    </sheetNames>
    <sheetDataSet>
      <sheetData sheetId="0" refreshError="1">
        <row r="4">
          <cell r="I4" t="str">
            <v>A000</v>
          </cell>
          <cell r="J4" t="str">
            <v>대표이사실</v>
          </cell>
          <cell r="K4" t="str">
            <v>H</v>
          </cell>
        </row>
        <row r="5">
          <cell r="I5" t="str">
            <v>A010</v>
          </cell>
          <cell r="J5" t="str">
            <v>감사실</v>
          </cell>
          <cell r="K5" t="str">
            <v>H</v>
          </cell>
        </row>
        <row r="6">
          <cell r="I6" t="str">
            <v>A015</v>
          </cell>
          <cell r="J6" t="str">
            <v>임원실</v>
          </cell>
          <cell r="K6" t="str">
            <v>H</v>
          </cell>
        </row>
        <row r="7">
          <cell r="I7" t="str">
            <v>A020</v>
          </cell>
          <cell r="J7" t="str">
            <v>기획조정팀</v>
          </cell>
          <cell r="K7" t="str">
            <v>H</v>
          </cell>
        </row>
        <row r="8">
          <cell r="I8" t="str">
            <v>A021</v>
          </cell>
          <cell r="J8" t="str">
            <v>경영개선팀</v>
          </cell>
          <cell r="K8" t="str">
            <v>H</v>
          </cell>
        </row>
        <row r="9">
          <cell r="I9" t="str">
            <v>A026</v>
          </cell>
          <cell r="J9" t="str">
            <v>법제팀</v>
          </cell>
          <cell r="K9" t="str">
            <v>H</v>
          </cell>
        </row>
        <row r="10">
          <cell r="I10" t="str">
            <v>A030</v>
          </cell>
          <cell r="J10" t="str">
            <v>시스템개발팀</v>
          </cell>
          <cell r="K10" t="str">
            <v>H</v>
          </cell>
        </row>
        <row r="11">
          <cell r="I11" t="str">
            <v>A040</v>
          </cell>
          <cell r="J11" t="str">
            <v>기술연구소</v>
          </cell>
          <cell r="K11" t="str">
            <v>H</v>
          </cell>
        </row>
        <row r="12">
          <cell r="I12" t="str">
            <v>A041</v>
          </cell>
          <cell r="J12" t="str">
            <v>주택품질팀</v>
          </cell>
          <cell r="K12" t="str">
            <v>JD</v>
          </cell>
        </row>
        <row r="13">
          <cell r="I13" t="str">
            <v>A042</v>
          </cell>
          <cell r="J13" t="str">
            <v>일산A/S</v>
          </cell>
          <cell r="K13" t="str">
            <v>JD</v>
          </cell>
        </row>
        <row r="14">
          <cell r="I14" t="str">
            <v>A045</v>
          </cell>
          <cell r="J14" t="str">
            <v>시험실</v>
          </cell>
          <cell r="K14" t="str">
            <v>H</v>
          </cell>
        </row>
        <row r="15">
          <cell r="I15" t="str">
            <v>A050</v>
          </cell>
          <cell r="J15" t="str">
            <v>인력개발팀</v>
          </cell>
          <cell r="K15" t="str">
            <v>H</v>
          </cell>
        </row>
        <row r="16">
          <cell r="I16" t="str">
            <v>A051</v>
          </cell>
          <cell r="J16" t="str">
            <v>기술관리팀</v>
          </cell>
          <cell r="K16" t="str">
            <v>H</v>
          </cell>
        </row>
        <row r="17">
          <cell r="I17" t="str">
            <v>A060</v>
          </cell>
          <cell r="J17" t="str">
            <v>비상계획팀</v>
          </cell>
          <cell r="K17" t="str">
            <v>H</v>
          </cell>
        </row>
        <row r="18">
          <cell r="I18" t="str">
            <v>A070</v>
          </cell>
          <cell r="J18" t="str">
            <v>자금팀</v>
          </cell>
          <cell r="K18" t="str">
            <v>H</v>
          </cell>
        </row>
        <row r="19">
          <cell r="I19" t="str">
            <v>A080</v>
          </cell>
          <cell r="J19" t="str">
            <v>회계팀</v>
          </cell>
          <cell r="K19" t="str">
            <v>H</v>
          </cell>
        </row>
        <row r="20">
          <cell r="I20" t="str">
            <v>A090</v>
          </cell>
          <cell r="J20" t="str">
            <v>자재팀</v>
          </cell>
          <cell r="K20" t="str">
            <v>H</v>
          </cell>
        </row>
        <row r="21">
          <cell r="I21" t="str">
            <v>A100</v>
          </cell>
          <cell r="J21" t="str">
            <v>외주육성팀</v>
          </cell>
          <cell r="K21" t="str">
            <v>H</v>
          </cell>
        </row>
        <row r="22">
          <cell r="I22" t="str">
            <v>A105</v>
          </cell>
          <cell r="J22" t="str">
            <v>안전환경팀</v>
          </cell>
          <cell r="K22" t="str">
            <v>H</v>
          </cell>
        </row>
        <row r="23">
          <cell r="I23" t="str">
            <v>A110</v>
          </cell>
          <cell r="J23" t="str">
            <v>업무추진팀</v>
          </cell>
          <cell r="K23" t="str">
            <v>TI</v>
          </cell>
        </row>
        <row r="24">
          <cell r="I24" t="str">
            <v>A115</v>
          </cell>
          <cell r="J24" t="str">
            <v>부산지사</v>
          </cell>
          <cell r="K24" t="str">
            <v>H</v>
          </cell>
        </row>
        <row r="25">
          <cell r="I25" t="str">
            <v>A130</v>
          </cell>
          <cell r="J25" t="str">
            <v>해외사업팀</v>
          </cell>
          <cell r="K25" t="str">
            <v>FD</v>
          </cell>
        </row>
        <row r="26">
          <cell r="I26" t="str">
            <v>A131</v>
          </cell>
          <cell r="J26" t="str">
            <v>호치민사무소</v>
          </cell>
          <cell r="K26" t="str">
            <v>FD</v>
          </cell>
        </row>
        <row r="27">
          <cell r="I27" t="str">
            <v>A150</v>
          </cell>
          <cell r="J27" t="str">
            <v>영업개발팀</v>
          </cell>
          <cell r="K27" t="str">
            <v>GI</v>
          </cell>
        </row>
        <row r="28">
          <cell r="I28" t="str">
            <v>A151</v>
          </cell>
          <cell r="J28" t="str">
            <v>전주지사</v>
          </cell>
          <cell r="K28" t="str">
            <v>H</v>
          </cell>
        </row>
        <row r="29">
          <cell r="I29" t="str">
            <v>A155</v>
          </cell>
          <cell r="J29" t="str">
            <v>S O C 팀</v>
          </cell>
          <cell r="K29" t="str">
            <v>TD</v>
          </cell>
        </row>
        <row r="30">
          <cell r="I30" t="str">
            <v>A160</v>
          </cell>
          <cell r="J30" t="str">
            <v>주택사업1팀</v>
          </cell>
          <cell r="K30" t="str">
            <v>JD</v>
          </cell>
        </row>
        <row r="31">
          <cell r="I31" t="str">
            <v>A161</v>
          </cell>
          <cell r="J31" t="str">
            <v>주택사업2팀</v>
          </cell>
          <cell r="K31" t="str">
            <v>JD</v>
          </cell>
        </row>
        <row r="32">
          <cell r="I32" t="str">
            <v>A166</v>
          </cell>
          <cell r="J32" t="str">
            <v>용지개발팀</v>
          </cell>
          <cell r="K32" t="str">
            <v>JD</v>
          </cell>
        </row>
        <row r="33">
          <cell r="I33" t="str">
            <v>A175</v>
          </cell>
          <cell r="J33" t="str">
            <v>주택공사팀</v>
          </cell>
          <cell r="K33" t="str">
            <v>JD</v>
          </cell>
        </row>
        <row r="34">
          <cell r="I34" t="str">
            <v>A176</v>
          </cell>
          <cell r="J34" t="str">
            <v>주택기술팀</v>
          </cell>
          <cell r="K34" t="str">
            <v>JD</v>
          </cell>
        </row>
        <row r="35">
          <cell r="I35" t="str">
            <v>A177</v>
          </cell>
          <cell r="J35" t="str">
            <v>주택마케팅팀</v>
          </cell>
          <cell r="K35" t="str">
            <v>JD</v>
          </cell>
        </row>
        <row r="36">
          <cell r="I36" t="str">
            <v>A191</v>
          </cell>
          <cell r="J36" t="str">
            <v>주택M/H</v>
          </cell>
          <cell r="K36" t="str">
            <v>JD</v>
          </cell>
        </row>
        <row r="37">
          <cell r="I37" t="str">
            <v>AG816-0190</v>
          </cell>
          <cell r="J37" t="str">
            <v>전주평화동 분양</v>
          </cell>
          <cell r="K37" t="str">
            <v>JD</v>
          </cell>
        </row>
        <row r="38">
          <cell r="I38" t="str">
            <v>AG821-0191</v>
          </cell>
          <cell r="J38" t="str">
            <v>군산산북동 분양</v>
          </cell>
          <cell r="K38" t="str">
            <v>JD</v>
          </cell>
        </row>
        <row r="39">
          <cell r="I39" t="str">
            <v>AG822-0191</v>
          </cell>
          <cell r="J39" t="str">
            <v>대전정림동 분양</v>
          </cell>
          <cell r="K39" t="str">
            <v>JD</v>
          </cell>
        </row>
        <row r="40">
          <cell r="I40" t="str">
            <v>AG823-0191</v>
          </cell>
          <cell r="J40" t="str">
            <v>중산1차 분양</v>
          </cell>
          <cell r="K40" t="str">
            <v>JD</v>
          </cell>
        </row>
        <row r="41">
          <cell r="I41" t="str">
            <v>AG824-0191</v>
          </cell>
          <cell r="J41" t="str">
            <v>둔산2차 분양</v>
          </cell>
          <cell r="K41" t="str">
            <v>JD</v>
          </cell>
        </row>
        <row r="42">
          <cell r="I42" t="str">
            <v>AG825-0192</v>
          </cell>
          <cell r="J42" t="str">
            <v>고양화정 분양</v>
          </cell>
          <cell r="K42" t="str">
            <v>JD</v>
          </cell>
        </row>
        <row r="43">
          <cell r="I43" t="str">
            <v>AG826-0192</v>
          </cell>
          <cell r="J43" t="str">
            <v>부산해운대 분양</v>
          </cell>
          <cell r="K43" t="str">
            <v>JD</v>
          </cell>
        </row>
        <row r="44">
          <cell r="I44" t="str">
            <v>AG827-0192</v>
          </cell>
          <cell r="J44" t="str">
            <v>일산2차 분양</v>
          </cell>
          <cell r="K44" t="str">
            <v>JD</v>
          </cell>
        </row>
        <row r="45">
          <cell r="I45" t="str">
            <v>AG828-0192</v>
          </cell>
          <cell r="J45" t="str">
            <v>의왕고천 분양</v>
          </cell>
          <cell r="K45" t="str">
            <v>JD</v>
          </cell>
        </row>
        <row r="46">
          <cell r="I46" t="str">
            <v>AG829-0192</v>
          </cell>
          <cell r="J46" t="str">
            <v>일산3차 분양</v>
          </cell>
          <cell r="K46" t="str">
            <v>JD</v>
          </cell>
        </row>
        <row r="47">
          <cell r="I47" t="str">
            <v>AG831-0193</v>
          </cell>
          <cell r="J47" t="str">
            <v>중산2차 분양</v>
          </cell>
          <cell r="K47" t="str">
            <v>JD</v>
          </cell>
        </row>
        <row r="48">
          <cell r="I48" t="str">
            <v>AG833-0193</v>
          </cell>
          <cell r="J48" t="str">
            <v>충주금릉 분양</v>
          </cell>
          <cell r="K48" t="str">
            <v>JD</v>
          </cell>
        </row>
        <row r="49">
          <cell r="I49" t="str">
            <v>AG834-0193</v>
          </cell>
          <cell r="J49" t="str">
            <v>부산화명 분양</v>
          </cell>
          <cell r="K49" t="str">
            <v>JD</v>
          </cell>
        </row>
        <row r="50">
          <cell r="I50" t="str">
            <v>AG835-0193</v>
          </cell>
          <cell r="J50" t="str">
            <v>분당연립 분양</v>
          </cell>
          <cell r="K50" t="str">
            <v>JD</v>
          </cell>
        </row>
        <row r="51">
          <cell r="I51" t="str">
            <v>AG836-0193</v>
          </cell>
          <cell r="J51" t="str">
            <v>고양능곡 분양</v>
          </cell>
          <cell r="K51" t="str">
            <v>JD</v>
          </cell>
        </row>
        <row r="52">
          <cell r="I52" t="str">
            <v>AG838-0193</v>
          </cell>
          <cell r="J52" t="str">
            <v>부산엄궁 분양</v>
          </cell>
          <cell r="K52" t="str">
            <v>JD</v>
          </cell>
        </row>
        <row r="53">
          <cell r="I53" t="str">
            <v>AG839-0195</v>
          </cell>
          <cell r="J53" t="str">
            <v>대구대명 분양</v>
          </cell>
          <cell r="K53" t="str">
            <v>JD</v>
          </cell>
        </row>
        <row r="54">
          <cell r="I54" t="str">
            <v>AG840-0195</v>
          </cell>
          <cell r="J54" t="str">
            <v>하계연립 분양</v>
          </cell>
          <cell r="K54" t="str">
            <v>JD</v>
          </cell>
        </row>
        <row r="55">
          <cell r="I55" t="str">
            <v>AG841-0195</v>
          </cell>
          <cell r="J55" t="str">
            <v>대림동 분양</v>
          </cell>
          <cell r="K55" t="str">
            <v>JD</v>
          </cell>
        </row>
        <row r="56">
          <cell r="I56" t="str">
            <v>AG841-0196</v>
          </cell>
          <cell r="J56" t="str">
            <v>수원정자 분양</v>
          </cell>
          <cell r="K56" t="str">
            <v>JD</v>
          </cell>
        </row>
        <row r="57">
          <cell r="I57" t="str">
            <v>AG842-0195</v>
          </cell>
          <cell r="J57" t="str">
            <v>남양주덕소 분양</v>
          </cell>
          <cell r="K57" t="str">
            <v>JD</v>
          </cell>
        </row>
        <row r="58">
          <cell r="I58" t="str">
            <v>AG845-0194</v>
          </cell>
          <cell r="J58" t="str">
            <v>상계동 분양</v>
          </cell>
          <cell r="K58" t="str">
            <v>JD</v>
          </cell>
        </row>
        <row r="59">
          <cell r="I59" t="str">
            <v>AG848-0196</v>
          </cell>
          <cell r="J59" t="str">
            <v>안중현화 분양</v>
          </cell>
          <cell r="K59" t="str">
            <v>JD</v>
          </cell>
        </row>
        <row r="60">
          <cell r="I60" t="str">
            <v>AG853*0197</v>
          </cell>
          <cell r="J60" t="str">
            <v>기흥구갈 분양</v>
          </cell>
          <cell r="K60" t="str">
            <v>JD</v>
          </cell>
        </row>
        <row r="61">
          <cell r="I61" t="str">
            <v>AG853-0196</v>
          </cell>
          <cell r="J61" t="str">
            <v>원주단관 분양</v>
          </cell>
          <cell r="K61" t="str">
            <v>JD</v>
          </cell>
        </row>
        <row r="62">
          <cell r="I62" t="str">
            <v>AG854*0197</v>
          </cell>
          <cell r="J62" t="str">
            <v>자체A 분양</v>
          </cell>
          <cell r="K62" t="str">
            <v>JD</v>
          </cell>
        </row>
        <row r="63">
          <cell r="I63" t="str">
            <v>AG891-0190</v>
          </cell>
          <cell r="J63" t="str">
            <v>춘천퇴계 분양</v>
          </cell>
          <cell r="K63" t="str">
            <v>JD</v>
          </cell>
        </row>
        <row r="64">
          <cell r="I64" t="str">
            <v>B019</v>
          </cell>
          <cell r="J64" t="str">
            <v>철구건재(건)</v>
          </cell>
          <cell r="K64" t="str">
            <v>GI</v>
          </cell>
        </row>
        <row r="65">
          <cell r="I65" t="str">
            <v>B020</v>
          </cell>
          <cell r="J65" t="str">
            <v>철구건재(철)</v>
          </cell>
          <cell r="K65" t="str">
            <v>GI</v>
          </cell>
        </row>
        <row r="66">
          <cell r="I66" t="str">
            <v>B022</v>
          </cell>
          <cell r="J66" t="str">
            <v>용인자재창고</v>
          </cell>
          <cell r="K66" t="str">
            <v>H</v>
          </cell>
        </row>
        <row r="67">
          <cell r="I67" t="str">
            <v>B030</v>
          </cell>
          <cell r="J67" t="str">
            <v>토목공사팀</v>
          </cell>
          <cell r="K67" t="str">
            <v>TD</v>
          </cell>
        </row>
        <row r="68">
          <cell r="I68" t="str">
            <v>B035</v>
          </cell>
          <cell r="J68" t="str">
            <v>토목견적팀</v>
          </cell>
          <cell r="K68" t="str">
            <v>TI</v>
          </cell>
        </row>
        <row r="69">
          <cell r="I69" t="str">
            <v>B039</v>
          </cell>
          <cell r="J69" t="str">
            <v>동해리조트추진본부</v>
          </cell>
          <cell r="K69" t="str">
            <v>H</v>
          </cell>
        </row>
        <row r="70">
          <cell r="I70" t="str">
            <v>B040</v>
          </cell>
          <cell r="J70" t="str">
            <v>건축공사팀</v>
          </cell>
          <cell r="K70" t="str">
            <v>GD</v>
          </cell>
        </row>
        <row r="71">
          <cell r="I71" t="str">
            <v>B050</v>
          </cell>
          <cell r="J71" t="str">
            <v>기전팀</v>
          </cell>
          <cell r="K71" t="str">
            <v>GI</v>
          </cell>
        </row>
        <row r="72">
          <cell r="I72" t="str">
            <v>B060</v>
          </cell>
          <cell r="J72" t="str">
            <v>구조설계팀</v>
          </cell>
          <cell r="K72" t="str">
            <v>TI</v>
          </cell>
        </row>
        <row r="73">
          <cell r="I73" t="str">
            <v>B070</v>
          </cell>
          <cell r="J73" t="str">
            <v>토질설계팀</v>
          </cell>
          <cell r="K73" t="str">
            <v>TI</v>
          </cell>
        </row>
        <row r="74">
          <cell r="I74" t="str">
            <v>B080</v>
          </cell>
          <cell r="J74" t="str">
            <v>용역개발팀</v>
          </cell>
          <cell r="K74" t="str">
            <v>Y</v>
          </cell>
        </row>
        <row r="75">
          <cell r="I75" t="str">
            <v>B085</v>
          </cell>
          <cell r="J75" t="str">
            <v>지하공간개발팀</v>
          </cell>
          <cell r="K75" t="str">
            <v>TI</v>
          </cell>
        </row>
        <row r="76">
          <cell r="I76" t="str">
            <v>B150</v>
          </cell>
          <cell r="J76" t="str">
            <v>플랜트사업1팀</v>
          </cell>
          <cell r="K76" t="str">
            <v>PD</v>
          </cell>
        </row>
        <row r="77">
          <cell r="I77" t="str">
            <v>B160</v>
          </cell>
          <cell r="J77" t="str">
            <v>건축견적팀</v>
          </cell>
          <cell r="K77" t="str">
            <v>GI</v>
          </cell>
        </row>
        <row r="78">
          <cell r="I78" t="str">
            <v>B165</v>
          </cell>
          <cell r="J78" t="str">
            <v>주택설계팀</v>
          </cell>
          <cell r="K78" t="str">
            <v>JD</v>
          </cell>
        </row>
        <row r="79">
          <cell r="I79" t="str">
            <v>C000</v>
          </cell>
          <cell r="J79" t="str">
            <v>부회장</v>
          </cell>
          <cell r="K79" t="str">
            <v>H</v>
          </cell>
        </row>
        <row r="80">
          <cell r="I80" t="str">
            <v>C001</v>
          </cell>
          <cell r="J80" t="str">
            <v>사장</v>
          </cell>
          <cell r="K80" t="str">
            <v>H</v>
          </cell>
        </row>
        <row r="81">
          <cell r="I81" t="str">
            <v>C002</v>
          </cell>
          <cell r="J81" t="str">
            <v>민부사장</v>
          </cell>
          <cell r="K81" t="str">
            <v>H</v>
          </cell>
        </row>
        <row r="82">
          <cell r="I82" t="str">
            <v>C003</v>
          </cell>
          <cell r="J82" t="str">
            <v>최부사장</v>
          </cell>
          <cell r="K82" t="str">
            <v>H</v>
          </cell>
        </row>
        <row r="83">
          <cell r="I83" t="str">
            <v>C022</v>
          </cell>
          <cell r="J83" t="str">
            <v>토목본부장</v>
          </cell>
          <cell r="K83" t="str">
            <v>TI</v>
          </cell>
        </row>
        <row r="84">
          <cell r="I84" t="str">
            <v>C024</v>
          </cell>
          <cell r="J84" t="str">
            <v>토목담당</v>
          </cell>
          <cell r="K84" t="str">
            <v>TI</v>
          </cell>
        </row>
        <row r="85">
          <cell r="I85" t="str">
            <v>C025</v>
          </cell>
          <cell r="J85" t="str">
            <v>토목담당</v>
          </cell>
          <cell r="K85" t="str">
            <v>TI</v>
          </cell>
        </row>
        <row r="86">
          <cell r="I86" t="str">
            <v>C031</v>
          </cell>
          <cell r="J86" t="str">
            <v>건축본부장</v>
          </cell>
          <cell r="K86" t="str">
            <v>GI</v>
          </cell>
        </row>
        <row r="87">
          <cell r="I87" t="str">
            <v>C032</v>
          </cell>
          <cell r="J87" t="str">
            <v>주택본부장</v>
          </cell>
          <cell r="K87" t="str">
            <v>JI</v>
          </cell>
        </row>
        <row r="88">
          <cell r="I88" t="str">
            <v>C034</v>
          </cell>
          <cell r="J88" t="str">
            <v>건축영업</v>
          </cell>
          <cell r="K88" t="str">
            <v>GI</v>
          </cell>
        </row>
        <row r="89">
          <cell r="I89" t="str">
            <v>C035</v>
          </cell>
          <cell r="J89" t="str">
            <v>건축공사</v>
          </cell>
          <cell r="K89" t="str">
            <v>GI</v>
          </cell>
        </row>
        <row r="90">
          <cell r="I90" t="str">
            <v>C036</v>
          </cell>
          <cell r="J90" t="str">
            <v>주택사업</v>
          </cell>
          <cell r="K90" t="str">
            <v>JI</v>
          </cell>
        </row>
        <row r="91">
          <cell r="I91" t="str">
            <v>C040</v>
          </cell>
          <cell r="J91" t="str">
            <v>주택공사</v>
          </cell>
          <cell r="K91" t="str">
            <v>JI</v>
          </cell>
        </row>
        <row r="92">
          <cell r="I92" t="str">
            <v>C060</v>
          </cell>
          <cell r="J92" t="str">
            <v>ENG본부장</v>
          </cell>
          <cell r="K92" t="str">
            <v>Y</v>
          </cell>
        </row>
        <row r="93">
          <cell r="I93" t="str">
            <v>C070</v>
          </cell>
          <cell r="J93" t="str">
            <v>업무담당</v>
          </cell>
          <cell r="K93" t="str">
            <v>TI</v>
          </cell>
        </row>
        <row r="94">
          <cell r="I94" t="str">
            <v>C093</v>
          </cell>
          <cell r="J94" t="str">
            <v>해외본부장</v>
          </cell>
          <cell r="K94" t="str">
            <v>FI</v>
          </cell>
        </row>
        <row r="95">
          <cell r="I95" t="str">
            <v>C121</v>
          </cell>
          <cell r="J95" t="str">
            <v>기획담당</v>
          </cell>
          <cell r="K95" t="str">
            <v>H</v>
          </cell>
        </row>
        <row r="96">
          <cell r="I96" t="str">
            <v>C122</v>
          </cell>
          <cell r="J96" t="str">
            <v>지원담당</v>
          </cell>
          <cell r="K96" t="str">
            <v>H</v>
          </cell>
        </row>
        <row r="97">
          <cell r="I97" t="str">
            <v>CG830-0193</v>
          </cell>
          <cell r="J97" t="str">
            <v>삼선재건축 분양</v>
          </cell>
          <cell r="K97" t="str">
            <v>JD</v>
          </cell>
        </row>
        <row r="98">
          <cell r="I98" t="str">
            <v>CG831-0193</v>
          </cell>
          <cell r="J98" t="str">
            <v>석관동재건축 분양</v>
          </cell>
          <cell r="K98" t="str">
            <v>JD</v>
          </cell>
        </row>
        <row r="99">
          <cell r="I99" t="str">
            <v>CG841-0193</v>
          </cell>
          <cell r="J99" t="str">
            <v>이촌동B재건축 분양</v>
          </cell>
          <cell r="K99" t="str">
            <v>JD</v>
          </cell>
        </row>
        <row r="100">
          <cell r="I100" t="str">
            <v>CG843-0194</v>
          </cell>
          <cell r="J100" t="str">
            <v>성내동재건축 분양</v>
          </cell>
          <cell r="K100" t="str">
            <v>JD</v>
          </cell>
        </row>
        <row r="101">
          <cell r="I101" t="str">
            <v>CG849-0195</v>
          </cell>
          <cell r="J101" t="str">
            <v>부산왕자재건축 분양</v>
          </cell>
          <cell r="K101" t="str">
            <v>JD</v>
          </cell>
        </row>
        <row r="102">
          <cell r="I102" t="str">
            <v>CG850-0195</v>
          </cell>
          <cell r="J102" t="str">
            <v>잠실시영재건축 분양</v>
          </cell>
          <cell r="K102" t="str">
            <v>JD</v>
          </cell>
        </row>
        <row r="103">
          <cell r="I103" t="str">
            <v>CG851-0195</v>
          </cell>
          <cell r="J103" t="str">
            <v>서빙고재건축 분양</v>
          </cell>
          <cell r="K103" t="str">
            <v>JD</v>
          </cell>
        </row>
        <row r="104">
          <cell r="I104" t="str">
            <v>CG853-0195</v>
          </cell>
          <cell r="J104" t="str">
            <v>해운대재건축 분양</v>
          </cell>
          <cell r="K104" t="str">
            <v>JD</v>
          </cell>
        </row>
        <row r="105">
          <cell r="I105" t="str">
            <v>CG854-0196</v>
          </cell>
          <cell r="J105" t="str">
            <v>수원구운동재건축 분양</v>
          </cell>
          <cell r="K105" t="str">
            <v>JD</v>
          </cell>
        </row>
        <row r="106">
          <cell r="I106" t="str">
            <v>CG855-0196</v>
          </cell>
          <cell r="J106" t="str">
            <v>등촌제일재건축 분양</v>
          </cell>
          <cell r="K106" t="str">
            <v>JD</v>
          </cell>
        </row>
        <row r="107">
          <cell r="I107" t="str">
            <v>CG856-0196</v>
          </cell>
          <cell r="J107" t="str">
            <v>연세빌라재건축 분양</v>
          </cell>
          <cell r="K107" t="str">
            <v>JD</v>
          </cell>
        </row>
        <row r="108">
          <cell r="I108" t="str">
            <v>CG857*0196</v>
          </cell>
          <cell r="J108" t="str">
            <v>김포고천재건축 분양</v>
          </cell>
          <cell r="K108" t="str">
            <v>JD</v>
          </cell>
        </row>
        <row r="109">
          <cell r="I109" t="str">
            <v>CG858*0197</v>
          </cell>
          <cell r="J109" t="str">
            <v>재건축A 분양</v>
          </cell>
          <cell r="K109" t="str">
            <v>JD</v>
          </cell>
        </row>
        <row r="110">
          <cell r="I110" t="str">
            <v>CG859*0197</v>
          </cell>
          <cell r="J110" t="str">
            <v>재건축B 분양</v>
          </cell>
          <cell r="K110" t="str">
            <v>JD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입자재 집계표"/>
      <sheetName val="자재운반"/>
      <sheetName val="화물요율"/>
      <sheetName val="노무비"/>
      <sheetName val="자재비"/>
      <sheetName val="02년상반기장비부표"/>
      <sheetName val="이정표"/>
      <sheetName val="단가산출"/>
      <sheetName val="단가목록"/>
      <sheetName val="일반부표"/>
      <sheetName val="부표총괄표"/>
      <sheetName val=" 품셈"/>
      <sheetName val="품셈총괄표"/>
      <sheetName val="설계 내역서(1)"/>
      <sheetName val="경비율산정"/>
      <sheetName val="설계 내역서"/>
      <sheetName val="공사비예산서"/>
      <sheetName val="Macro1"/>
      <sheetName val="토목내역서(0801)_최종분"/>
      <sheetName val="설계내역서"/>
      <sheetName val="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0">
          <cell r="A20">
            <v>2</v>
          </cell>
        </row>
        <row r="28">
          <cell r="A28">
            <v>3</v>
          </cell>
        </row>
        <row r="37">
          <cell r="A37">
            <v>4</v>
          </cell>
        </row>
        <row r="46">
          <cell r="A46">
            <v>5</v>
          </cell>
        </row>
        <row r="54">
          <cell r="A54">
            <v>6</v>
          </cell>
        </row>
        <row r="62">
          <cell r="A62">
            <v>7</v>
          </cell>
        </row>
        <row r="71">
          <cell r="A71">
            <v>8</v>
          </cell>
        </row>
        <row r="80">
          <cell r="A80">
            <v>9</v>
          </cell>
        </row>
        <row r="88">
          <cell r="A88">
            <v>10</v>
          </cell>
        </row>
        <row r="96">
          <cell r="A96">
            <v>11</v>
          </cell>
        </row>
        <row r="105">
          <cell r="A105">
            <v>12</v>
          </cell>
        </row>
        <row r="112">
          <cell r="A112">
            <v>13</v>
          </cell>
        </row>
        <row r="122">
          <cell r="A122">
            <v>14</v>
          </cell>
        </row>
        <row r="130">
          <cell r="A130">
            <v>15</v>
          </cell>
        </row>
        <row r="139">
          <cell r="A139">
            <v>16</v>
          </cell>
        </row>
        <row r="145">
          <cell r="A145">
            <v>17</v>
          </cell>
        </row>
        <row r="156">
          <cell r="A156">
            <v>18</v>
          </cell>
        </row>
        <row r="165">
          <cell r="A165">
            <v>19</v>
          </cell>
        </row>
        <row r="173">
          <cell r="A173">
            <v>20</v>
          </cell>
        </row>
        <row r="180">
          <cell r="A180">
            <v>21</v>
          </cell>
        </row>
        <row r="190">
          <cell r="A190">
            <v>22</v>
          </cell>
        </row>
        <row r="198">
          <cell r="A198">
            <v>23</v>
          </cell>
        </row>
        <row r="207">
          <cell r="A207">
            <v>24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입자재 집계표"/>
      <sheetName val="자재운반"/>
      <sheetName val="화물요율"/>
      <sheetName val="노무비"/>
      <sheetName val="자재비"/>
      <sheetName val="02년상반기장비부표"/>
      <sheetName val="이정표"/>
      <sheetName val="단가산출"/>
      <sheetName val="단가목록"/>
      <sheetName val="일반부표"/>
      <sheetName val="부표총괄표"/>
      <sheetName val=" 품셈"/>
      <sheetName val="품셈총괄표"/>
      <sheetName val="설계 내역서(1)"/>
      <sheetName val="경비율산정"/>
      <sheetName val="설계 내역서"/>
      <sheetName val="공사비예산서"/>
      <sheetName val="Macro1"/>
      <sheetName val="토목내역서(0801)_최종분"/>
      <sheetName val="설계내역서"/>
      <sheetName val="내역서"/>
      <sheetName val="코드"/>
      <sheetName val="2000년1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0">
          <cell r="A20">
            <v>2</v>
          </cell>
        </row>
        <row r="28">
          <cell r="A28">
            <v>3</v>
          </cell>
        </row>
        <row r="37">
          <cell r="A37">
            <v>4</v>
          </cell>
        </row>
        <row r="46">
          <cell r="A46">
            <v>5</v>
          </cell>
        </row>
        <row r="54">
          <cell r="A54">
            <v>6</v>
          </cell>
        </row>
        <row r="62">
          <cell r="A62">
            <v>7</v>
          </cell>
        </row>
        <row r="71">
          <cell r="A71">
            <v>8</v>
          </cell>
        </row>
        <row r="80">
          <cell r="A80">
            <v>9</v>
          </cell>
        </row>
        <row r="88">
          <cell r="A88">
            <v>10</v>
          </cell>
        </row>
        <row r="96">
          <cell r="A96">
            <v>11</v>
          </cell>
        </row>
        <row r="105">
          <cell r="A105">
            <v>12</v>
          </cell>
        </row>
        <row r="112">
          <cell r="A112">
            <v>13</v>
          </cell>
        </row>
        <row r="122">
          <cell r="A122">
            <v>14</v>
          </cell>
        </row>
        <row r="130">
          <cell r="A130">
            <v>15</v>
          </cell>
        </row>
        <row r="139">
          <cell r="A139">
            <v>16</v>
          </cell>
        </row>
        <row r="145">
          <cell r="A145">
            <v>17</v>
          </cell>
        </row>
        <row r="156">
          <cell r="A156">
            <v>18</v>
          </cell>
        </row>
        <row r="165">
          <cell r="A165">
            <v>19</v>
          </cell>
        </row>
        <row r="173">
          <cell r="A173">
            <v>20</v>
          </cell>
        </row>
        <row r="180">
          <cell r="A180">
            <v>21</v>
          </cell>
        </row>
        <row r="190">
          <cell r="A190">
            <v>22</v>
          </cell>
        </row>
        <row r="198">
          <cell r="A198">
            <v>23</v>
          </cell>
        </row>
        <row r="207">
          <cell r="A207">
            <v>24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서울대"/>
      <sheetName val="집계표(서청주)"/>
      <sheetName val="내역서(서청주)"/>
      <sheetName val="집계표(대전지방법원)"/>
      <sheetName val="내역서(대전지방법원)"/>
      <sheetName val="서울대규장각(가시설흙막이)"/>
      <sheetName val="대구옥산초"/>
      <sheetName val="집계표(서울화일초토목)"/>
      <sheetName val="내역서(화일초토목)"/>
      <sheetName val="집계표(화일초조경)"/>
      <sheetName val="내역서(화일초조경)"/>
      <sheetName val="석수고"/>
      <sheetName val="집계표(은평구청소년)"/>
      <sheetName val="내역서(은평구청소년)"/>
      <sheetName val="일위목록(은평)"/>
      <sheetName val="일위대가(은평)"/>
      <sheetName val="부대토목(목포해양)"/>
      <sheetName val="가시설(목포해양)"/>
      <sheetName val="연약지반(목포해양)"/>
      <sheetName val="총집계표(목포해양)"/>
      <sheetName val="집계표(조경)(목포해양)"/>
      <sheetName val="내역서(조경)(목포해양)"/>
      <sheetName val="4,5추모시설(토목,조경)"/>
      <sheetName val="집계표(월봉고)"/>
      <sheetName val="내역서(월봉고)"/>
      <sheetName val="전민스포츠"/>
      <sheetName val="총괄작업"/>
      <sheetName val="평가데이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서울대"/>
      <sheetName val="집계표(서청주)"/>
      <sheetName val="내역서(서청주)"/>
      <sheetName val="집계표(대전지방법원)"/>
      <sheetName val="내역서(대전지방법원)"/>
      <sheetName val="서울대규장각(가시설흙막이)"/>
      <sheetName val="대구옥산초"/>
      <sheetName val="집계표(서울화일초토목)"/>
      <sheetName val="내역서(화일초토목)"/>
      <sheetName val="집계표(화일초조경)"/>
      <sheetName val="내역서(화일초조경)"/>
      <sheetName val="석수고"/>
      <sheetName val="집계표(은평구청소년)"/>
      <sheetName val="내역서(은평구청소년)"/>
      <sheetName val="일위목록(은평)"/>
      <sheetName val="일위대가(은평)"/>
      <sheetName val="부대토목(목포해양)"/>
      <sheetName val="가시설(목포해양)"/>
      <sheetName val="연약지반(목포해양)"/>
      <sheetName val="총집계표(목포해양)"/>
      <sheetName val="집계표(조경)(목포해양)"/>
      <sheetName val="내역서(조경)(목포해양)"/>
      <sheetName val="4,5추모시설(토목,조경)"/>
      <sheetName val="집계표(월봉고)"/>
      <sheetName val="내역서(월봉고)"/>
      <sheetName val="전민스포츠"/>
      <sheetName val="총괄작업"/>
      <sheetName val="평가데이터"/>
      <sheetName val="일반부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탑물량산출"/>
      <sheetName val="내장물량산출"/>
      <sheetName val="#REF"/>
      <sheetName val="빗물받이(910-510-410)"/>
      <sheetName val="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요율맨_x0008_뀁鳀듍᳅퇁쓉岬˔Ā건축_x0002_ꀁ꧑ʺĀ설비Ā갑지_x0006_匀敨瑥ȳ"/>
      <sheetName val="4차원가계산서"/>
      <sheetName val="개요"/>
      <sheetName val="맨홀수량산출"/>
      <sheetName val="초기화면"/>
      <sheetName val="서문"/>
      <sheetName val="본공사"/>
      <sheetName val="물가자료"/>
      <sheetName val="______________________________2"/>
      <sheetName val="2공구산출내역"/>
      <sheetName val="제작운반"/>
      <sheetName val="제작운반변경"/>
      <sheetName val="Sheet1"/>
      <sheetName val="내역"/>
      <sheetName val="밸브설치"/>
      <sheetName val="을지"/>
      <sheetName val="빗물받이(910-510-410)"/>
      <sheetName val="분전함신설"/>
      <sheetName val="접지1종"/>
      <sheetName val="일반부표"/>
      <sheetName val="내역서"/>
      <sheetName val="20_10_100"/>
      <sheetName val="I一般比"/>
      <sheetName val="일위_파일"/>
      <sheetName val="QandAJunior"/>
      <sheetName val="송전기본"/>
      <sheetName val="갑지"/>
      <sheetName val="Front"/>
      <sheetName val="wall"/>
      <sheetName val="일위대가"/>
      <sheetName val="원가계산 (2)"/>
      <sheetName val="단가표"/>
      <sheetName val="개산공사비"/>
      <sheetName val="A 견적"/>
      <sheetName val="DATE"/>
      <sheetName val="판매시설"/>
      <sheetName val="설계"/>
      <sheetName val="산출내역서"/>
      <sheetName val="gyun"/>
      <sheetName val="내역(총괄)"/>
      <sheetName val="조직"/>
      <sheetName val="N賃率-職"/>
      <sheetName val="가시설흙막이"/>
      <sheetName val="요율"/>
      <sheetName val="공통가설"/>
      <sheetName val="단중표"/>
      <sheetName val="수량산출서"/>
      <sheetName val="공비대비"/>
      <sheetName val="일위대가(가설)"/>
      <sheetName val="1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견적서 (8)"/>
      <sheetName val="견적서 (24)"/>
      <sheetName val="견적서"/>
      <sheetName val="견 (17)"/>
      <sheetName val="견 (2)"/>
      <sheetName val="견 (3)"/>
      <sheetName val="견 (4)"/>
      <sheetName val="견 (5)"/>
      <sheetName val="견 (6)"/>
      <sheetName val="교육청"/>
      <sheetName val="내역서"/>
      <sheetName val="내역서 (2)"/>
      <sheetName val="수덕건설"/>
      <sheetName val="수덕내역"/>
      <sheetName val="견적서 (7)"/>
      <sheetName val="태화초"/>
      <sheetName val="안골포초"/>
      <sheetName val="자은중"/>
      <sheetName val="견적서 (9)"/>
      <sheetName val="견적서 (10)"/>
      <sheetName val="견적서 (11)"/>
      <sheetName val="견적서 (12)"/>
      <sheetName val="광려초"/>
      <sheetName val="견적서 (13)"/>
      <sheetName val="견적서 (14)"/>
      <sheetName val="오부초"/>
      <sheetName val="교육청 (5)"/>
      <sheetName val="견적서 (15)"/>
      <sheetName val="견적서 (16)"/>
      <sheetName val="견적서 (18)"/>
      <sheetName val="견적서 (19)"/>
      <sheetName val="견적서 (20)"/>
      <sheetName val="견적서 (21)"/>
      <sheetName val="견적서 (22)"/>
      <sheetName val="견적서 (23)"/>
      <sheetName val="견적서 (25)"/>
      <sheetName val="견적서 (26)"/>
      <sheetName val="견적서 (27)"/>
      <sheetName val="견적서 (28)"/>
      <sheetName val="견적서 (29)"/>
      <sheetName val="견 (30)"/>
      <sheetName val="견 (31)"/>
      <sheetName val="개수대"/>
      <sheetName val="견 (32)"/>
      <sheetName val="견 (33)"/>
      <sheetName val="견 (34)"/>
      <sheetName val="견 (35)"/>
      <sheetName val="견 (36)"/>
      <sheetName val="견 (37)"/>
      <sheetName val="견 (38)"/>
      <sheetName val="견 (39)"/>
      <sheetName val="견 (40)"/>
      <sheetName val="견 (41)"/>
      <sheetName val="견 (42)"/>
      <sheetName val="견 (43)"/>
      <sheetName val="견 (44)"/>
      <sheetName val="견 (45)"/>
      <sheetName val="견(46)"/>
      <sheetName val="견(47)"/>
      <sheetName val="견(30)"/>
      <sheetName val="견 (46)"/>
      <sheetName val="견적서 (31)"/>
      <sheetName val="견적서 (32)"/>
      <sheetName val="견 (47)"/>
      <sheetName val="견적서 (33)"/>
      <sheetName val="견적서 (34)"/>
      <sheetName val="견적서 (35)"/>
      <sheetName val="견적서 (36)"/>
      <sheetName val="견(37)"/>
      <sheetName val="견 (48)"/>
      <sheetName val="견 (49)"/>
      <sheetName val="견(38)"/>
      <sheetName val="견(39)"/>
      <sheetName val="견 (50)"/>
      <sheetName val="2003-8"/>
      <sheetName val="2003-10"/>
      <sheetName val="2003-11"/>
      <sheetName val="2003-12"/>
      <sheetName val="2003-13"/>
      <sheetName val="2003-14"/>
      <sheetName val="2003-15"/>
      <sheetName val="견적서 (30)"/>
      <sheetName val="2003-16"/>
      <sheetName val="2003-9-3"/>
      <sheetName val="견 (51)"/>
      <sheetName val="산출내역서집계표"/>
      <sheetName val="플랜트 설치"/>
    </sheetNames>
    <sheetDataSet>
      <sheetData sheetId="0" refreshError="1"/>
      <sheetData sheetId="1" refreshError="1"/>
      <sheetData sheetId="2" refreshError="1"/>
      <sheetData sheetId="3" refreshError="1">
        <row r="15">
          <cell r="D15" t="str">
            <v>단  가</v>
          </cell>
        </row>
        <row r="16">
          <cell r="D16">
            <v>22500</v>
          </cell>
        </row>
        <row r="17">
          <cell r="D17">
            <v>130000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변LIST"/>
      <sheetName val="설변LIST (2)"/>
      <sheetName val="설변총괄표 (2)"/>
      <sheetName val="커버F"/>
      <sheetName val="공문F"/>
      <sheetName val="총괄"/>
      <sheetName val="건총괄"/>
      <sheetName val="설변총괄표"/>
      <sheetName val="설변개요"/>
      <sheetName val="동별총괄"/>
      <sheetName val="원가계산"/>
      <sheetName val="물량증감세부"/>
      <sheetName val="건축직접비"/>
      <sheetName val="건축총괄"/>
      <sheetName val="원본"/>
      <sheetName val="건축내역"/>
      <sheetName val="단가적용표"/>
      <sheetName val="일위대가표"/>
      <sheetName val="수량내역"/>
      <sheetName val="수량산출"/>
      <sheetName val="금액산정"/>
      <sheetName val="Sheet4"/>
      <sheetName val="Sheet3"/>
      <sheetName val="Sheet2"/>
      <sheetName val="Sheet1"/>
      <sheetName val="설변총괄표(2)"/>
      <sheetName val="설변목록"/>
      <sheetName val="설변개요(2)"/>
      <sheetName val="물량증감세부 (2)"/>
      <sheetName val="발코니물량"/>
      <sheetName val="UBR수량"/>
      <sheetName val="일위대가"/>
      <sheetName val="일위_파일"/>
      <sheetName val="동별항타"/>
      <sheetName val="반입현황"/>
      <sheetName val="반입및시공"/>
      <sheetName val="일자별반입_"/>
      <sheetName val="항타사진"/>
      <sheetName val="터파기사진"/>
      <sheetName val="항타기록부커버"/>
      <sheetName val="공종별총괄"/>
      <sheetName val="커버F (1)"/>
      <sheetName val="A 견적"/>
      <sheetName val="피엘"/>
      <sheetName val="건축1회"/>
      <sheetName val="신설개소별 총집계표(동해-배전)"/>
      <sheetName val="안평역사 총집계"/>
      <sheetName val="전기일위목록"/>
      <sheetName val="조건"/>
      <sheetName val="I一般比"/>
      <sheetName val="N賃率-職"/>
      <sheetName val="내역서"/>
      <sheetName val="산출내역서집계표"/>
      <sheetName val="2002하반기노임기준"/>
      <sheetName val="대극장-상부단가"/>
      <sheetName val="설계서"/>
      <sheetName val="노임단가(2000하반기)"/>
      <sheetName val="48전력선로일위"/>
      <sheetName val="개요"/>
      <sheetName val="노임단가"/>
      <sheetName val="일위산출"/>
      <sheetName val="예산조서"/>
      <sheetName val="터파기및재료"/>
      <sheetName val="20_10_100"/>
      <sheetName val="49단가"/>
      <sheetName val="01AC"/>
      <sheetName val="산출근거"/>
      <sheetName val="36신설수량"/>
      <sheetName val="Y-WORK"/>
      <sheetName val="ITEM"/>
      <sheetName val="부하LOAD"/>
      <sheetName val="일위대가(목록)"/>
      <sheetName val="재료비"/>
      <sheetName val="내역표지"/>
      <sheetName val="내역"/>
      <sheetName val="#REF"/>
      <sheetName val="Sheet1 (2)"/>
      <sheetName val="다곡2교"/>
      <sheetName val="하남내역"/>
      <sheetName val="백호우계수"/>
      <sheetName val="쌍송교"/>
      <sheetName val="분전함신설"/>
      <sheetName val="접지1종"/>
      <sheetName val="Sheet6"/>
      <sheetName val="단가"/>
      <sheetName val="산출내역서"/>
      <sheetName val="상수일위"/>
      <sheetName val="신호일위"/>
      <sheetName val="중기일위대가"/>
      <sheetName val="연결임시"/>
      <sheetName val="관접합및부설"/>
      <sheetName val="빗물받이(910-510-410)"/>
      <sheetName val="서울대규장각(가시설흙막이)"/>
      <sheetName val="원가계산 (2)"/>
      <sheetName val="257A1"/>
      <sheetName val="오억미만"/>
      <sheetName val="__"/>
      <sheetName val="설계명세서"/>
      <sheetName val="단가결정"/>
      <sheetName val="제품"/>
      <sheetName val="재고현황"/>
      <sheetName val="Macro1"/>
      <sheetName val="48수량"/>
      <sheetName val="짬뽕최종2-2"/>
      <sheetName val="배수공"/>
      <sheetName val="목록"/>
      <sheetName val="유림총괄"/>
      <sheetName val="갑지"/>
      <sheetName val="주요재료비(원본)"/>
      <sheetName val="몰운대초견적"/>
      <sheetName val="산출금액내역"/>
      <sheetName val="__MAIN"/>
      <sheetName val="가락화장을지"/>
      <sheetName val="TOTAL3"/>
      <sheetName val="밸브설치"/>
      <sheetName val="가격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견적서 (8)"/>
      <sheetName val="진해여고B (4)"/>
      <sheetName val="진해여고B (3)"/>
      <sheetName val="선산여중고"/>
      <sheetName val="선산여중고 (2)"/>
      <sheetName val="견적서 (7)"/>
      <sheetName val="견적서"/>
      <sheetName val="견적서 (2)"/>
      <sheetName val="견적서 (4)"/>
      <sheetName val="견적서 (5)"/>
      <sheetName val="견적서 (6)"/>
      <sheetName val="진해여고A"/>
      <sheetName val="진해여고B"/>
      <sheetName val="진해여고B (2)"/>
      <sheetName val="진해조회대"/>
      <sheetName val="진해조회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명시설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SORCE1"/>
      <sheetName val="공종목록표"/>
      <sheetName val="파일의이용"/>
      <sheetName val="내역"/>
      <sheetName val="1,2,3,4,5단위수량"/>
      <sheetName val="몰탈재료산출"/>
      <sheetName val="노견단위수량"/>
      <sheetName val="Baby일위대가"/>
      <sheetName val="3련 BOX"/>
      <sheetName val="실행철강하도"/>
      <sheetName val="데리네이타현황"/>
      <sheetName val="산출근거"/>
      <sheetName val="Sheet1"/>
      <sheetName val="슬래브"/>
      <sheetName val="이토변실(A3-LINE)"/>
      <sheetName val="일위대가"/>
      <sheetName val="코드표"/>
      <sheetName val="수량산출"/>
      <sheetName val="입찰안"/>
      <sheetName val="DATA"/>
      <sheetName val="데이타"/>
      <sheetName val="하부철근수량"/>
      <sheetName val="변압기 및 발전기 용량"/>
      <sheetName val="단위수량"/>
      <sheetName val="맨홀수량산출"/>
      <sheetName val="일위대가9803"/>
      <sheetName val="ABUT수량-A1"/>
      <sheetName val="노임단가"/>
      <sheetName val="내역서"/>
      <sheetName val="참고자료"/>
      <sheetName val="일위대가(가설)"/>
      <sheetName val="시운전연료"/>
      <sheetName val="투찰금액"/>
      <sheetName val="45,46"/>
      <sheetName val="터파기및재료"/>
      <sheetName val="날개벽수량표"/>
      <sheetName val="프랜트면허"/>
      <sheetName val="공양식"/>
      <sheetName val="가도공"/>
      <sheetName val="장비집계"/>
      <sheetName val="성곽내역서"/>
      <sheetName val="#REF"/>
      <sheetName val="인건비"/>
      <sheetName val="노임"/>
      <sheetName val="목록"/>
      <sheetName val="일위대가목록"/>
      <sheetName val="수량집계"/>
      <sheetName val="2000년1차"/>
      <sheetName val="EQ"/>
      <sheetName val="대창(장성)"/>
      <sheetName val="덕전리"/>
      <sheetName val="N賃率-職"/>
      <sheetName val="인건비 "/>
      <sheetName val="DATE"/>
      <sheetName val="J형측구단위수량"/>
      <sheetName val="bid"/>
      <sheetName val="가압장구체수량산출서"/>
      <sheetName val="Sheet1 (2)"/>
      <sheetName val="내역서 (2)"/>
      <sheetName val="총괄"/>
      <sheetName val="Sheet2"/>
      <sheetName val="wall"/>
      <sheetName val="시설장비"/>
      <sheetName val="설계서을"/>
      <sheetName val="현황산출서"/>
      <sheetName val="Pier 3"/>
      <sheetName val="기자재비"/>
      <sheetName val="단면가정"/>
      <sheetName val="횡배수관집현황(2공구)"/>
      <sheetName val="98수문일위"/>
      <sheetName val="규격"/>
      <sheetName val="말뚝지지력산정"/>
      <sheetName val="자재단가"/>
      <sheetName val="부안일위"/>
      <sheetName val="단"/>
      <sheetName val="설계내역서"/>
      <sheetName val="이음개소"/>
      <sheetName val="자재"/>
      <sheetName val="산출내역서"/>
      <sheetName val="비교표"/>
      <sheetName val="웅진교-S2"/>
      <sheetName val="비탈면보호공수량산출"/>
      <sheetName val="Total"/>
      <sheetName val="영업권조서"/>
      <sheetName val="토지조서"/>
      <sheetName val="단위단가"/>
      <sheetName val="횡배수관"/>
      <sheetName val="공사비"/>
      <sheetName val="단 box"/>
      <sheetName val="기본데이타입력"/>
      <sheetName val="증명지번목록"/>
      <sheetName val="직노"/>
      <sheetName val="토사(PE)"/>
      <sheetName val="교대철근집계"/>
      <sheetName val="노임이"/>
      <sheetName val="9811"/>
      <sheetName val="총집계표"/>
      <sheetName val="대비"/>
      <sheetName val="을"/>
      <sheetName val="6PILE  (돌출)"/>
      <sheetName val="배수량"/>
      <sheetName val="구조물철거타공정이월"/>
      <sheetName val="7단가"/>
      <sheetName val="Y-WORK"/>
      <sheetName val="수자재단위당"/>
      <sheetName val="코드"/>
      <sheetName val="8.PILE  (돌출)"/>
      <sheetName val="공사비증감"/>
      <sheetName val="INPUT"/>
      <sheetName val="A1(토공)"/>
      <sheetName val="A1(구조물)"/>
      <sheetName val="수량집계(1)"/>
      <sheetName val="철근집계표"/>
      <sheetName val="포장직선구간"/>
      <sheetName val="Sheet17"/>
      <sheetName val="설계조건"/>
      <sheetName val="안정검토(온1)"/>
      <sheetName val="입력"/>
      <sheetName val="단면 (2)"/>
      <sheetName val="노임단"/>
      <sheetName val="내역서(기성청구)"/>
      <sheetName val="보도공제면적"/>
      <sheetName val="물건조서"/>
      <sheetName val="2000전체분"/>
      <sheetName val="절대지우지말것"/>
      <sheetName val="증감내역서"/>
      <sheetName val="준검 내역서"/>
      <sheetName val="SLAB"/>
      <sheetName val="설-원가"/>
      <sheetName val="DATA 입력부"/>
      <sheetName val="교대(A1-A2)"/>
      <sheetName val="6공구(당초)"/>
      <sheetName val="3연box"/>
      <sheetName val="2.건축"/>
      <sheetName val="포장면적산출"/>
      <sheetName val="부대내역"/>
      <sheetName val="일위대가표"/>
      <sheetName val="부대공"/>
      <sheetName val="계정별실적"/>
      <sheetName val="전기단가조사서"/>
      <sheetName val="개소별수량산출"/>
      <sheetName val="간접"/>
      <sheetName val="요율"/>
      <sheetName val="흄관수량"/>
      <sheetName val="상촌2교-일반수량집계"/>
      <sheetName val="5.정산서"/>
      <sheetName val="교각"/>
      <sheetName val="BOX"/>
      <sheetName val="작업금지"/>
      <sheetName val="건축내역"/>
      <sheetName val="공통자료"/>
      <sheetName val="C.배수관공"/>
      <sheetName val="BDATA"/>
      <sheetName val="수목표준대가"/>
      <sheetName val="맨홀수량"/>
      <sheetName val="수토공단위당"/>
      <sheetName val="맨홀조서"/>
      <sheetName val="8.석축단위(H=1.5M)"/>
      <sheetName val="7급줄떼"/>
      <sheetName val="밸브설치"/>
      <sheetName val="TYPE1"/>
      <sheetName val="철근량"/>
      <sheetName val="실행(ALT1)"/>
      <sheetName val="실행내역서 "/>
      <sheetName val="APT"/>
      <sheetName val="화설내"/>
      <sheetName val="유림총괄"/>
      <sheetName val="옥룡잡비"/>
      <sheetName val="자가"/>
      <sheetName val="상부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술_MAIN"/>
      <sheetName val="COOLING"/>
      <sheetName val="HEATING"/>
      <sheetName val="STEAM"/>
      <sheetName val="DX"/>
      <sheetName val="MF_selection"/>
      <sheetName val="ds"/>
      <sheetName val="ss"/>
      <sheetName val="coil_data00"/>
      <sheetName val="MOTOR"/>
      <sheetName val="coil_data"/>
      <sheetName val="CCREPORT"/>
      <sheetName val="HCREPORT"/>
      <sheetName val="SCREPORT"/>
      <sheetName val="DXREPORT"/>
      <sheetName val="MF_REPORT"/>
      <sheetName val="견적서"/>
    </sheetNames>
    <sheetDataSet>
      <sheetData sheetId="0"/>
      <sheetData sheetId="1" refreshError="1">
        <row r="15">
          <cell r="X15">
            <v>15.480081538614829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료업체"/>
      <sheetName val="결과"/>
      <sheetName val="총괄"/>
      <sheetName val="재료계"/>
      <sheetName val="직재"/>
      <sheetName val="간재"/>
      <sheetName val="노무"/>
      <sheetName val="일위"/>
      <sheetName val="99 조정금액"/>
      <sheetName val="여과지동"/>
      <sheetName val="기초자료"/>
      <sheetName val="내역"/>
      <sheetName val="예산조서"/>
      <sheetName val="수량산출"/>
      <sheetName val="견적서"/>
      <sheetName val="호표"/>
      <sheetName val="서울시CCTV"/>
      <sheetName val="공사비"/>
      <sheetName val="대치판정"/>
      <sheetName val="일위대가"/>
      <sheetName val="일위_파일"/>
      <sheetName val="일위대가목록"/>
      <sheetName val="신우"/>
      <sheetName val="I一般比"/>
      <sheetName val="산출내역서집계표"/>
      <sheetName val="옥외등신설"/>
      <sheetName val="저케CV22신설"/>
      <sheetName val="저케CV38신설"/>
      <sheetName val="저케CV8신설"/>
      <sheetName val="접지3종"/>
      <sheetName val="자재단가"/>
      <sheetName val="일위대가(1)"/>
      <sheetName val="노무,재료"/>
      <sheetName val="내역서1999.8최종"/>
      <sheetName val="설비"/>
      <sheetName val="5.단가대비표"/>
      <sheetName val="N賃率-職"/>
      <sheetName val="터널조도"/>
      <sheetName val="#REF"/>
      <sheetName val="내역서"/>
      <sheetName val="실행철강하도"/>
      <sheetName val="청천내"/>
      <sheetName val="일위대가(가설)"/>
      <sheetName val="코드표"/>
      <sheetName val="연부97-1"/>
      <sheetName val="COOLING"/>
      <sheetName val="공사비집계"/>
      <sheetName val="위치조서"/>
      <sheetName val="개요"/>
      <sheetName val="주요재료비(원본)"/>
      <sheetName val="효성CB 1P기초"/>
      <sheetName val="입찰안"/>
      <sheetName val="터파기및재료"/>
      <sheetName val="자재단가표"/>
      <sheetName val="Macro1"/>
      <sheetName val="단가대비표(SYS)"/>
      <sheetName val="제조노임"/>
      <sheetName val="빙장비사양"/>
      <sheetName val="CAUDIT"/>
      <sheetName val="Sheet1"/>
      <sheetName val="원가계산 (2)"/>
      <sheetName val="신설개소별 총집계표(동해-배전)"/>
      <sheetName val="안평역사 총집계"/>
      <sheetName val="A 견적"/>
      <sheetName val="요율"/>
      <sheetName val="입찰견적보고서"/>
      <sheetName val="9GNG운반"/>
      <sheetName val="수량산출서"/>
      <sheetName val="안양동교 1안"/>
      <sheetName val="기본일위"/>
      <sheetName val="Total"/>
      <sheetName val="망미"/>
      <sheetName val="공사통보서"/>
      <sheetName val="98수문일위"/>
      <sheetName val="원가"/>
      <sheetName val="동원인원"/>
      <sheetName val="단"/>
      <sheetName val="실행내역서 "/>
      <sheetName val="토공사"/>
      <sheetName val="난간벽단위"/>
      <sheetName val="노임"/>
      <sheetName val="산출근거"/>
      <sheetName val="조명시설"/>
      <sheetName val="전기단가조사서"/>
      <sheetName val="단가산출서"/>
      <sheetName val="노무비"/>
      <sheetName val="Sheet1 (2)"/>
      <sheetName val="공문"/>
      <sheetName val="99_조정금액"/>
      <sheetName val="5_단가대비표"/>
      <sheetName val="내역서1999_8최종"/>
      <sheetName val="본사인상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증감대비"/>
      <sheetName val="공종단가"/>
      <sheetName val="보수공량"/>
      <sheetName val="직재"/>
      <sheetName val="시운전연료비"/>
    </sheetNames>
    <sheetDataSet>
      <sheetData sheetId="0" refreshError="1">
        <row r="1">
          <cell r="A1" t="str">
            <v xml:space="preserve">  ( 총괄분 : 설치 + 제각 )</v>
          </cell>
        </row>
        <row r="2">
          <cell r="A2" t="str">
            <v xml:space="preserve">   구                분</v>
          </cell>
          <cell r="D2" t="str">
            <v>원 예 산</v>
          </cell>
          <cell r="E2" t="str">
            <v>변경예산</v>
          </cell>
          <cell r="F2" t="str">
            <v>증  감</v>
          </cell>
        </row>
        <row r="3">
          <cell r="A3" t="str">
            <v>공</v>
          </cell>
          <cell r="B3" t="str">
            <v xml:space="preserve">  회     사     분</v>
          </cell>
          <cell r="D3">
            <v>129075685</v>
          </cell>
          <cell r="E3">
            <v>129075685</v>
          </cell>
          <cell r="F3">
            <v>0</v>
          </cell>
        </row>
        <row r="4">
          <cell r="A4" t="str">
            <v>사</v>
          </cell>
          <cell r="B4" t="str">
            <v xml:space="preserve">  도     급     분</v>
          </cell>
          <cell r="D4">
            <v>303542220</v>
          </cell>
          <cell r="E4">
            <v>320381868</v>
          </cell>
          <cell r="F4">
            <v>16839648</v>
          </cell>
        </row>
        <row r="5">
          <cell r="A5" t="str">
            <v>비</v>
          </cell>
          <cell r="B5" t="str">
            <v xml:space="preserve">         계</v>
          </cell>
          <cell r="D5">
            <v>432617905</v>
          </cell>
          <cell r="E5">
            <v>449457553</v>
          </cell>
          <cell r="F5">
            <v>16839648</v>
          </cell>
        </row>
        <row r="6">
          <cell r="A6" t="str">
            <v>재</v>
          </cell>
          <cell r="B6" t="str">
            <v xml:space="preserve"> 사  급  재  료  비</v>
          </cell>
          <cell r="D6">
            <v>129075685</v>
          </cell>
          <cell r="E6">
            <v>129075685</v>
          </cell>
          <cell r="F6">
            <v>0</v>
          </cell>
        </row>
        <row r="7">
          <cell r="B7" t="str">
            <v>도</v>
          </cell>
          <cell r="C7" t="str">
            <v>직 접 재 료 비</v>
          </cell>
          <cell r="D7">
            <v>13636220</v>
          </cell>
          <cell r="E7">
            <v>13636220</v>
          </cell>
          <cell r="F7">
            <v>0</v>
          </cell>
        </row>
        <row r="8">
          <cell r="A8" t="str">
            <v>료</v>
          </cell>
          <cell r="B8" t="str">
            <v>급</v>
          </cell>
          <cell r="C8" t="str">
            <v>간 접 재 료 비</v>
          </cell>
          <cell r="D8">
            <v>453233</v>
          </cell>
          <cell r="E8">
            <v>453233</v>
          </cell>
          <cell r="F8">
            <v>0</v>
          </cell>
        </row>
        <row r="9">
          <cell r="B9" t="str">
            <v>재</v>
          </cell>
          <cell r="C9" t="str">
            <v>작 업 부 산 물</v>
          </cell>
          <cell r="D9">
            <v>-12000</v>
          </cell>
          <cell r="E9">
            <v>-12000</v>
          </cell>
          <cell r="F9">
            <v>0</v>
          </cell>
        </row>
        <row r="10">
          <cell r="A10" t="str">
            <v>비</v>
          </cell>
          <cell r="B10" t="str">
            <v>료</v>
          </cell>
          <cell r="C10" t="str">
            <v>계</v>
          </cell>
          <cell r="D10">
            <v>14077453</v>
          </cell>
          <cell r="E10">
            <v>14077453</v>
          </cell>
          <cell r="F10">
            <v>0</v>
          </cell>
        </row>
        <row r="11">
          <cell r="A11" t="str">
            <v>노</v>
          </cell>
          <cell r="B11" t="str">
            <v xml:space="preserve"> 직  접  노  무  비</v>
          </cell>
          <cell r="D11">
            <v>195208255</v>
          </cell>
          <cell r="E11">
            <v>207809168</v>
          </cell>
          <cell r="F11">
            <v>12600913</v>
          </cell>
        </row>
        <row r="12">
          <cell r="A12" t="str">
            <v>무</v>
          </cell>
          <cell r="B12" t="str">
            <v xml:space="preserve"> 간  접  노  무  비</v>
          </cell>
          <cell r="D12">
            <v>27329155</v>
          </cell>
          <cell r="E12">
            <v>29093282</v>
          </cell>
          <cell r="F12">
            <v>1764127</v>
          </cell>
        </row>
        <row r="13">
          <cell r="A13" t="str">
            <v>비</v>
          </cell>
          <cell r="B13" t="str">
            <v xml:space="preserve">         계</v>
          </cell>
          <cell r="D13">
            <v>222537410</v>
          </cell>
          <cell r="E13">
            <v>236902450</v>
          </cell>
          <cell r="F13">
            <v>14365040</v>
          </cell>
        </row>
        <row r="14">
          <cell r="A14" t="str">
            <v xml:space="preserve">    회  사  분  경  비</v>
          </cell>
          <cell r="D14">
            <v>0</v>
          </cell>
          <cell r="E14">
            <v>0</v>
          </cell>
          <cell r="F14">
            <v>0</v>
          </cell>
        </row>
        <row r="15">
          <cell r="B15" t="str">
            <v xml:space="preserve">  기  계    경  비</v>
          </cell>
          <cell r="D15">
            <v>8380223</v>
          </cell>
          <cell r="E15">
            <v>8731134</v>
          </cell>
          <cell r="F15">
            <v>350911</v>
          </cell>
        </row>
        <row r="16">
          <cell r="B16" t="str">
            <v xml:space="preserve">  운     반     비</v>
          </cell>
          <cell r="D16">
            <v>7612330</v>
          </cell>
          <cell r="E16">
            <v>7915712</v>
          </cell>
          <cell r="F16">
            <v>303382</v>
          </cell>
        </row>
        <row r="17">
          <cell r="A17" t="str">
            <v>도</v>
          </cell>
          <cell r="B17" t="str">
            <v xml:space="preserve">  가     설     비</v>
          </cell>
          <cell r="D17">
            <v>417100</v>
          </cell>
          <cell r="E17">
            <v>417100</v>
          </cell>
          <cell r="F17">
            <v>0</v>
          </cell>
        </row>
        <row r="18">
          <cell r="B18" t="str">
            <v xml:space="preserve"> 산  재  보  험  료</v>
          </cell>
          <cell r="D18">
            <v>6231046</v>
          </cell>
          <cell r="E18">
            <v>6633268</v>
          </cell>
          <cell r="F18">
            <v>402222</v>
          </cell>
        </row>
        <row r="19">
          <cell r="A19" t="str">
            <v>급</v>
          </cell>
          <cell r="B19" t="str">
            <v xml:space="preserve"> 안  전  관  리  비</v>
          </cell>
          <cell r="D19">
            <v>3114170</v>
          </cell>
          <cell r="E19">
            <v>3717016</v>
          </cell>
          <cell r="F19">
            <v>602846</v>
          </cell>
        </row>
        <row r="20">
          <cell r="B20" t="str">
            <v xml:space="preserve"> 복  리  후  생  비</v>
          </cell>
          <cell r="D20">
            <v>5671657</v>
          </cell>
          <cell r="E20">
            <v>6015988</v>
          </cell>
          <cell r="F20">
            <v>344331</v>
          </cell>
        </row>
        <row r="21">
          <cell r="A21" t="str">
            <v>경</v>
          </cell>
          <cell r="B21" t="str">
            <v xml:space="preserve"> 소   모   품   비</v>
          </cell>
          <cell r="D21">
            <v>3499533</v>
          </cell>
          <cell r="E21">
            <v>3711991</v>
          </cell>
          <cell r="F21">
            <v>212458</v>
          </cell>
        </row>
        <row r="22">
          <cell r="B22" t="str">
            <v xml:space="preserve"> 여 비,교 통,통 신</v>
          </cell>
          <cell r="D22">
            <v>989050</v>
          </cell>
          <cell r="E22">
            <v>1049095</v>
          </cell>
          <cell r="F22">
            <v>60045</v>
          </cell>
        </row>
        <row r="23">
          <cell r="A23" t="str">
            <v>비</v>
          </cell>
          <cell r="B23" t="str">
            <v xml:space="preserve"> 세  금  과  공  과</v>
          </cell>
          <cell r="D23">
            <v>307599</v>
          </cell>
          <cell r="E23">
            <v>326273</v>
          </cell>
          <cell r="F23">
            <v>18674</v>
          </cell>
        </row>
        <row r="24">
          <cell r="B24" t="str">
            <v xml:space="preserve">  잡     경     비</v>
          </cell>
          <cell r="D24">
            <v>1152803</v>
          </cell>
          <cell r="E24">
            <v>1152803</v>
          </cell>
          <cell r="F24">
            <v>0</v>
          </cell>
        </row>
        <row r="25">
          <cell r="B25" t="str">
            <v xml:space="preserve">         계</v>
          </cell>
          <cell r="D25">
            <v>37375511</v>
          </cell>
          <cell r="E25">
            <v>39670380</v>
          </cell>
          <cell r="F25">
            <v>2294869</v>
          </cell>
        </row>
        <row r="26">
          <cell r="A26" t="str">
            <v xml:space="preserve">  일   반   관   리   비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 xml:space="preserve">  이                  윤</v>
          </cell>
          <cell r="D27">
            <v>1957099</v>
          </cell>
          <cell r="E27">
            <v>458303</v>
          </cell>
          <cell r="F27">
            <v>-1498796</v>
          </cell>
        </row>
        <row r="28">
          <cell r="A28" t="str">
            <v xml:space="preserve">  부        가        세</v>
          </cell>
          <cell r="D28">
            <v>27594747</v>
          </cell>
          <cell r="E28">
            <v>29273282</v>
          </cell>
          <cell r="F28">
            <v>1678535</v>
          </cell>
        </row>
        <row r="30">
          <cell r="A30" t="str">
            <v xml:space="preserve">   구                분</v>
          </cell>
          <cell r="D30" t="str">
            <v>원 예 산</v>
          </cell>
          <cell r="E30" t="str">
            <v>변경예산</v>
          </cell>
          <cell r="F30" t="str">
            <v>증  감</v>
          </cell>
        </row>
        <row r="31">
          <cell r="A31" t="str">
            <v>공</v>
          </cell>
          <cell r="B31" t="str">
            <v xml:space="preserve">  회     사     분</v>
          </cell>
          <cell r="D31">
            <v>129075685</v>
          </cell>
          <cell r="E31">
            <v>129075685</v>
          </cell>
          <cell r="F31">
            <v>0</v>
          </cell>
        </row>
        <row r="32">
          <cell r="A32" t="str">
            <v>사</v>
          </cell>
          <cell r="B32" t="str">
            <v xml:space="preserve">  도     급     분</v>
          </cell>
          <cell r="D32">
            <v>34193982</v>
          </cell>
          <cell r="E32">
            <v>29185723</v>
          </cell>
          <cell r="F32">
            <v>-5008259</v>
          </cell>
        </row>
        <row r="33">
          <cell r="A33" t="str">
            <v>비</v>
          </cell>
          <cell r="B33" t="str">
            <v xml:space="preserve">         계</v>
          </cell>
          <cell r="D33">
            <v>163269667</v>
          </cell>
          <cell r="E33">
            <v>158261408</v>
          </cell>
          <cell r="F33">
            <v>-5008259</v>
          </cell>
        </row>
        <row r="34">
          <cell r="A34" t="str">
            <v>재</v>
          </cell>
          <cell r="B34" t="str">
            <v xml:space="preserve"> 사  급  재  료  비</v>
          </cell>
          <cell r="D34">
            <v>129075685</v>
          </cell>
          <cell r="E34">
            <v>129075685</v>
          </cell>
          <cell r="F34">
            <v>0</v>
          </cell>
        </row>
        <row r="35">
          <cell r="B35" t="str">
            <v>도</v>
          </cell>
          <cell r="C35" t="str">
            <v>직 접 재 료 비</v>
          </cell>
          <cell r="D35">
            <v>14082285</v>
          </cell>
          <cell r="E35">
            <v>14082285</v>
          </cell>
          <cell r="F35">
            <v>0</v>
          </cell>
        </row>
        <row r="36">
          <cell r="A36" t="str">
            <v>료</v>
          </cell>
          <cell r="B36" t="str">
            <v>급</v>
          </cell>
          <cell r="C36" t="str">
            <v>간 접 재 료 비</v>
          </cell>
          <cell r="D36">
            <v>446065</v>
          </cell>
          <cell r="E36">
            <v>446065</v>
          </cell>
          <cell r="F36">
            <v>0</v>
          </cell>
        </row>
        <row r="37">
          <cell r="B37" t="str">
            <v>재</v>
          </cell>
          <cell r="C37" t="str">
            <v>작 업 부 산 물</v>
          </cell>
          <cell r="D37">
            <v>-12000</v>
          </cell>
          <cell r="E37">
            <v>-12000</v>
          </cell>
          <cell r="F37">
            <v>0</v>
          </cell>
        </row>
        <row r="38">
          <cell r="A38" t="str">
            <v>비</v>
          </cell>
          <cell r="B38" t="str">
            <v>료</v>
          </cell>
          <cell r="C38" t="str">
            <v>계</v>
          </cell>
          <cell r="D38">
            <v>14516350</v>
          </cell>
          <cell r="E38">
            <v>14516350</v>
          </cell>
          <cell r="F38">
            <v>0</v>
          </cell>
        </row>
        <row r="39">
          <cell r="A39" t="str">
            <v>노</v>
          </cell>
          <cell r="B39" t="str">
            <v xml:space="preserve"> 직  접  노  무  비</v>
          </cell>
          <cell r="D39">
            <v>8431307</v>
          </cell>
          <cell r="E39">
            <v>8431307</v>
          </cell>
          <cell r="F39">
            <v>0</v>
          </cell>
        </row>
        <row r="40">
          <cell r="A40" t="str">
            <v>무</v>
          </cell>
          <cell r="B40" t="str">
            <v xml:space="preserve"> 간  접  노  무  비</v>
          </cell>
          <cell r="D40">
            <v>1180382</v>
          </cell>
          <cell r="E40">
            <v>1180382</v>
          </cell>
          <cell r="F40">
            <v>0</v>
          </cell>
        </row>
        <row r="41">
          <cell r="A41" t="str">
            <v>비</v>
          </cell>
          <cell r="B41" t="str">
            <v xml:space="preserve">         계</v>
          </cell>
          <cell r="D41">
            <v>9611689</v>
          </cell>
          <cell r="E41">
            <v>9611689</v>
          </cell>
          <cell r="F41">
            <v>0</v>
          </cell>
        </row>
        <row r="42">
          <cell r="A42" t="str">
            <v xml:space="preserve">    회  사  분  경  비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 xml:space="preserve">  기  계    경  비</v>
          </cell>
          <cell r="D43">
            <v>134069</v>
          </cell>
          <cell r="E43">
            <v>134069</v>
          </cell>
          <cell r="F43">
            <v>0</v>
          </cell>
        </row>
        <row r="44">
          <cell r="B44" t="str">
            <v xml:space="preserve">  운     반     비</v>
          </cell>
          <cell r="D44">
            <v>2854892</v>
          </cell>
          <cell r="E44">
            <v>2854758</v>
          </cell>
          <cell r="F44">
            <v>-134</v>
          </cell>
        </row>
        <row r="45">
          <cell r="A45" t="str">
            <v>도</v>
          </cell>
          <cell r="B45" t="str">
            <v xml:space="preserve">  가     설     비</v>
          </cell>
          <cell r="D45">
            <v>324892</v>
          </cell>
          <cell r="E45">
            <v>0</v>
          </cell>
          <cell r="F45">
            <v>-324892</v>
          </cell>
        </row>
        <row r="46">
          <cell r="B46" t="str">
            <v xml:space="preserve"> 산  재  보  험  료</v>
          </cell>
          <cell r="D46">
            <v>269127</v>
          </cell>
          <cell r="E46">
            <v>269127</v>
          </cell>
          <cell r="F46">
            <v>0</v>
          </cell>
        </row>
        <row r="47">
          <cell r="A47" t="str">
            <v>급</v>
          </cell>
          <cell r="B47" t="str">
            <v xml:space="preserve"> 안  전  관  리  비</v>
          </cell>
          <cell r="D47">
            <v>330467</v>
          </cell>
          <cell r="E47">
            <v>330467</v>
          </cell>
          <cell r="F47">
            <v>0</v>
          </cell>
        </row>
        <row r="48">
          <cell r="B48" t="str">
            <v xml:space="preserve"> 복  리  후  생  비</v>
          </cell>
          <cell r="D48">
            <v>97767</v>
          </cell>
          <cell r="E48">
            <v>560640</v>
          </cell>
          <cell r="F48">
            <v>462873</v>
          </cell>
        </row>
        <row r="49">
          <cell r="A49" t="str">
            <v>경</v>
          </cell>
          <cell r="B49" t="str">
            <v xml:space="preserve"> 소   모   품   비</v>
          </cell>
          <cell r="D49">
            <v>2801737</v>
          </cell>
          <cell r="E49">
            <v>345926</v>
          </cell>
          <cell r="F49">
            <v>-2455811</v>
          </cell>
        </row>
        <row r="50">
          <cell r="B50" t="str">
            <v xml:space="preserve"> 여 비,교 통,통 신</v>
          </cell>
          <cell r="D50">
            <v>782315</v>
          </cell>
          <cell r="E50">
            <v>97767</v>
          </cell>
          <cell r="F50">
            <v>-684548</v>
          </cell>
        </row>
        <row r="51">
          <cell r="A51" t="str">
            <v>비</v>
          </cell>
          <cell r="B51" t="str">
            <v xml:space="preserve"> 세  금  과  공  과</v>
          </cell>
          <cell r="D51">
            <v>243303</v>
          </cell>
          <cell r="E51">
            <v>30406</v>
          </cell>
          <cell r="F51">
            <v>-212897</v>
          </cell>
        </row>
        <row r="52">
          <cell r="B52" t="str">
            <v xml:space="preserve">  잡     경     비</v>
          </cell>
          <cell r="D52">
            <v>1104116</v>
          </cell>
          <cell r="E52">
            <v>324892</v>
          </cell>
          <cell r="F52">
            <v>-779224</v>
          </cell>
        </row>
        <row r="53">
          <cell r="B53" t="str">
            <v xml:space="preserve">         계</v>
          </cell>
          <cell r="D53">
            <v>8942685</v>
          </cell>
          <cell r="E53">
            <v>4948052</v>
          </cell>
          <cell r="F53">
            <v>-3994633</v>
          </cell>
        </row>
        <row r="54">
          <cell r="A54" t="str">
            <v xml:space="preserve">  일   반   관   리   비</v>
          </cell>
          <cell r="D54">
            <v>0</v>
          </cell>
          <cell r="E54">
            <v>0</v>
          </cell>
          <cell r="F54">
            <v>0</v>
          </cell>
        </row>
        <row r="55">
          <cell r="A55" t="str">
            <v xml:space="preserve">  이                  윤</v>
          </cell>
          <cell r="D55">
            <v>1123258</v>
          </cell>
          <cell r="E55">
            <v>109632</v>
          </cell>
          <cell r="F55">
            <v>-1013626</v>
          </cell>
        </row>
        <row r="57">
          <cell r="A57" t="str">
            <v xml:space="preserve">  ( 제각분 )</v>
          </cell>
        </row>
        <row r="58">
          <cell r="A58" t="str">
            <v xml:space="preserve">   구                분</v>
          </cell>
          <cell r="D58" t="str">
            <v>원 예 산</v>
          </cell>
          <cell r="E58" t="str">
            <v>변경예산</v>
          </cell>
          <cell r="F58" t="str">
            <v>증  감</v>
          </cell>
        </row>
        <row r="59">
          <cell r="A59" t="str">
            <v>공</v>
          </cell>
          <cell r="B59" t="str">
            <v xml:space="preserve">  회     사     분</v>
          </cell>
          <cell r="D59">
            <v>0</v>
          </cell>
          <cell r="E59">
            <v>0</v>
          </cell>
          <cell r="F59">
            <v>0</v>
          </cell>
        </row>
        <row r="60">
          <cell r="A60" t="str">
            <v>사</v>
          </cell>
          <cell r="B60" t="str">
            <v xml:space="preserve">  도     급     분</v>
          </cell>
          <cell r="D60">
            <v>57791810</v>
          </cell>
          <cell r="E60">
            <v>262368928</v>
          </cell>
          <cell r="F60">
            <v>204577118</v>
          </cell>
        </row>
        <row r="61">
          <cell r="A61" t="str">
            <v>비</v>
          </cell>
          <cell r="B61" t="str">
            <v xml:space="preserve">         계</v>
          </cell>
          <cell r="D61">
            <v>57791810</v>
          </cell>
          <cell r="E61">
            <v>262368928</v>
          </cell>
          <cell r="F61">
            <v>204577118</v>
          </cell>
        </row>
        <row r="62">
          <cell r="A62" t="str">
            <v>재</v>
          </cell>
          <cell r="B62" t="str">
            <v xml:space="preserve"> 사  급  재  료  비</v>
          </cell>
          <cell r="D62">
            <v>0</v>
          </cell>
          <cell r="E62">
            <v>0</v>
          </cell>
          <cell r="F62">
            <v>0</v>
          </cell>
        </row>
        <row r="63">
          <cell r="B63" t="str">
            <v>도</v>
          </cell>
          <cell r="C63" t="str">
            <v>직 접 재 료 비</v>
          </cell>
          <cell r="D63">
            <v>0</v>
          </cell>
          <cell r="E63">
            <v>0</v>
          </cell>
          <cell r="F63">
            <v>0</v>
          </cell>
        </row>
        <row r="64">
          <cell r="A64" t="str">
            <v>료</v>
          </cell>
          <cell r="B64" t="str">
            <v>급</v>
          </cell>
          <cell r="C64" t="str">
            <v>간 접 재 료 비</v>
          </cell>
          <cell r="D64">
            <v>7168</v>
          </cell>
          <cell r="E64">
            <v>7168</v>
          </cell>
          <cell r="F64">
            <v>0</v>
          </cell>
        </row>
        <row r="65">
          <cell r="B65" t="str">
            <v>재</v>
          </cell>
          <cell r="C65" t="str">
            <v>작 업 부 산 물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비</v>
          </cell>
          <cell r="B66" t="str">
            <v>료</v>
          </cell>
          <cell r="C66" t="str">
            <v>계</v>
          </cell>
          <cell r="D66">
            <v>7168</v>
          </cell>
          <cell r="E66">
            <v>7168</v>
          </cell>
          <cell r="F66">
            <v>0</v>
          </cell>
        </row>
        <row r="67">
          <cell r="A67" t="str">
            <v>노</v>
          </cell>
          <cell r="B67" t="str">
            <v xml:space="preserve"> 직  접  노  무  비</v>
          </cell>
          <cell r="D67">
            <v>43769223</v>
          </cell>
          <cell r="E67">
            <v>199377861</v>
          </cell>
          <cell r="F67">
            <v>155608638</v>
          </cell>
        </row>
        <row r="68">
          <cell r="A68" t="str">
            <v>무</v>
          </cell>
          <cell r="B68" t="str">
            <v xml:space="preserve"> 간  접  노  무  비</v>
          </cell>
          <cell r="D68">
            <v>6127691</v>
          </cell>
          <cell r="E68">
            <v>27912900</v>
          </cell>
          <cell r="F68">
            <v>21785209</v>
          </cell>
        </row>
        <row r="69">
          <cell r="A69" t="str">
            <v>비</v>
          </cell>
          <cell r="B69" t="str">
            <v xml:space="preserve">         계</v>
          </cell>
          <cell r="D69">
            <v>49896914</v>
          </cell>
          <cell r="E69">
            <v>227290761</v>
          </cell>
          <cell r="F69">
            <v>177393847</v>
          </cell>
        </row>
        <row r="70">
          <cell r="A70" t="str">
            <v xml:space="preserve">    회  사  분  경  비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 xml:space="preserve">  기  계    경  비</v>
          </cell>
          <cell r="D71">
            <v>1307921</v>
          </cell>
          <cell r="E71">
            <v>8597065</v>
          </cell>
          <cell r="F71">
            <v>7289144</v>
          </cell>
        </row>
        <row r="72">
          <cell r="B72" t="str">
            <v xml:space="preserve">  운     반     비</v>
          </cell>
          <cell r="D72">
            <v>1947141</v>
          </cell>
          <cell r="E72">
            <v>5060954</v>
          </cell>
          <cell r="F72">
            <v>3113813</v>
          </cell>
        </row>
        <row r="73">
          <cell r="A73" t="str">
            <v>도</v>
          </cell>
          <cell r="B73" t="str">
            <v xml:space="preserve">  가     설     비</v>
          </cell>
          <cell r="D73">
            <v>0</v>
          </cell>
          <cell r="E73">
            <v>417100</v>
          </cell>
          <cell r="F73">
            <v>417100</v>
          </cell>
        </row>
        <row r="74">
          <cell r="B74" t="str">
            <v xml:space="preserve"> 산  재  보  험  료</v>
          </cell>
          <cell r="D74">
            <v>1397113</v>
          </cell>
          <cell r="E74">
            <v>6364141</v>
          </cell>
          <cell r="F74">
            <v>4967028</v>
          </cell>
        </row>
        <row r="75">
          <cell r="A75" t="str">
            <v>급</v>
          </cell>
          <cell r="B75" t="str">
            <v xml:space="preserve"> 안  전  관  리  비</v>
          </cell>
          <cell r="D75">
            <v>651392</v>
          </cell>
          <cell r="E75">
            <v>3386549</v>
          </cell>
          <cell r="F75">
            <v>2735157</v>
          </cell>
        </row>
        <row r="76">
          <cell r="B76" t="str">
            <v xml:space="preserve"> 복  리  후  생  비</v>
          </cell>
          <cell r="D76">
            <v>1196200</v>
          </cell>
          <cell r="E76">
            <v>5455348</v>
          </cell>
          <cell r="F76">
            <v>4259148</v>
          </cell>
        </row>
        <row r="77">
          <cell r="A77" t="str">
            <v>경</v>
          </cell>
          <cell r="B77" t="str">
            <v xml:space="preserve"> 소   모   품   비</v>
          </cell>
          <cell r="D77">
            <v>747064</v>
          </cell>
          <cell r="E77">
            <v>3366065</v>
          </cell>
          <cell r="F77">
            <v>2619001</v>
          </cell>
        </row>
        <row r="78">
          <cell r="B78" t="str">
            <v xml:space="preserve"> 여 비,교 통,통 신</v>
          </cell>
          <cell r="D78">
            <v>208599</v>
          </cell>
          <cell r="E78">
            <v>951328</v>
          </cell>
          <cell r="F78">
            <v>742729</v>
          </cell>
        </row>
        <row r="79">
          <cell r="A79" t="str">
            <v>비</v>
          </cell>
          <cell r="B79" t="str">
            <v xml:space="preserve"> 세  금  과  공  과</v>
          </cell>
          <cell r="D79">
            <v>64875</v>
          </cell>
          <cell r="E79">
            <v>295867</v>
          </cell>
          <cell r="F79">
            <v>230992</v>
          </cell>
        </row>
        <row r="80">
          <cell r="B80" t="str">
            <v xml:space="preserve">  잡     경     비</v>
          </cell>
          <cell r="D80">
            <v>48688</v>
          </cell>
          <cell r="E80">
            <v>827911</v>
          </cell>
          <cell r="F80">
            <v>779223</v>
          </cell>
        </row>
        <row r="81">
          <cell r="B81" t="str">
            <v xml:space="preserve">         계</v>
          </cell>
          <cell r="D81">
            <v>7568993</v>
          </cell>
          <cell r="E81">
            <v>34722328</v>
          </cell>
          <cell r="F81">
            <v>27153335</v>
          </cell>
        </row>
        <row r="82">
          <cell r="A82" t="str">
            <v xml:space="preserve">  일   반   관   리   비</v>
          </cell>
          <cell r="D82">
            <v>0</v>
          </cell>
          <cell r="E82">
            <v>0</v>
          </cell>
          <cell r="F82">
            <v>0</v>
          </cell>
        </row>
        <row r="83">
          <cell r="A83" t="str">
            <v xml:space="preserve">  이                  윤</v>
          </cell>
          <cell r="D83">
            <v>318735</v>
          </cell>
          <cell r="E83">
            <v>348671</v>
          </cell>
          <cell r="F83">
            <v>29936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증감대비"/>
      <sheetName val="XXXXXX"/>
      <sheetName val="laroux"/>
      <sheetName val="공종단가"/>
      <sheetName val="재료비"/>
      <sheetName val="운반비단가"/>
      <sheetName val="가공송전산출서"/>
      <sheetName val="토목분야산출서"/>
      <sheetName val="직종별노임"/>
      <sheetName val="노임변동률"/>
      <sheetName val="제목"/>
      <sheetName val="단가산출"/>
      <sheetName val="직재"/>
    </sheetNames>
    <sheetDataSet>
      <sheetData sheetId="0" refreshError="1">
        <row r="1">
          <cell r="A1" t="str">
            <v xml:space="preserve">  ( 총괄분 : 설치 + 제각 )</v>
          </cell>
        </row>
        <row r="2">
          <cell r="A2" t="str">
            <v xml:space="preserve">   구                분</v>
          </cell>
          <cell r="D2" t="str">
            <v>원 예 산</v>
          </cell>
          <cell r="E2" t="str">
            <v>변경예산</v>
          </cell>
          <cell r="F2" t="str">
            <v>증  감</v>
          </cell>
        </row>
        <row r="3">
          <cell r="A3" t="str">
            <v>공</v>
          </cell>
          <cell r="B3" t="str">
            <v xml:space="preserve">  회     사     분</v>
          </cell>
          <cell r="D3">
            <v>129075685</v>
          </cell>
          <cell r="E3">
            <v>129075685</v>
          </cell>
          <cell r="F3">
            <v>0</v>
          </cell>
        </row>
        <row r="4">
          <cell r="A4" t="str">
            <v>사</v>
          </cell>
          <cell r="B4" t="str">
            <v xml:space="preserve">  도     급     분</v>
          </cell>
          <cell r="D4">
            <v>303542220</v>
          </cell>
          <cell r="E4">
            <v>320381868</v>
          </cell>
          <cell r="F4">
            <v>16839648</v>
          </cell>
        </row>
        <row r="5">
          <cell r="A5" t="str">
            <v>비</v>
          </cell>
          <cell r="B5" t="str">
            <v xml:space="preserve">         계</v>
          </cell>
          <cell r="D5">
            <v>432617905</v>
          </cell>
          <cell r="E5">
            <v>449457553</v>
          </cell>
          <cell r="F5">
            <v>16839648</v>
          </cell>
        </row>
        <row r="6">
          <cell r="A6" t="str">
            <v>재</v>
          </cell>
          <cell r="B6" t="str">
            <v xml:space="preserve"> 사  급  재  료  비</v>
          </cell>
          <cell r="D6">
            <v>129075685</v>
          </cell>
          <cell r="E6">
            <v>129075685</v>
          </cell>
          <cell r="F6">
            <v>0</v>
          </cell>
        </row>
        <row r="7">
          <cell r="B7" t="str">
            <v>도</v>
          </cell>
          <cell r="C7" t="str">
            <v>직 접 재 료 비</v>
          </cell>
          <cell r="D7">
            <v>13636220</v>
          </cell>
          <cell r="E7">
            <v>13636220</v>
          </cell>
          <cell r="F7">
            <v>0</v>
          </cell>
        </row>
        <row r="8">
          <cell r="A8" t="str">
            <v>료</v>
          </cell>
          <cell r="B8" t="str">
            <v>급</v>
          </cell>
          <cell r="C8" t="str">
            <v>간 접 재 료 비</v>
          </cell>
          <cell r="D8">
            <v>453233</v>
          </cell>
          <cell r="E8">
            <v>453233</v>
          </cell>
          <cell r="F8">
            <v>0</v>
          </cell>
        </row>
        <row r="9">
          <cell r="B9" t="str">
            <v>재</v>
          </cell>
          <cell r="C9" t="str">
            <v>작 업 부 산 물</v>
          </cell>
          <cell r="D9">
            <v>-12000</v>
          </cell>
          <cell r="E9">
            <v>-12000</v>
          </cell>
          <cell r="F9">
            <v>0</v>
          </cell>
        </row>
        <row r="10">
          <cell r="A10" t="str">
            <v>비</v>
          </cell>
          <cell r="B10" t="str">
            <v>료</v>
          </cell>
          <cell r="C10" t="str">
            <v>계</v>
          </cell>
          <cell r="D10">
            <v>14077453</v>
          </cell>
          <cell r="E10">
            <v>14077453</v>
          </cell>
          <cell r="F10">
            <v>0</v>
          </cell>
        </row>
        <row r="11">
          <cell r="A11" t="str">
            <v>노</v>
          </cell>
          <cell r="B11" t="str">
            <v xml:space="preserve"> 직  접  노  무  비</v>
          </cell>
          <cell r="D11">
            <v>195208255</v>
          </cell>
          <cell r="E11">
            <v>207809168</v>
          </cell>
          <cell r="F11">
            <v>12600913</v>
          </cell>
        </row>
        <row r="12">
          <cell r="A12" t="str">
            <v>무</v>
          </cell>
          <cell r="B12" t="str">
            <v xml:space="preserve"> 간  접  노  무  비</v>
          </cell>
          <cell r="D12">
            <v>27329155</v>
          </cell>
          <cell r="E12">
            <v>29093282</v>
          </cell>
          <cell r="F12">
            <v>1764127</v>
          </cell>
        </row>
        <row r="13">
          <cell r="A13" t="str">
            <v>비</v>
          </cell>
          <cell r="B13" t="str">
            <v xml:space="preserve">         계</v>
          </cell>
          <cell r="D13">
            <v>222537410</v>
          </cell>
          <cell r="E13">
            <v>236902450</v>
          </cell>
          <cell r="F13">
            <v>14365040</v>
          </cell>
        </row>
        <row r="14">
          <cell r="A14" t="str">
            <v xml:space="preserve">    회  사  분  경  비</v>
          </cell>
          <cell r="D14">
            <v>0</v>
          </cell>
          <cell r="E14">
            <v>0</v>
          </cell>
          <cell r="F14">
            <v>0</v>
          </cell>
        </row>
        <row r="15">
          <cell r="B15" t="str">
            <v xml:space="preserve">  기  계    경  비</v>
          </cell>
          <cell r="D15">
            <v>8380223</v>
          </cell>
          <cell r="E15">
            <v>8731134</v>
          </cell>
          <cell r="F15">
            <v>350911</v>
          </cell>
        </row>
        <row r="16">
          <cell r="B16" t="str">
            <v xml:space="preserve">  운     반     비</v>
          </cell>
          <cell r="D16">
            <v>7612330</v>
          </cell>
          <cell r="E16">
            <v>7915712</v>
          </cell>
          <cell r="F16">
            <v>303382</v>
          </cell>
        </row>
        <row r="17">
          <cell r="A17" t="str">
            <v>도</v>
          </cell>
          <cell r="B17" t="str">
            <v xml:space="preserve">  가     설     비</v>
          </cell>
          <cell r="D17">
            <v>417100</v>
          </cell>
          <cell r="E17">
            <v>417100</v>
          </cell>
          <cell r="F17">
            <v>0</v>
          </cell>
        </row>
        <row r="18">
          <cell r="B18" t="str">
            <v xml:space="preserve"> 산  재  보  험  료</v>
          </cell>
          <cell r="D18">
            <v>6231046</v>
          </cell>
          <cell r="E18">
            <v>6633268</v>
          </cell>
          <cell r="F18">
            <v>402222</v>
          </cell>
        </row>
        <row r="19">
          <cell r="A19" t="str">
            <v>급</v>
          </cell>
          <cell r="B19" t="str">
            <v xml:space="preserve"> 안  전  관  리  비</v>
          </cell>
          <cell r="D19">
            <v>3114170</v>
          </cell>
          <cell r="E19">
            <v>3717016</v>
          </cell>
          <cell r="F19">
            <v>602846</v>
          </cell>
        </row>
        <row r="20">
          <cell r="B20" t="str">
            <v xml:space="preserve"> 복  리  후  생  비</v>
          </cell>
          <cell r="D20">
            <v>5671657</v>
          </cell>
          <cell r="E20">
            <v>6015988</v>
          </cell>
          <cell r="F20">
            <v>344331</v>
          </cell>
        </row>
        <row r="21">
          <cell r="A21" t="str">
            <v>경</v>
          </cell>
          <cell r="B21" t="str">
            <v xml:space="preserve"> 소   모   품   비</v>
          </cell>
          <cell r="D21">
            <v>3499533</v>
          </cell>
          <cell r="E21">
            <v>3711991</v>
          </cell>
          <cell r="F21">
            <v>212458</v>
          </cell>
        </row>
        <row r="22">
          <cell r="B22" t="str">
            <v xml:space="preserve"> 여 비,교 통,통 신</v>
          </cell>
          <cell r="D22">
            <v>989050</v>
          </cell>
          <cell r="E22">
            <v>1049095</v>
          </cell>
          <cell r="F22">
            <v>60045</v>
          </cell>
        </row>
        <row r="23">
          <cell r="A23" t="str">
            <v>비</v>
          </cell>
          <cell r="B23" t="str">
            <v xml:space="preserve"> 세  금  과  공  과</v>
          </cell>
          <cell r="D23">
            <v>307599</v>
          </cell>
          <cell r="E23">
            <v>326273</v>
          </cell>
          <cell r="F23">
            <v>18674</v>
          </cell>
        </row>
        <row r="24">
          <cell r="B24" t="str">
            <v xml:space="preserve">  잡     경     비</v>
          </cell>
          <cell r="D24">
            <v>1152803</v>
          </cell>
          <cell r="E24">
            <v>1152803</v>
          </cell>
          <cell r="F24">
            <v>0</v>
          </cell>
        </row>
        <row r="25">
          <cell r="B25" t="str">
            <v xml:space="preserve">         계</v>
          </cell>
          <cell r="D25">
            <v>37375511</v>
          </cell>
          <cell r="E25">
            <v>39670380</v>
          </cell>
          <cell r="F25">
            <v>2294869</v>
          </cell>
        </row>
        <row r="26">
          <cell r="A26" t="str">
            <v xml:space="preserve">  일   반   관   리   비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 xml:space="preserve">  이                  윤</v>
          </cell>
          <cell r="D27">
            <v>1957099</v>
          </cell>
          <cell r="E27">
            <v>458303</v>
          </cell>
          <cell r="F27">
            <v>-1498796</v>
          </cell>
        </row>
        <row r="28">
          <cell r="A28" t="str">
            <v xml:space="preserve">  부        가        세</v>
          </cell>
          <cell r="D28">
            <v>27594747</v>
          </cell>
          <cell r="E28">
            <v>29273282</v>
          </cell>
          <cell r="F28">
            <v>1678535</v>
          </cell>
        </row>
        <row r="30">
          <cell r="A30" t="str">
            <v xml:space="preserve">   구                분</v>
          </cell>
          <cell r="D30" t="str">
            <v>원 예 산</v>
          </cell>
          <cell r="E30" t="str">
            <v>변경예산</v>
          </cell>
          <cell r="F30" t="str">
            <v>증  감</v>
          </cell>
        </row>
        <row r="31">
          <cell r="A31" t="str">
            <v>공</v>
          </cell>
          <cell r="B31" t="str">
            <v xml:space="preserve">  회     사     분</v>
          </cell>
          <cell r="D31">
            <v>129075685</v>
          </cell>
          <cell r="E31">
            <v>129075685</v>
          </cell>
          <cell r="F31">
            <v>0</v>
          </cell>
        </row>
        <row r="32">
          <cell r="A32" t="str">
            <v>사</v>
          </cell>
          <cell r="B32" t="str">
            <v xml:space="preserve">  도     급     분</v>
          </cell>
          <cell r="D32">
            <v>34193982</v>
          </cell>
          <cell r="E32">
            <v>29185723</v>
          </cell>
          <cell r="F32">
            <v>-5008259</v>
          </cell>
        </row>
        <row r="33">
          <cell r="A33" t="str">
            <v>비</v>
          </cell>
          <cell r="B33" t="str">
            <v xml:space="preserve">         계</v>
          </cell>
          <cell r="D33">
            <v>163269667</v>
          </cell>
          <cell r="E33">
            <v>158261408</v>
          </cell>
          <cell r="F33">
            <v>-5008259</v>
          </cell>
        </row>
        <row r="34">
          <cell r="A34" t="str">
            <v>재</v>
          </cell>
          <cell r="B34" t="str">
            <v xml:space="preserve"> 사  급  재  료  비</v>
          </cell>
          <cell r="D34">
            <v>129075685</v>
          </cell>
          <cell r="E34">
            <v>129075685</v>
          </cell>
          <cell r="F34">
            <v>0</v>
          </cell>
        </row>
        <row r="35">
          <cell r="B35" t="str">
            <v>도</v>
          </cell>
          <cell r="C35" t="str">
            <v>직 접 재 료 비</v>
          </cell>
          <cell r="D35">
            <v>14082285</v>
          </cell>
          <cell r="E35">
            <v>14082285</v>
          </cell>
          <cell r="F35">
            <v>0</v>
          </cell>
        </row>
        <row r="36">
          <cell r="A36" t="str">
            <v>료</v>
          </cell>
          <cell r="B36" t="str">
            <v>급</v>
          </cell>
          <cell r="C36" t="str">
            <v>간 접 재 료 비</v>
          </cell>
          <cell r="D36">
            <v>446065</v>
          </cell>
          <cell r="E36">
            <v>446065</v>
          </cell>
          <cell r="F36">
            <v>0</v>
          </cell>
        </row>
        <row r="37">
          <cell r="B37" t="str">
            <v>재</v>
          </cell>
          <cell r="C37" t="str">
            <v>작 업 부 산 물</v>
          </cell>
          <cell r="D37">
            <v>-12000</v>
          </cell>
          <cell r="E37">
            <v>-12000</v>
          </cell>
          <cell r="F37">
            <v>0</v>
          </cell>
        </row>
        <row r="38">
          <cell r="A38" t="str">
            <v>비</v>
          </cell>
          <cell r="B38" t="str">
            <v>료</v>
          </cell>
          <cell r="C38" t="str">
            <v>계</v>
          </cell>
          <cell r="D38">
            <v>14516350</v>
          </cell>
          <cell r="E38">
            <v>14516350</v>
          </cell>
          <cell r="F38">
            <v>0</v>
          </cell>
        </row>
        <row r="39">
          <cell r="A39" t="str">
            <v>노</v>
          </cell>
          <cell r="B39" t="str">
            <v xml:space="preserve"> 직  접  노  무  비</v>
          </cell>
          <cell r="D39">
            <v>8431307</v>
          </cell>
          <cell r="E39">
            <v>8431307</v>
          </cell>
          <cell r="F39">
            <v>0</v>
          </cell>
        </row>
        <row r="40">
          <cell r="A40" t="str">
            <v>무</v>
          </cell>
          <cell r="B40" t="str">
            <v xml:space="preserve"> 간  접  노  무  비</v>
          </cell>
          <cell r="D40">
            <v>1180382</v>
          </cell>
          <cell r="E40">
            <v>1180382</v>
          </cell>
          <cell r="F40">
            <v>0</v>
          </cell>
        </row>
        <row r="41">
          <cell r="A41" t="str">
            <v>비</v>
          </cell>
          <cell r="B41" t="str">
            <v xml:space="preserve">         계</v>
          </cell>
          <cell r="D41">
            <v>9611689</v>
          </cell>
          <cell r="E41">
            <v>9611689</v>
          </cell>
          <cell r="F41">
            <v>0</v>
          </cell>
        </row>
        <row r="42">
          <cell r="A42" t="str">
            <v xml:space="preserve">    회  사  분  경  비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 xml:space="preserve">  기  계    경  비</v>
          </cell>
          <cell r="D43">
            <v>134069</v>
          </cell>
          <cell r="E43">
            <v>134069</v>
          </cell>
          <cell r="F43">
            <v>0</v>
          </cell>
        </row>
        <row r="44">
          <cell r="B44" t="str">
            <v xml:space="preserve">  운     반     비</v>
          </cell>
          <cell r="D44">
            <v>2854892</v>
          </cell>
          <cell r="E44">
            <v>2854758</v>
          </cell>
          <cell r="F44">
            <v>-134</v>
          </cell>
        </row>
        <row r="45">
          <cell r="A45" t="str">
            <v>도</v>
          </cell>
          <cell r="B45" t="str">
            <v xml:space="preserve">  가     설     비</v>
          </cell>
          <cell r="D45">
            <v>324892</v>
          </cell>
          <cell r="E45">
            <v>0</v>
          </cell>
          <cell r="F45">
            <v>-324892</v>
          </cell>
        </row>
        <row r="46">
          <cell r="B46" t="str">
            <v xml:space="preserve"> 산  재  보  험  료</v>
          </cell>
          <cell r="D46">
            <v>269127</v>
          </cell>
          <cell r="E46">
            <v>269127</v>
          </cell>
          <cell r="F46">
            <v>0</v>
          </cell>
        </row>
        <row r="47">
          <cell r="A47" t="str">
            <v>급</v>
          </cell>
          <cell r="B47" t="str">
            <v xml:space="preserve"> 안  전  관  리  비</v>
          </cell>
          <cell r="D47">
            <v>330467</v>
          </cell>
          <cell r="E47">
            <v>330467</v>
          </cell>
          <cell r="F47">
            <v>0</v>
          </cell>
        </row>
        <row r="48">
          <cell r="B48" t="str">
            <v xml:space="preserve"> 복  리  후  생  비</v>
          </cell>
          <cell r="D48">
            <v>97767</v>
          </cell>
          <cell r="E48">
            <v>560640</v>
          </cell>
          <cell r="F48">
            <v>462873</v>
          </cell>
        </row>
        <row r="49">
          <cell r="A49" t="str">
            <v>경</v>
          </cell>
          <cell r="B49" t="str">
            <v xml:space="preserve"> 소   모   품   비</v>
          </cell>
          <cell r="D49">
            <v>2801737</v>
          </cell>
          <cell r="E49">
            <v>345926</v>
          </cell>
          <cell r="F49">
            <v>-2455811</v>
          </cell>
        </row>
        <row r="50">
          <cell r="B50" t="str">
            <v xml:space="preserve"> 여 비,교 통,통 신</v>
          </cell>
          <cell r="D50">
            <v>782315</v>
          </cell>
          <cell r="E50">
            <v>97767</v>
          </cell>
          <cell r="F50">
            <v>-684548</v>
          </cell>
        </row>
        <row r="51">
          <cell r="A51" t="str">
            <v>비</v>
          </cell>
          <cell r="B51" t="str">
            <v xml:space="preserve"> 세  금  과  공  과</v>
          </cell>
          <cell r="D51">
            <v>243303</v>
          </cell>
          <cell r="E51">
            <v>30406</v>
          </cell>
          <cell r="F51">
            <v>-212897</v>
          </cell>
        </row>
        <row r="52">
          <cell r="B52" t="str">
            <v xml:space="preserve">  잡     경     비</v>
          </cell>
          <cell r="D52">
            <v>1104116</v>
          </cell>
          <cell r="E52">
            <v>324892</v>
          </cell>
          <cell r="F52">
            <v>-779224</v>
          </cell>
        </row>
        <row r="53">
          <cell r="B53" t="str">
            <v xml:space="preserve">         계</v>
          </cell>
          <cell r="D53">
            <v>8942685</v>
          </cell>
          <cell r="E53">
            <v>4948052</v>
          </cell>
          <cell r="F53">
            <v>-3994633</v>
          </cell>
        </row>
        <row r="54">
          <cell r="A54" t="str">
            <v xml:space="preserve">  일   반   관   리   비</v>
          </cell>
          <cell r="D54">
            <v>0</v>
          </cell>
          <cell r="E54">
            <v>0</v>
          </cell>
          <cell r="F54">
            <v>0</v>
          </cell>
        </row>
        <row r="55">
          <cell r="A55" t="str">
            <v xml:space="preserve">  이                  윤</v>
          </cell>
          <cell r="D55">
            <v>1123258</v>
          </cell>
          <cell r="E55">
            <v>109632</v>
          </cell>
          <cell r="F55">
            <v>-1013626</v>
          </cell>
        </row>
        <row r="57">
          <cell r="A57" t="str">
            <v xml:space="preserve">  ( 제각분 )</v>
          </cell>
        </row>
        <row r="58">
          <cell r="A58" t="str">
            <v xml:space="preserve">   구                분</v>
          </cell>
          <cell r="D58" t="str">
            <v>원 예 산</v>
          </cell>
          <cell r="E58" t="str">
            <v>변경예산</v>
          </cell>
          <cell r="F58" t="str">
            <v>증  감</v>
          </cell>
        </row>
        <row r="59">
          <cell r="A59" t="str">
            <v>공</v>
          </cell>
          <cell r="B59" t="str">
            <v xml:space="preserve">  회     사     분</v>
          </cell>
          <cell r="D59">
            <v>0</v>
          </cell>
          <cell r="E59">
            <v>0</v>
          </cell>
          <cell r="F59">
            <v>0</v>
          </cell>
        </row>
        <row r="60">
          <cell r="A60" t="str">
            <v>사</v>
          </cell>
          <cell r="B60" t="str">
            <v xml:space="preserve">  도     급     분</v>
          </cell>
          <cell r="D60">
            <v>57791810</v>
          </cell>
          <cell r="E60">
            <v>262368928</v>
          </cell>
          <cell r="F60">
            <v>204577118</v>
          </cell>
        </row>
        <row r="61">
          <cell r="A61" t="str">
            <v>비</v>
          </cell>
          <cell r="B61" t="str">
            <v xml:space="preserve">         계</v>
          </cell>
          <cell r="D61">
            <v>57791810</v>
          </cell>
          <cell r="E61">
            <v>262368928</v>
          </cell>
          <cell r="F61">
            <v>204577118</v>
          </cell>
        </row>
        <row r="62">
          <cell r="A62" t="str">
            <v>재</v>
          </cell>
          <cell r="B62" t="str">
            <v xml:space="preserve"> 사  급  재  료  비</v>
          </cell>
          <cell r="D62">
            <v>0</v>
          </cell>
          <cell r="E62">
            <v>0</v>
          </cell>
          <cell r="F62">
            <v>0</v>
          </cell>
        </row>
        <row r="63">
          <cell r="B63" t="str">
            <v>도</v>
          </cell>
          <cell r="C63" t="str">
            <v>직 접 재 료 비</v>
          </cell>
          <cell r="D63">
            <v>0</v>
          </cell>
          <cell r="E63">
            <v>0</v>
          </cell>
          <cell r="F63">
            <v>0</v>
          </cell>
        </row>
        <row r="64">
          <cell r="A64" t="str">
            <v>료</v>
          </cell>
          <cell r="B64" t="str">
            <v>급</v>
          </cell>
          <cell r="C64" t="str">
            <v>간 접 재 료 비</v>
          </cell>
          <cell r="D64">
            <v>7168</v>
          </cell>
          <cell r="E64">
            <v>7168</v>
          </cell>
          <cell r="F64">
            <v>0</v>
          </cell>
        </row>
        <row r="65">
          <cell r="B65" t="str">
            <v>재</v>
          </cell>
          <cell r="C65" t="str">
            <v>작 업 부 산 물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비</v>
          </cell>
          <cell r="B66" t="str">
            <v>료</v>
          </cell>
          <cell r="C66" t="str">
            <v>계</v>
          </cell>
          <cell r="D66">
            <v>7168</v>
          </cell>
          <cell r="E66">
            <v>7168</v>
          </cell>
          <cell r="F66">
            <v>0</v>
          </cell>
        </row>
        <row r="67">
          <cell r="A67" t="str">
            <v>노</v>
          </cell>
          <cell r="B67" t="str">
            <v xml:space="preserve"> 직  접  노  무  비</v>
          </cell>
          <cell r="D67">
            <v>43769223</v>
          </cell>
          <cell r="E67">
            <v>199377861</v>
          </cell>
          <cell r="F67">
            <v>155608638</v>
          </cell>
        </row>
        <row r="68">
          <cell r="A68" t="str">
            <v>무</v>
          </cell>
          <cell r="B68" t="str">
            <v xml:space="preserve"> 간  접  노  무  비</v>
          </cell>
          <cell r="D68">
            <v>6127691</v>
          </cell>
          <cell r="E68">
            <v>27912900</v>
          </cell>
          <cell r="F68">
            <v>21785209</v>
          </cell>
        </row>
        <row r="69">
          <cell r="A69" t="str">
            <v>비</v>
          </cell>
          <cell r="B69" t="str">
            <v xml:space="preserve">         계</v>
          </cell>
          <cell r="D69">
            <v>49896914</v>
          </cell>
          <cell r="E69">
            <v>227290761</v>
          </cell>
          <cell r="F69">
            <v>177393847</v>
          </cell>
        </row>
        <row r="70">
          <cell r="A70" t="str">
            <v xml:space="preserve">    회  사  분  경  비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 xml:space="preserve">  기  계    경  비</v>
          </cell>
          <cell r="D71">
            <v>1307921</v>
          </cell>
          <cell r="E71">
            <v>8597065</v>
          </cell>
          <cell r="F71">
            <v>7289144</v>
          </cell>
        </row>
        <row r="72">
          <cell r="B72" t="str">
            <v xml:space="preserve">  운     반     비</v>
          </cell>
          <cell r="D72">
            <v>1947141</v>
          </cell>
          <cell r="E72">
            <v>5060954</v>
          </cell>
          <cell r="F72">
            <v>3113813</v>
          </cell>
        </row>
        <row r="73">
          <cell r="A73" t="str">
            <v>도</v>
          </cell>
          <cell r="B73" t="str">
            <v xml:space="preserve">  가     설     비</v>
          </cell>
          <cell r="D73">
            <v>0</v>
          </cell>
          <cell r="E73">
            <v>417100</v>
          </cell>
          <cell r="F73">
            <v>417100</v>
          </cell>
        </row>
        <row r="74">
          <cell r="B74" t="str">
            <v xml:space="preserve"> 산  재  보  험  료</v>
          </cell>
          <cell r="D74">
            <v>1397113</v>
          </cell>
          <cell r="E74">
            <v>6364141</v>
          </cell>
          <cell r="F74">
            <v>4967028</v>
          </cell>
        </row>
        <row r="75">
          <cell r="A75" t="str">
            <v>급</v>
          </cell>
          <cell r="B75" t="str">
            <v xml:space="preserve"> 안  전  관  리  비</v>
          </cell>
          <cell r="D75">
            <v>651392</v>
          </cell>
          <cell r="E75">
            <v>3386549</v>
          </cell>
          <cell r="F75">
            <v>2735157</v>
          </cell>
        </row>
        <row r="76">
          <cell r="B76" t="str">
            <v xml:space="preserve"> 복  리  후  생  비</v>
          </cell>
          <cell r="D76">
            <v>1196200</v>
          </cell>
          <cell r="E76">
            <v>5455348</v>
          </cell>
          <cell r="F76">
            <v>4259148</v>
          </cell>
        </row>
        <row r="77">
          <cell r="A77" t="str">
            <v>경</v>
          </cell>
          <cell r="B77" t="str">
            <v xml:space="preserve"> 소   모   품   비</v>
          </cell>
          <cell r="D77">
            <v>747064</v>
          </cell>
          <cell r="E77">
            <v>3366065</v>
          </cell>
          <cell r="F77">
            <v>2619001</v>
          </cell>
        </row>
        <row r="78">
          <cell r="B78" t="str">
            <v xml:space="preserve"> 여 비,교 통,통 신</v>
          </cell>
          <cell r="D78">
            <v>208599</v>
          </cell>
          <cell r="E78">
            <v>951328</v>
          </cell>
          <cell r="F78">
            <v>742729</v>
          </cell>
        </row>
        <row r="79">
          <cell r="A79" t="str">
            <v>비</v>
          </cell>
          <cell r="B79" t="str">
            <v xml:space="preserve"> 세  금  과  공  과</v>
          </cell>
          <cell r="D79">
            <v>64875</v>
          </cell>
          <cell r="E79">
            <v>295867</v>
          </cell>
          <cell r="F79">
            <v>230992</v>
          </cell>
        </row>
        <row r="80">
          <cell r="B80" t="str">
            <v xml:space="preserve">  잡     경     비</v>
          </cell>
          <cell r="D80">
            <v>48688</v>
          </cell>
          <cell r="E80">
            <v>827911</v>
          </cell>
          <cell r="F80">
            <v>779223</v>
          </cell>
        </row>
        <row r="81">
          <cell r="B81" t="str">
            <v xml:space="preserve">         계</v>
          </cell>
          <cell r="D81">
            <v>7568993</v>
          </cell>
          <cell r="E81">
            <v>34722328</v>
          </cell>
          <cell r="F81">
            <v>27153335</v>
          </cell>
        </row>
        <row r="82">
          <cell r="A82" t="str">
            <v xml:space="preserve">  일   반   관   리   비</v>
          </cell>
          <cell r="D82">
            <v>0</v>
          </cell>
          <cell r="E82">
            <v>0</v>
          </cell>
          <cell r="F82">
            <v>0</v>
          </cell>
        </row>
        <row r="83">
          <cell r="A83" t="str">
            <v xml:space="preserve">  이                  윤</v>
          </cell>
          <cell r="D83">
            <v>318735</v>
          </cell>
          <cell r="E83">
            <v>348671</v>
          </cell>
          <cell r="F83">
            <v>29936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견적서 (8)"/>
      <sheetName val="견적서 (7)"/>
      <sheetName val="견적서"/>
      <sheetName val="견적서 (2)"/>
      <sheetName val="견적서 (4)"/>
      <sheetName val="견적서 (5)"/>
      <sheetName val="견적서 (6)"/>
      <sheetName val="진해여고A"/>
      <sheetName val="진해여고B"/>
      <sheetName val="진해여고B (2)"/>
      <sheetName val="진해조회대"/>
      <sheetName val="진해조회대 (2)"/>
      <sheetName val="진해여고B (4)"/>
      <sheetName val="진해여고B (3)"/>
      <sheetName val="선산여중고"/>
      <sheetName val="선산여중고 (2)"/>
      <sheetName val="증감대비"/>
      <sheetName val="진해여고B (5)"/>
      <sheetName val="1,2공구원가계산서"/>
      <sheetName val="1공구산출내역서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청남제100%"/>
      <sheetName val="쌍치제100%"/>
      <sheetName val="대신제100%"/>
      <sheetName val="우성제100%"/>
      <sheetName val="인양제100%"/>
      <sheetName val="전체"/>
      <sheetName val="구미제100%"/>
      <sheetName val="엘리베이터설치공사"/>
      <sheetName val="퍼스트"/>
      <sheetName val="을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원가계산서"/>
      <sheetName val="목차"/>
      <sheetName val="개수정렬"/>
      <sheetName val="유치원내역"/>
      <sheetName val="경산"/>
      <sheetName val="노무비 근거"/>
      <sheetName val="갑지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B1" t="str">
            <v>공종명</v>
          </cell>
          <cell r="C1" t="str">
            <v>규격</v>
          </cell>
          <cell r="D1" t="str">
            <v>수량</v>
          </cell>
          <cell r="E1" t="str">
            <v>단위</v>
          </cell>
          <cell r="F1" t="str">
            <v>재료비</v>
          </cell>
          <cell r="G1" t="str">
            <v>노무비</v>
          </cell>
          <cell r="H1" t="str">
            <v>경비</v>
          </cell>
        </row>
        <row r="2">
          <cell r="F2" t="str">
            <v>단가</v>
          </cell>
          <cell r="G2" t="str">
            <v>단가</v>
          </cell>
          <cell r="H2" t="str">
            <v>단가</v>
          </cell>
        </row>
        <row r="3">
          <cell r="B3" t="str">
            <v>인양제개수공사설계예산서</v>
          </cell>
        </row>
        <row r="4">
          <cell r="B4" t="str">
            <v>1.도급액</v>
          </cell>
        </row>
        <row r="5">
          <cell r="B5" t="str">
            <v>(1)순공사비</v>
          </cell>
        </row>
        <row r="6">
          <cell r="B6" t="str">
            <v>가)직접공사비</v>
          </cell>
        </row>
        <row r="7">
          <cell r="B7" t="str">
            <v>1)축제공</v>
          </cell>
        </row>
        <row r="8">
          <cell r="B8" t="str">
            <v>2)호안공</v>
          </cell>
        </row>
        <row r="9">
          <cell r="B9" t="str">
            <v>3)구조물공</v>
          </cell>
        </row>
        <row r="10">
          <cell r="B10" t="str">
            <v>4)부체도으로공</v>
          </cell>
        </row>
        <row r="11">
          <cell r="B11" t="str">
            <v>5)부대공</v>
          </cell>
        </row>
        <row r="12">
          <cell r="B12" t="str">
            <v>6)사급자재대</v>
          </cell>
        </row>
        <row r="13">
          <cell r="B13" t="str">
            <v>나)간접노무비</v>
          </cell>
        </row>
        <row r="14">
          <cell r="B14" t="str">
            <v>다)산재보험료</v>
          </cell>
        </row>
        <row r="15">
          <cell r="B15" t="str">
            <v>라)안전관리비</v>
          </cell>
        </row>
        <row r="16">
          <cell r="B16" t="str">
            <v>마)기타경비</v>
          </cell>
        </row>
        <row r="17">
          <cell r="B17" t="str">
            <v>바)고용보험료</v>
          </cell>
        </row>
        <row r="18">
          <cell r="B18" t="str">
            <v>사)퇴직공제부금비</v>
          </cell>
        </row>
        <row r="19">
          <cell r="B19" t="str">
            <v>(2)일반관리비</v>
          </cell>
        </row>
        <row r="20">
          <cell r="B20" t="str">
            <v>(3)이윤</v>
          </cell>
        </row>
        <row r="21">
          <cell r="B21" t="str">
            <v>(4)폐기물처리비</v>
          </cell>
        </row>
        <row r="22">
          <cell r="B22" t="str">
            <v>가.공급이액</v>
          </cell>
        </row>
        <row r="23">
          <cell r="B23" t="str">
            <v>나.부이이치세</v>
          </cell>
        </row>
        <row r="24">
          <cell r="B24" t="str">
            <v>(3)이윤</v>
          </cell>
        </row>
        <row r="25">
          <cell r="B25" t="str">
            <v>(3)이윤</v>
          </cell>
        </row>
        <row r="26">
          <cell r="B26" t="str">
            <v>(4).사급자재대</v>
          </cell>
        </row>
        <row r="27">
          <cell r="B27" t="str">
            <v>(4)기타공</v>
          </cell>
        </row>
        <row r="28">
          <cell r="B28" t="str">
            <v>(4)종단BOX,옹벽,세월교공</v>
          </cell>
        </row>
        <row r="29">
          <cell r="B29" t="str">
            <v>(4)종배수통관공</v>
          </cell>
        </row>
        <row r="30">
          <cell r="B30" t="str">
            <v>(4)폐기물처리비</v>
          </cell>
        </row>
        <row r="31">
          <cell r="B31" t="str">
            <v>(4)폐기물처리비</v>
          </cell>
        </row>
        <row r="32">
          <cell r="B32" t="str">
            <v>(4)폐기물처리비</v>
          </cell>
        </row>
        <row r="33">
          <cell r="B33" t="str">
            <v>(5).폐기물수수료</v>
          </cell>
        </row>
        <row r="34">
          <cell r="B34" t="str">
            <v>(5)용수로공</v>
          </cell>
        </row>
        <row r="35">
          <cell r="B35" t="str">
            <v>01)기존구조물철거공</v>
          </cell>
        </row>
        <row r="36">
          <cell r="B36" t="str">
            <v>01)기존구조물철거공</v>
          </cell>
        </row>
        <row r="37">
          <cell r="B37" t="str">
            <v>01)토공</v>
          </cell>
        </row>
        <row r="38">
          <cell r="B38" t="str">
            <v>01)토공</v>
          </cell>
        </row>
        <row r="39">
          <cell r="B39" t="str">
            <v>01)토공</v>
          </cell>
        </row>
        <row r="40">
          <cell r="B40" t="str">
            <v>01)토공</v>
          </cell>
        </row>
        <row r="41">
          <cell r="B41" t="str">
            <v>01)토공</v>
          </cell>
        </row>
        <row r="42">
          <cell r="B42" t="str">
            <v>01)합판거푸집</v>
          </cell>
          <cell r="C42" t="str">
            <v>3회(0∼7M)</v>
          </cell>
          <cell r="D42">
            <v>215</v>
          </cell>
          <cell r="E42" t="str">
            <v>M2</v>
          </cell>
          <cell r="F42">
            <v>5002</v>
          </cell>
          <cell r="G42">
            <v>12713</v>
          </cell>
        </row>
        <row r="43">
          <cell r="B43" t="str">
            <v>인양제개수공사설계예산내역서</v>
          </cell>
          <cell r="C43" t="str">
            <v>3회(0∼7M)</v>
          </cell>
          <cell r="D43">
            <v>1065</v>
          </cell>
          <cell r="E43" t="str">
            <v>M2</v>
          </cell>
          <cell r="F43">
            <v>5002</v>
          </cell>
          <cell r="G43">
            <v>12713</v>
          </cell>
        </row>
        <row r="44">
          <cell r="B44" t="str">
            <v>1.인양지구</v>
          </cell>
          <cell r="C44" t="str">
            <v>3회(0∼7M)</v>
          </cell>
          <cell r="D44">
            <v>1067</v>
          </cell>
          <cell r="E44" t="str">
            <v>M2</v>
          </cell>
          <cell r="F44">
            <v>5002</v>
          </cell>
          <cell r="G44">
            <v>12713</v>
          </cell>
        </row>
        <row r="45">
          <cell r="B45" t="str">
            <v>가.축제공</v>
          </cell>
        </row>
        <row r="46">
          <cell r="B46" t="str">
            <v>성토(1)</v>
          </cell>
          <cell r="C46" t="str">
            <v>BH(1.0)+DT(15)+BD(19)</v>
          </cell>
          <cell r="D46">
            <v>144280</v>
          </cell>
          <cell r="E46" t="str">
            <v>M3</v>
          </cell>
          <cell r="F46">
            <v>1147</v>
          </cell>
          <cell r="G46">
            <v>1256</v>
          </cell>
          <cell r="H46">
            <v>1434</v>
          </cell>
        </row>
        <row r="47">
          <cell r="B47" t="str">
            <v>성토(2)</v>
          </cell>
          <cell r="C47" t="str">
            <v>BH(1.0)+DT(15)+BD(19)</v>
          </cell>
          <cell r="D47">
            <v>137094</v>
          </cell>
          <cell r="E47" t="str">
            <v>M3</v>
          </cell>
          <cell r="F47">
            <v>1147</v>
          </cell>
          <cell r="G47">
            <v>1256</v>
          </cell>
          <cell r="H47">
            <v>1434</v>
          </cell>
        </row>
        <row r="48">
          <cell r="B48" t="str">
            <v>성토(3)</v>
          </cell>
          <cell r="C48" t="str">
            <v>BH(1.0)+DT(15)+BD(19)</v>
          </cell>
          <cell r="D48">
            <v>248221</v>
          </cell>
          <cell r="E48" t="str">
            <v>M3</v>
          </cell>
          <cell r="F48">
            <v>1147</v>
          </cell>
          <cell r="G48">
            <v>1256</v>
          </cell>
          <cell r="H48">
            <v>1434</v>
          </cell>
        </row>
        <row r="49">
          <cell r="B49" t="str">
            <v>잔토유용</v>
          </cell>
          <cell r="C49" t="str">
            <v>B/D</v>
          </cell>
          <cell r="D49">
            <v>6510</v>
          </cell>
          <cell r="E49" t="str">
            <v>M3</v>
          </cell>
          <cell r="F49">
            <v>288</v>
          </cell>
          <cell r="G49">
            <v>371</v>
          </cell>
          <cell r="H49">
            <v>473</v>
          </cell>
        </row>
        <row r="50">
          <cell r="B50" t="str">
            <v>줄떼</v>
          </cell>
          <cell r="D50">
            <v>81147</v>
          </cell>
          <cell r="E50" t="str">
            <v>M2</v>
          </cell>
          <cell r="F50">
            <v>613</v>
          </cell>
          <cell r="G50">
            <v>2370</v>
          </cell>
        </row>
        <row r="51">
          <cell r="B51" t="str">
            <v>표토제거</v>
          </cell>
          <cell r="D51">
            <v>12503</v>
          </cell>
          <cell r="E51" t="str">
            <v>M2</v>
          </cell>
          <cell r="F51">
            <v>51</v>
          </cell>
          <cell r="G51">
            <v>59</v>
          </cell>
          <cell r="H51">
            <v>67</v>
          </cell>
        </row>
        <row r="52">
          <cell r="B52" t="str">
            <v>면고르기(인력)</v>
          </cell>
          <cell r="C52" t="str">
            <v>성토면</v>
          </cell>
          <cell r="D52">
            <v>186939</v>
          </cell>
          <cell r="E52" t="str">
            <v>M2</v>
          </cell>
          <cell r="G52">
            <v>652</v>
          </cell>
        </row>
        <row r="53">
          <cell r="B53" t="str">
            <v>면고르기(인력)</v>
          </cell>
          <cell r="C53" t="str">
            <v>절토면</v>
          </cell>
          <cell r="D53">
            <v>24564</v>
          </cell>
          <cell r="E53" t="str">
            <v>M2</v>
          </cell>
          <cell r="F53">
            <v>42</v>
          </cell>
          <cell r="G53">
            <v>1443</v>
          </cell>
          <cell r="H53">
            <v>69</v>
          </cell>
        </row>
        <row r="54">
          <cell r="B54" t="str">
            <v>비탈규준틀</v>
          </cell>
          <cell r="D54">
            <v>642</v>
          </cell>
          <cell r="E54" t="str">
            <v>개소</v>
          </cell>
          <cell r="F54">
            <v>4155</v>
          </cell>
          <cell r="G54">
            <v>18907</v>
          </cell>
        </row>
        <row r="55">
          <cell r="B55" t="str">
            <v>하천경계말뚝</v>
          </cell>
          <cell r="C55" t="str">
            <v>6개월(0∼30M)</v>
          </cell>
          <cell r="D55">
            <v>107</v>
          </cell>
          <cell r="E55" t="str">
            <v>개</v>
          </cell>
          <cell r="F55">
            <v>3548</v>
          </cell>
          <cell r="G55">
            <v>6542</v>
          </cell>
        </row>
        <row r="56">
          <cell r="B56" t="str">
            <v>나.호안공</v>
          </cell>
          <cell r="C56" t="str">
            <v>6개월(0∼30M)</v>
          </cell>
          <cell r="D56">
            <v>245</v>
          </cell>
          <cell r="E56" t="str">
            <v>M2</v>
          </cell>
          <cell r="F56">
            <v>1391</v>
          </cell>
          <cell r="G56">
            <v>6614</v>
          </cell>
        </row>
        <row r="57">
          <cell r="B57" t="str">
            <v>브럭붙임</v>
          </cell>
          <cell r="C57" t="str">
            <v>40x25x12</v>
          </cell>
          <cell r="D57">
            <v>84439</v>
          </cell>
          <cell r="E57" t="str">
            <v>M2</v>
          </cell>
          <cell r="F57">
            <v>1391</v>
          </cell>
          <cell r="G57">
            <v>8610</v>
          </cell>
        </row>
        <row r="58">
          <cell r="B58" t="str">
            <v>천단몰탈</v>
          </cell>
          <cell r="C58">
            <v>4.4444444444444446E-2</v>
          </cell>
          <cell r="D58">
            <v>101</v>
          </cell>
          <cell r="E58" t="str">
            <v>M3</v>
          </cell>
          <cell r="F58">
            <v>1391</v>
          </cell>
          <cell r="G58">
            <v>30924</v>
          </cell>
        </row>
        <row r="59">
          <cell r="B59" t="str">
            <v>터파기(기계70%+인력30%)</v>
          </cell>
          <cell r="C59" t="str">
            <v>3개월(0∼30M)</v>
          </cell>
          <cell r="D59">
            <v>2808</v>
          </cell>
          <cell r="E59" t="str">
            <v>M3</v>
          </cell>
          <cell r="F59">
            <v>74</v>
          </cell>
          <cell r="G59">
            <v>2280</v>
          </cell>
          <cell r="H59">
            <v>200</v>
          </cell>
        </row>
        <row r="60">
          <cell r="B60" t="str">
            <v>되메우기(기계50%+인력50%)</v>
          </cell>
          <cell r="C60" t="str">
            <v>호안공</v>
          </cell>
          <cell r="D60">
            <v>2360</v>
          </cell>
          <cell r="E60" t="str">
            <v>M3</v>
          </cell>
          <cell r="F60">
            <v>55</v>
          </cell>
          <cell r="G60">
            <v>1883</v>
          </cell>
          <cell r="H60">
            <v>151</v>
          </cell>
        </row>
        <row r="61">
          <cell r="B61" t="str">
            <v>FILTERMAT</v>
          </cell>
          <cell r="C61" t="str">
            <v>복잡</v>
          </cell>
          <cell r="D61">
            <v>90072</v>
          </cell>
          <cell r="E61" t="str">
            <v>M2</v>
          </cell>
          <cell r="F61">
            <v>2000</v>
          </cell>
          <cell r="G61">
            <v>154</v>
          </cell>
        </row>
        <row r="62">
          <cell r="B62" t="str">
            <v>사석</v>
          </cell>
          <cell r="C62" t="str">
            <v>복잡</v>
          </cell>
          <cell r="D62">
            <v>4979</v>
          </cell>
          <cell r="E62" t="str">
            <v>M3</v>
          </cell>
          <cell r="F62">
            <v>9000</v>
          </cell>
          <cell r="G62">
            <v>349613</v>
          </cell>
        </row>
        <row r="63">
          <cell r="B63" t="str">
            <v>돌망태</v>
          </cell>
          <cell r="C63" t="str">
            <v>신설#8-타.450x950</v>
          </cell>
          <cell r="D63">
            <v>3535</v>
          </cell>
          <cell r="E63" t="str">
            <v>M2</v>
          </cell>
          <cell r="F63">
            <v>243</v>
          </cell>
          <cell r="G63">
            <v>7215</v>
          </cell>
          <cell r="H63">
            <v>398</v>
          </cell>
        </row>
        <row r="64">
          <cell r="B64" t="str">
            <v>다.구조물공</v>
          </cell>
          <cell r="C64" t="str">
            <v>토사</v>
          </cell>
          <cell r="D64">
            <v>108</v>
          </cell>
          <cell r="E64" t="str">
            <v>M3</v>
          </cell>
          <cell r="F64">
            <v>243</v>
          </cell>
          <cell r="G64">
            <v>312</v>
          </cell>
          <cell r="H64">
            <v>398</v>
          </cell>
        </row>
        <row r="65">
          <cell r="B65" t="str">
            <v>(1)배수문공</v>
          </cell>
          <cell r="C65" t="str">
            <v>6개월(0∼3.5M)</v>
          </cell>
          <cell r="D65">
            <v>37</v>
          </cell>
          <cell r="E65" t="str">
            <v>공M3</v>
          </cell>
          <cell r="F65">
            <v>339</v>
          </cell>
          <cell r="G65">
            <v>6021</v>
          </cell>
        </row>
        <row r="66">
          <cell r="B66" t="str">
            <v>터파기(기계70%+인력30%)</v>
          </cell>
          <cell r="C66" t="str">
            <v>0∼1M</v>
          </cell>
          <cell r="D66">
            <v>4097</v>
          </cell>
          <cell r="E66" t="str">
            <v>M3</v>
          </cell>
          <cell r="F66">
            <v>74</v>
          </cell>
          <cell r="G66">
            <v>2280</v>
          </cell>
          <cell r="H66">
            <v>200</v>
          </cell>
        </row>
        <row r="67">
          <cell r="B67" t="str">
            <v>터파기(기계70%+인력30%)</v>
          </cell>
          <cell r="C67" t="str">
            <v>1∼2M</v>
          </cell>
          <cell r="D67">
            <v>422</v>
          </cell>
          <cell r="E67" t="str">
            <v>M3</v>
          </cell>
          <cell r="F67">
            <v>74</v>
          </cell>
          <cell r="G67">
            <v>3002</v>
          </cell>
          <cell r="H67">
            <v>200</v>
          </cell>
        </row>
        <row r="68">
          <cell r="B68" t="str">
            <v>터파기(기계70%+인력30%)</v>
          </cell>
          <cell r="C68" t="str">
            <v>2∼3M</v>
          </cell>
          <cell r="D68">
            <v>78</v>
          </cell>
          <cell r="E68" t="str">
            <v>M3</v>
          </cell>
          <cell r="F68">
            <v>74</v>
          </cell>
          <cell r="G68">
            <v>3723</v>
          </cell>
          <cell r="H68">
            <v>200</v>
          </cell>
        </row>
        <row r="69">
          <cell r="B69" t="str">
            <v>터파기(기계70%+인력30%)</v>
          </cell>
          <cell r="C69" t="str">
            <v>수중0∼1M</v>
          </cell>
          <cell r="D69">
            <v>321</v>
          </cell>
          <cell r="E69" t="str">
            <v>M3</v>
          </cell>
          <cell r="F69">
            <v>74</v>
          </cell>
          <cell r="G69">
            <v>4560</v>
          </cell>
          <cell r="H69">
            <v>200</v>
          </cell>
        </row>
        <row r="70">
          <cell r="B70" t="str">
            <v>터파기(기계70%+인력30%)</v>
          </cell>
          <cell r="C70" t="str">
            <v>수중1∼2M</v>
          </cell>
          <cell r="D70">
            <v>24</v>
          </cell>
          <cell r="E70" t="str">
            <v>M3</v>
          </cell>
          <cell r="F70">
            <v>74</v>
          </cell>
          <cell r="G70">
            <v>6004</v>
          </cell>
          <cell r="H70">
            <v>200</v>
          </cell>
        </row>
        <row r="71">
          <cell r="B71" t="str">
            <v>되메우기(기계50%+인력50%)</v>
          </cell>
          <cell r="C71" t="str">
            <v>구조물공</v>
          </cell>
          <cell r="D71">
            <v>4086</v>
          </cell>
          <cell r="E71" t="str">
            <v>M3</v>
          </cell>
          <cell r="F71">
            <v>44</v>
          </cell>
          <cell r="G71">
            <v>1850</v>
          </cell>
          <cell r="H71">
            <v>120</v>
          </cell>
        </row>
        <row r="72">
          <cell r="B72" t="str">
            <v>레미콘타설(철근구조물)</v>
          </cell>
          <cell r="C72" t="str">
            <v>25-240-8</v>
          </cell>
          <cell r="D72">
            <v>778</v>
          </cell>
          <cell r="E72" t="str">
            <v>M3</v>
          </cell>
          <cell r="F72">
            <v>202</v>
          </cell>
          <cell r="G72">
            <v>20552</v>
          </cell>
          <cell r="H72">
            <v>322</v>
          </cell>
        </row>
        <row r="73">
          <cell r="B73" t="str">
            <v>레미콘타설(무근구조물)</v>
          </cell>
          <cell r="C73" t="str">
            <v>40-180-8</v>
          </cell>
          <cell r="D73">
            <v>77</v>
          </cell>
          <cell r="E73" t="str">
            <v>M3</v>
          </cell>
          <cell r="G73">
            <v>18619</v>
          </cell>
        </row>
        <row r="74">
          <cell r="B74" t="str">
            <v>합판거푸집</v>
          </cell>
          <cell r="C74" t="str">
            <v>합판2회</v>
          </cell>
          <cell r="D74">
            <v>543</v>
          </cell>
          <cell r="E74" t="str">
            <v>M2</v>
          </cell>
          <cell r="F74">
            <v>6185</v>
          </cell>
          <cell r="G74">
            <v>16220</v>
          </cell>
        </row>
        <row r="75">
          <cell r="B75" t="str">
            <v>합판거푸집</v>
          </cell>
          <cell r="C75" t="str">
            <v>합판3회</v>
          </cell>
          <cell r="D75">
            <v>2118</v>
          </cell>
          <cell r="E75" t="str">
            <v>M2</v>
          </cell>
          <cell r="F75">
            <v>5002</v>
          </cell>
          <cell r="G75">
            <v>12713</v>
          </cell>
        </row>
        <row r="76">
          <cell r="B76" t="str">
            <v>합판거푸집</v>
          </cell>
          <cell r="C76" t="str">
            <v>합판6회</v>
          </cell>
          <cell r="D76">
            <v>30</v>
          </cell>
          <cell r="E76" t="str">
            <v>M2</v>
          </cell>
          <cell r="F76">
            <v>3765</v>
          </cell>
          <cell r="G76">
            <v>8651</v>
          </cell>
        </row>
        <row r="77">
          <cell r="B77" t="str">
            <v>동바리</v>
          </cell>
          <cell r="C77" t="str">
            <v>강관3개월</v>
          </cell>
          <cell r="D77">
            <v>1717</v>
          </cell>
          <cell r="E77" t="str">
            <v>공/M3</v>
          </cell>
          <cell r="F77">
            <v>203</v>
          </cell>
          <cell r="G77">
            <v>6021</v>
          </cell>
        </row>
        <row r="78">
          <cell r="B78" t="str">
            <v>비계</v>
          </cell>
          <cell r="C78" t="str">
            <v>강관3개월</v>
          </cell>
          <cell r="D78">
            <v>2048</v>
          </cell>
          <cell r="E78" t="str">
            <v>M2</v>
          </cell>
          <cell r="F78">
            <v>972</v>
          </cell>
          <cell r="G78">
            <v>6614</v>
          </cell>
        </row>
        <row r="79">
          <cell r="B79" t="str">
            <v>철근가공조립</v>
          </cell>
          <cell r="C79" t="str">
            <v>복잡</v>
          </cell>
          <cell r="D79">
            <v>104.977</v>
          </cell>
          <cell r="E79" t="str">
            <v>TON</v>
          </cell>
          <cell r="F79">
            <v>11792</v>
          </cell>
          <cell r="G79">
            <v>349613</v>
          </cell>
        </row>
        <row r="80">
          <cell r="B80" t="str">
            <v>잡석</v>
          </cell>
          <cell r="D80">
            <v>252</v>
          </cell>
          <cell r="E80" t="str">
            <v>M3</v>
          </cell>
          <cell r="F80">
            <v>9000</v>
          </cell>
          <cell r="G80">
            <v>16328</v>
          </cell>
        </row>
        <row r="81">
          <cell r="B81" t="str">
            <v>P.H.C파일박기(L=9.0M)</v>
          </cell>
          <cell r="C81" t="str">
            <v>Φ350</v>
          </cell>
          <cell r="D81">
            <v>30</v>
          </cell>
          <cell r="E81" t="str">
            <v>본</v>
          </cell>
          <cell r="F81">
            <v>158971</v>
          </cell>
          <cell r="G81">
            <v>30636</v>
          </cell>
          <cell r="H81">
            <v>33300</v>
          </cell>
        </row>
        <row r="82">
          <cell r="B82" t="str">
            <v>P.H.C파일항타(L=11.0M)</v>
          </cell>
          <cell r="C82" t="str">
            <v>Φ350</v>
          </cell>
          <cell r="D82">
            <v>98</v>
          </cell>
          <cell r="E82" t="str">
            <v>본</v>
          </cell>
          <cell r="F82">
            <v>194249</v>
          </cell>
          <cell r="G82">
            <v>37444</v>
          </cell>
          <cell r="H82">
            <v>40700</v>
          </cell>
        </row>
        <row r="83">
          <cell r="B83" t="str">
            <v>난간제작및설치</v>
          </cell>
          <cell r="C83" t="str">
            <v>D=50M/M</v>
          </cell>
          <cell r="D83">
            <v>132</v>
          </cell>
          <cell r="E83" t="str">
            <v>M</v>
          </cell>
          <cell r="F83">
            <v>13678</v>
          </cell>
          <cell r="G83">
            <v>14035</v>
          </cell>
        </row>
        <row r="84">
          <cell r="B84" t="str">
            <v>신축이음</v>
          </cell>
          <cell r="C84" t="str">
            <v>T=25CM</v>
          </cell>
          <cell r="D84">
            <v>13</v>
          </cell>
          <cell r="E84" t="str">
            <v>M</v>
          </cell>
          <cell r="F84">
            <v>2149</v>
          </cell>
          <cell r="G84">
            <v>945</v>
          </cell>
        </row>
        <row r="85">
          <cell r="B85" t="str">
            <v>신축이음</v>
          </cell>
          <cell r="C85" t="str">
            <v>T=30CM</v>
          </cell>
          <cell r="D85">
            <v>5</v>
          </cell>
          <cell r="E85" t="str">
            <v>M</v>
          </cell>
          <cell r="F85">
            <v>2256</v>
          </cell>
          <cell r="G85">
            <v>992</v>
          </cell>
        </row>
        <row r="86">
          <cell r="B86" t="str">
            <v>(2)배수펌프장유출구</v>
          </cell>
        </row>
        <row r="87">
          <cell r="B87" t="str">
            <v>터파기(기계70%+인력30%)</v>
          </cell>
          <cell r="C87" t="str">
            <v>0∼1M</v>
          </cell>
          <cell r="D87">
            <v>173</v>
          </cell>
          <cell r="E87" t="str">
            <v>M3</v>
          </cell>
          <cell r="F87">
            <v>74</v>
          </cell>
          <cell r="G87">
            <v>2280</v>
          </cell>
          <cell r="H87">
            <v>200</v>
          </cell>
        </row>
        <row r="88">
          <cell r="B88" t="str">
            <v>되메우기(기계50%+인력50%)</v>
          </cell>
          <cell r="C88" t="str">
            <v>구조물공</v>
          </cell>
          <cell r="D88">
            <v>93</v>
          </cell>
          <cell r="E88" t="str">
            <v>M3</v>
          </cell>
          <cell r="F88">
            <v>44</v>
          </cell>
          <cell r="G88">
            <v>1850</v>
          </cell>
          <cell r="H88">
            <v>120</v>
          </cell>
        </row>
        <row r="89">
          <cell r="B89" t="str">
            <v>레미콘타설(철근구조물)</v>
          </cell>
          <cell r="C89" t="str">
            <v>25-240-8</v>
          </cell>
          <cell r="D89">
            <v>278</v>
          </cell>
          <cell r="E89" t="str">
            <v>M3</v>
          </cell>
          <cell r="G89">
            <v>20552</v>
          </cell>
        </row>
        <row r="90">
          <cell r="B90" t="str">
            <v>레미콘타설(무근구조물)</v>
          </cell>
          <cell r="C90" t="str">
            <v>40-180-8</v>
          </cell>
          <cell r="D90">
            <v>32</v>
          </cell>
          <cell r="E90" t="str">
            <v>M3</v>
          </cell>
          <cell r="G90">
            <v>18619</v>
          </cell>
        </row>
        <row r="91">
          <cell r="B91" t="str">
            <v>합판거푸집</v>
          </cell>
          <cell r="C91" t="str">
            <v>합판3회</v>
          </cell>
          <cell r="D91">
            <v>916</v>
          </cell>
          <cell r="E91" t="str">
            <v>M2</v>
          </cell>
          <cell r="F91">
            <v>5002</v>
          </cell>
          <cell r="G91">
            <v>12713</v>
          </cell>
        </row>
        <row r="92">
          <cell r="B92" t="str">
            <v>합판거푸집</v>
          </cell>
          <cell r="C92" t="str">
            <v>합판6회</v>
          </cell>
          <cell r="D92">
            <v>13</v>
          </cell>
          <cell r="E92" t="str">
            <v>M2</v>
          </cell>
          <cell r="F92">
            <v>3765</v>
          </cell>
          <cell r="G92">
            <v>8651</v>
          </cell>
        </row>
        <row r="93">
          <cell r="B93" t="str">
            <v>동바리</v>
          </cell>
          <cell r="C93" t="str">
            <v>강관3개월</v>
          </cell>
          <cell r="D93">
            <v>193</v>
          </cell>
          <cell r="E93" t="str">
            <v>공/M3</v>
          </cell>
          <cell r="F93">
            <v>203</v>
          </cell>
          <cell r="G93">
            <v>6021</v>
          </cell>
        </row>
        <row r="94">
          <cell r="B94" t="str">
            <v>비계</v>
          </cell>
          <cell r="C94" t="str">
            <v>강관3개월</v>
          </cell>
          <cell r="D94">
            <v>304</v>
          </cell>
          <cell r="E94" t="str">
            <v>M2</v>
          </cell>
          <cell r="F94">
            <v>972</v>
          </cell>
          <cell r="G94">
            <v>6614</v>
          </cell>
        </row>
        <row r="95">
          <cell r="B95" t="str">
            <v>철근가공조립</v>
          </cell>
          <cell r="C95" t="str">
            <v>복잡</v>
          </cell>
          <cell r="D95">
            <v>31.187999999999999</v>
          </cell>
          <cell r="E95" t="str">
            <v>TON</v>
          </cell>
          <cell r="F95">
            <v>11792</v>
          </cell>
          <cell r="G95">
            <v>349613</v>
          </cell>
        </row>
        <row r="96">
          <cell r="B96" t="str">
            <v>잡석</v>
          </cell>
          <cell r="D96">
            <v>98</v>
          </cell>
          <cell r="E96" t="str">
            <v>M3</v>
          </cell>
          <cell r="F96">
            <v>9000</v>
          </cell>
          <cell r="G96">
            <v>16328</v>
          </cell>
        </row>
        <row r="97">
          <cell r="B97" t="str">
            <v>P.H.C파일항타(L=11.0M)</v>
          </cell>
          <cell r="C97" t="str">
            <v>Φ350</v>
          </cell>
          <cell r="D97">
            <v>14</v>
          </cell>
          <cell r="E97" t="str">
            <v>본</v>
          </cell>
          <cell r="F97">
            <v>194249</v>
          </cell>
          <cell r="G97">
            <v>37444</v>
          </cell>
          <cell r="H97">
            <v>40700</v>
          </cell>
        </row>
        <row r="98">
          <cell r="B98" t="str">
            <v>P.H.C파일항타(L=12.0M)</v>
          </cell>
          <cell r="C98" t="str">
            <v>Φ350</v>
          </cell>
          <cell r="D98">
            <v>45</v>
          </cell>
          <cell r="E98" t="str">
            <v>본</v>
          </cell>
          <cell r="F98">
            <v>211968</v>
          </cell>
          <cell r="G98">
            <v>40848</v>
          </cell>
          <cell r="H98">
            <v>44400</v>
          </cell>
        </row>
        <row r="99">
          <cell r="B99" t="str">
            <v>신축이음</v>
          </cell>
          <cell r="C99" t="str">
            <v>T=30CM</v>
          </cell>
          <cell r="D99">
            <v>2</v>
          </cell>
          <cell r="E99" t="str">
            <v>M</v>
          </cell>
          <cell r="F99">
            <v>2256</v>
          </cell>
          <cell r="G99">
            <v>992</v>
          </cell>
        </row>
        <row r="100">
          <cell r="B100" t="str">
            <v>신축이음</v>
          </cell>
          <cell r="C100" t="str">
            <v>T=40CM</v>
          </cell>
          <cell r="D100">
            <v>24</v>
          </cell>
          <cell r="E100" t="str">
            <v>M</v>
          </cell>
          <cell r="F100">
            <v>2470</v>
          </cell>
          <cell r="G100">
            <v>1086</v>
          </cell>
        </row>
        <row r="101">
          <cell r="B101" t="str">
            <v>신축이음</v>
          </cell>
          <cell r="C101" t="str">
            <v>T=45CM</v>
          </cell>
          <cell r="D101">
            <v>6</v>
          </cell>
          <cell r="E101" t="str">
            <v>M</v>
          </cell>
          <cell r="F101">
            <v>2577</v>
          </cell>
          <cell r="G101">
            <v>1133</v>
          </cell>
        </row>
        <row r="102">
          <cell r="B102" t="str">
            <v>신축이음</v>
          </cell>
          <cell r="C102" t="str">
            <v>T=50CM</v>
          </cell>
          <cell r="D102">
            <v>1</v>
          </cell>
          <cell r="E102" t="str">
            <v>M</v>
          </cell>
          <cell r="F102">
            <v>2684</v>
          </cell>
          <cell r="G102">
            <v>1180</v>
          </cell>
        </row>
        <row r="103">
          <cell r="B103" t="str">
            <v>(3)분수관및도로횡단통관공</v>
          </cell>
        </row>
        <row r="104">
          <cell r="B104" t="str">
            <v>터파기(기계70%+인력30%)</v>
          </cell>
          <cell r="C104" t="str">
            <v>0∼1M</v>
          </cell>
          <cell r="D104">
            <v>306</v>
          </cell>
          <cell r="E104" t="str">
            <v>M3</v>
          </cell>
          <cell r="F104">
            <v>74</v>
          </cell>
          <cell r="G104">
            <v>2280</v>
          </cell>
          <cell r="H104">
            <v>200</v>
          </cell>
        </row>
        <row r="105">
          <cell r="B105" t="str">
            <v>되메우기(기계50%+인력50%)</v>
          </cell>
          <cell r="C105" t="str">
            <v>구조물공</v>
          </cell>
          <cell r="D105">
            <v>200</v>
          </cell>
          <cell r="E105" t="str">
            <v>M3</v>
          </cell>
          <cell r="F105">
            <v>44</v>
          </cell>
          <cell r="G105">
            <v>1850</v>
          </cell>
          <cell r="H105">
            <v>120</v>
          </cell>
        </row>
        <row r="106">
          <cell r="B106" t="str">
            <v>레미콘타설(철근구조물)</v>
          </cell>
          <cell r="C106" t="str">
            <v>25-240-8</v>
          </cell>
          <cell r="D106">
            <v>65</v>
          </cell>
          <cell r="E106" t="str">
            <v>M3</v>
          </cell>
          <cell r="F106">
            <v>24888</v>
          </cell>
          <cell r="G106">
            <v>20552</v>
          </cell>
        </row>
        <row r="107">
          <cell r="B107" t="str">
            <v>레미콘타설(무근구조물)</v>
          </cell>
          <cell r="C107" t="str">
            <v>40-180-8</v>
          </cell>
          <cell r="D107">
            <v>30</v>
          </cell>
          <cell r="E107" t="str">
            <v>M3</v>
          </cell>
          <cell r="F107">
            <v>4000</v>
          </cell>
          <cell r="G107">
            <v>18619</v>
          </cell>
        </row>
        <row r="108">
          <cell r="B108" t="str">
            <v>합판거푸집</v>
          </cell>
          <cell r="C108" t="str">
            <v>합판3회</v>
          </cell>
          <cell r="D108">
            <v>137</v>
          </cell>
          <cell r="E108" t="str">
            <v>M2</v>
          </cell>
          <cell r="F108">
            <v>5002</v>
          </cell>
          <cell r="G108">
            <v>12713</v>
          </cell>
        </row>
        <row r="109">
          <cell r="B109" t="str">
            <v>합판거푸집</v>
          </cell>
          <cell r="C109" t="str">
            <v>합판6회</v>
          </cell>
          <cell r="D109">
            <v>356</v>
          </cell>
          <cell r="E109" t="str">
            <v>M2</v>
          </cell>
          <cell r="F109">
            <v>3765</v>
          </cell>
          <cell r="G109">
            <v>8651</v>
          </cell>
        </row>
        <row r="110">
          <cell r="B110" t="str">
            <v>흄관부설및접합</v>
          </cell>
          <cell r="C110" t="str">
            <v>D=600M/M기계부설</v>
          </cell>
          <cell r="D110">
            <v>30</v>
          </cell>
          <cell r="E110" t="str">
            <v>M</v>
          </cell>
          <cell r="F110">
            <v>28120</v>
          </cell>
          <cell r="G110">
            <v>30474</v>
          </cell>
          <cell r="H110">
            <v>5768</v>
          </cell>
        </row>
        <row r="111">
          <cell r="B111" t="str">
            <v>흄관부설및접합</v>
          </cell>
          <cell r="C111" t="str">
            <v>D=800M/M기계부설</v>
          </cell>
          <cell r="D111">
            <v>65</v>
          </cell>
          <cell r="E111" t="str">
            <v>M</v>
          </cell>
          <cell r="F111">
            <v>49010</v>
          </cell>
          <cell r="G111">
            <v>47312</v>
          </cell>
          <cell r="H111">
            <v>7635</v>
          </cell>
        </row>
        <row r="112">
          <cell r="B112" t="str">
            <v>흄관접합몰탈</v>
          </cell>
          <cell r="C112">
            <v>4.3055555555555562E-2</v>
          </cell>
          <cell r="D112">
            <v>1</v>
          </cell>
          <cell r="E112" t="str">
            <v>M3</v>
          </cell>
          <cell r="F112">
            <v>16100</v>
          </cell>
          <cell r="G112">
            <v>30924</v>
          </cell>
        </row>
        <row r="113">
          <cell r="B113" t="str">
            <v>철근가공조립</v>
          </cell>
          <cell r="C113" t="str">
            <v>보통</v>
          </cell>
          <cell r="D113">
            <v>3.5070000000000001</v>
          </cell>
          <cell r="E113" t="str">
            <v>TON</v>
          </cell>
          <cell r="F113">
            <v>10245</v>
          </cell>
          <cell r="G113">
            <v>317298</v>
          </cell>
        </row>
        <row r="114">
          <cell r="B114" t="str">
            <v>잡석</v>
          </cell>
          <cell r="C114" t="str">
            <v>Φ25*600MM</v>
          </cell>
          <cell r="D114">
            <v>324</v>
          </cell>
          <cell r="E114" t="str">
            <v>M3</v>
          </cell>
          <cell r="F114">
            <v>9000</v>
          </cell>
          <cell r="G114">
            <v>16328</v>
          </cell>
        </row>
        <row r="115">
          <cell r="B115" t="str">
            <v>(4)종단BOX,옹벽,세월교공</v>
          </cell>
          <cell r="D115">
            <v>0.623</v>
          </cell>
          <cell r="E115" t="str">
            <v>M3</v>
          </cell>
          <cell r="F115">
            <v>4000</v>
          </cell>
          <cell r="G115">
            <v>124075</v>
          </cell>
        </row>
        <row r="116">
          <cell r="B116" t="str">
            <v>터파기(기계70%+인력30%)</v>
          </cell>
          <cell r="C116" t="str">
            <v>0∼1M</v>
          </cell>
          <cell r="D116">
            <v>971</v>
          </cell>
          <cell r="E116" t="str">
            <v>M3</v>
          </cell>
          <cell r="F116">
            <v>74</v>
          </cell>
          <cell r="G116">
            <v>2280</v>
          </cell>
          <cell r="H116">
            <v>200</v>
          </cell>
        </row>
        <row r="117">
          <cell r="B117" t="str">
            <v>되메우기(기계50%+인력50%)</v>
          </cell>
          <cell r="C117" t="str">
            <v>구조물공</v>
          </cell>
          <cell r="D117">
            <v>839</v>
          </cell>
          <cell r="E117" t="str">
            <v>M3</v>
          </cell>
          <cell r="F117">
            <v>44</v>
          </cell>
          <cell r="G117">
            <v>1850</v>
          </cell>
          <cell r="H117">
            <v>120</v>
          </cell>
        </row>
        <row r="118">
          <cell r="B118" t="str">
            <v>레미콘타설(철근구조물)</v>
          </cell>
          <cell r="C118" t="str">
            <v>25-240-8</v>
          </cell>
          <cell r="D118">
            <v>435</v>
          </cell>
          <cell r="E118" t="str">
            <v>M3</v>
          </cell>
          <cell r="G118">
            <v>20552</v>
          </cell>
        </row>
        <row r="119">
          <cell r="B119" t="str">
            <v>레미콘타설(무근구조물)</v>
          </cell>
          <cell r="C119" t="str">
            <v>40-180-8</v>
          </cell>
          <cell r="D119">
            <v>46</v>
          </cell>
          <cell r="E119" t="str">
            <v>M3</v>
          </cell>
          <cell r="F119">
            <v>2256</v>
          </cell>
          <cell r="G119">
            <v>18619</v>
          </cell>
        </row>
        <row r="120">
          <cell r="B120" t="str">
            <v>합판거푸집</v>
          </cell>
          <cell r="C120" t="str">
            <v>합판3회</v>
          </cell>
          <cell r="D120">
            <v>1469</v>
          </cell>
          <cell r="E120" t="str">
            <v>M2</v>
          </cell>
          <cell r="F120">
            <v>5002</v>
          </cell>
          <cell r="G120">
            <v>12713</v>
          </cell>
          <cell r="H120">
            <v>200</v>
          </cell>
        </row>
        <row r="121">
          <cell r="B121" t="str">
            <v>합판거푸집</v>
          </cell>
          <cell r="C121" t="str">
            <v>합판6회</v>
          </cell>
          <cell r="D121">
            <v>33</v>
          </cell>
          <cell r="E121" t="str">
            <v>M2</v>
          </cell>
          <cell r="F121">
            <v>3765</v>
          </cell>
          <cell r="G121">
            <v>8651</v>
          </cell>
          <cell r="H121">
            <v>200</v>
          </cell>
        </row>
        <row r="122">
          <cell r="B122" t="str">
            <v>흄관부설및접합</v>
          </cell>
          <cell r="C122" t="str">
            <v>D=800M/M기계부설</v>
          </cell>
          <cell r="D122">
            <v>175</v>
          </cell>
          <cell r="E122" t="str">
            <v>M</v>
          </cell>
          <cell r="F122">
            <v>49010</v>
          </cell>
          <cell r="G122">
            <v>47312</v>
          </cell>
          <cell r="H122">
            <v>7635</v>
          </cell>
        </row>
        <row r="123">
          <cell r="B123" t="str">
            <v>동바리</v>
          </cell>
          <cell r="C123" t="str">
            <v>강관3개월</v>
          </cell>
          <cell r="D123">
            <v>52</v>
          </cell>
          <cell r="E123" t="str">
            <v>공/M3</v>
          </cell>
          <cell r="F123">
            <v>203</v>
          </cell>
          <cell r="G123">
            <v>6021</v>
          </cell>
        </row>
        <row r="124">
          <cell r="B124" t="str">
            <v>비계</v>
          </cell>
          <cell r="C124" t="str">
            <v>강관3개월</v>
          </cell>
          <cell r="D124">
            <v>13</v>
          </cell>
          <cell r="E124" t="str">
            <v>M2</v>
          </cell>
          <cell r="F124">
            <v>972</v>
          </cell>
          <cell r="G124">
            <v>6614</v>
          </cell>
        </row>
        <row r="125">
          <cell r="B125" t="str">
            <v>철근가공조립</v>
          </cell>
          <cell r="C125" t="str">
            <v>복잡</v>
          </cell>
          <cell r="D125">
            <v>16.984000000000002</v>
          </cell>
          <cell r="E125" t="str">
            <v>TON</v>
          </cell>
          <cell r="F125">
            <v>11792</v>
          </cell>
          <cell r="G125">
            <v>349613</v>
          </cell>
        </row>
        <row r="126">
          <cell r="B126" t="str">
            <v>철근가공조립</v>
          </cell>
          <cell r="C126" t="str">
            <v>간단</v>
          </cell>
          <cell r="D126">
            <v>21.173999999999999</v>
          </cell>
          <cell r="E126" t="str">
            <v>TON</v>
          </cell>
          <cell r="F126">
            <v>8630</v>
          </cell>
          <cell r="G126">
            <v>281547</v>
          </cell>
          <cell r="H126">
            <v>504</v>
          </cell>
        </row>
        <row r="127">
          <cell r="B127" t="str">
            <v>잡석</v>
          </cell>
          <cell r="C127" t="str">
            <v>t=15CM</v>
          </cell>
          <cell r="D127">
            <v>189</v>
          </cell>
          <cell r="E127" t="str">
            <v>M3</v>
          </cell>
          <cell r="F127">
            <v>9000</v>
          </cell>
          <cell r="G127">
            <v>1360</v>
          </cell>
          <cell r="H127">
            <v>504</v>
          </cell>
        </row>
        <row r="128">
          <cell r="B128" t="str">
            <v>뒷채움잡석부설</v>
          </cell>
          <cell r="D128">
            <v>170</v>
          </cell>
          <cell r="E128" t="str">
            <v>M3</v>
          </cell>
          <cell r="G128">
            <v>16328</v>
          </cell>
        </row>
        <row r="129">
          <cell r="B129" t="str">
            <v>배수파이프</v>
          </cell>
          <cell r="C129" t="str">
            <v>φ50mm</v>
          </cell>
          <cell r="D129">
            <v>9</v>
          </cell>
          <cell r="E129" t="str">
            <v>M</v>
          </cell>
          <cell r="F129">
            <v>780</v>
          </cell>
          <cell r="G129">
            <v>195</v>
          </cell>
        </row>
        <row r="130">
          <cell r="B130" t="str">
            <v>(5)용수로공</v>
          </cell>
          <cell r="D130">
            <v>340</v>
          </cell>
          <cell r="E130" t="str">
            <v>㎥</v>
          </cell>
          <cell r="F130">
            <v>195</v>
          </cell>
          <cell r="G130">
            <v>250</v>
          </cell>
          <cell r="H130">
            <v>319</v>
          </cell>
        </row>
        <row r="131">
          <cell r="B131" t="str">
            <v>터파기(기계70%+인력30%)</v>
          </cell>
          <cell r="C131" t="str">
            <v>0∼1M</v>
          </cell>
          <cell r="D131">
            <v>8650</v>
          </cell>
          <cell r="E131" t="str">
            <v>M3</v>
          </cell>
          <cell r="F131">
            <v>74</v>
          </cell>
          <cell r="G131">
            <v>2280</v>
          </cell>
          <cell r="H131">
            <v>200</v>
          </cell>
        </row>
        <row r="132">
          <cell r="B132" t="str">
            <v>되메우기(기계50%+인력50%)</v>
          </cell>
          <cell r="C132" t="str">
            <v>구조물공</v>
          </cell>
          <cell r="D132">
            <v>6982</v>
          </cell>
          <cell r="E132" t="str">
            <v>M3</v>
          </cell>
          <cell r="F132">
            <v>44</v>
          </cell>
          <cell r="G132">
            <v>1850</v>
          </cell>
          <cell r="H132">
            <v>120</v>
          </cell>
        </row>
        <row r="133">
          <cell r="B133" t="str">
            <v>레미콘타설(철근구조물)</v>
          </cell>
          <cell r="C133" t="str">
            <v>25-210-8</v>
          </cell>
          <cell r="D133">
            <v>576</v>
          </cell>
          <cell r="E133" t="str">
            <v>M3</v>
          </cell>
          <cell r="G133">
            <v>20552</v>
          </cell>
        </row>
        <row r="134">
          <cell r="B134" t="str">
            <v>레미콘타설(무근구조물)</v>
          </cell>
          <cell r="C134" t="str">
            <v>40-180-8</v>
          </cell>
          <cell r="D134">
            <v>141</v>
          </cell>
          <cell r="E134" t="str">
            <v>M3</v>
          </cell>
          <cell r="G134">
            <v>18619</v>
          </cell>
        </row>
        <row r="135">
          <cell r="B135" t="str">
            <v>합판거푸집</v>
          </cell>
          <cell r="C135" t="str">
            <v>합판3회</v>
          </cell>
          <cell r="D135">
            <v>3800</v>
          </cell>
          <cell r="E135" t="str">
            <v>M2</v>
          </cell>
          <cell r="F135">
            <v>5002</v>
          </cell>
          <cell r="G135">
            <v>12713</v>
          </cell>
          <cell r="H135">
            <v>55</v>
          </cell>
        </row>
        <row r="136">
          <cell r="B136" t="str">
            <v>합판거푸집</v>
          </cell>
          <cell r="C136" t="str">
            <v>합판6회</v>
          </cell>
          <cell r="D136">
            <v>177</v>
          </cell>
          <cell r="E136" t="str">
            <v>M2</v>
          </cell>
          <cell r="F136">
            <v>3765</v>
          </cell>
          <cell r="G136">
            <v>8651</v>
          </cell>
          <cell r="H136">
            <v>55</v>
          </cell>
        </row>
        <row r="137">
          <cell r="B137" t="str">
            <v>철근가공조립</v>
          </cell>
          <cell r="C137" t="str">
            <v>보통</v>
          </cell>
          <cell r="D137">
            <v>63.043999999999997</v>
          </cell>
          <cell r="E137" t="str">
            <v>TON</v>
          </cell>
          <cell r="F137">
            <v>10245</v>
          </cell>
          <cell r="G137">
            <v>317298</v>
          </cell>
        </row>
        <row r="138">
          <cell r="B138" t="str">
            <v>잡석</v>
          </cell>
          <cell r="D138">
            <v>283</v>
          </cell>
          <cell r="E138" t="str">
            <v>M3</v>
          </cell>
          <cell r="F138">
            <v>9000</v>
          </cell>
          <cell r="G138">
            <v>16328</v>
          </cell>
        </row>
        <row r="139">
          <cell r="B139" t="str">
            <v>라.부체도으로공</v>
          </cell>
        </row>
        <row r="140">
          <cell r="B140" t="str">
            <v>레미콘타설</v>
          </cell>
          <cell r="C140" t="str">
            <v>40-210-8</v>
          </cell>
          <cell r="D140">
            <v>990</v>
          </cell>
          <cell r="E140" t="str">
            <v>M3</v>
          </cell>
          <cell r="G140">
            <v>18619</v>
          </cell>
        </row>
        <row r="141">
          <cell r="B141" t="str">
            <v>합판거푸집</v>
          </cell>
          <cell r="C141" t="str">
            <v>합판6회</v>
          </cell>
          <cell r="D141">
            <v>464</v>
          </cell>
          <cell r="E141" t="str">
            <v>M2</v>
          </cell>
          <cell r="F141">
            <v>3765</v>
          </cell>
          <cell r="G141">
            <v>8651</v>
          </cell>
          <cell r="H141">
            <v>10292</v>
          </cell>
        </row>
        <row r="142">
          <cell r="B142" t="str">
            <v>보조기층</v>
          </cell>
          <cell r="D142">
            <v>990</v>
          </cell>
          <cell r="E142" t="str">
            <v>M3</v>
          </cell>
          <cell r="F142">
            <v>10396</v>
          </cell>
          <cell r="G142">
            <v>1360</v>
          </cell>
          <cell r="H142">
            <v>504</v>
          </cell>
        </row>
        <row r="143">
          <cell r="B143" t="str">
            <v>콘크리트보강섬유</v>
          </cell>
          <cell r="C143" t="str">
            <v>19mm,0.9kg/포망사형</v>
          </cell>
          <cell r="D143">
            <v>4952</v>
          </cell>
          <cell r="E143" t="str">
            <v>M2</v>
          </cell>
          <cell r="F143">
            <v>5000</v>
          </cell>
          <cell r="G143">
            <v>1250</v>
          </cell>
        </row>
        <row r="144">
          <cell r="B144" t="str">
            <v>줄눈</v>
          </cell>
          <cell r="C144" t="str">
            <v>합판T=12M/M</v>
          </cell>
          <cell r="D144">
            <v>99</v>
          </cell>
          <cell r="E144" t="str">
            <v>M2</v>
          </cell>
          <cell r="F144">
            <v>1077</v>
          </cell>
          <cell r="G144">
            <v>5660</v>
          </cell>
        </row>
        <row r="145">
          <cell r="B145" t="str">
            <v>비닐깔기</v>
          </cell>
          <cell r="C145" t="str">
            <v>t=0.2m/m</v>
          </cell>
          <cell r="D145">
            <v>4952</v>
          </cell>
          <cell r="E145" t="str">
            <v>M2</v>
          </cell>
          <cell r="F145">
            <v>135</v>
          </cell>
          <cell r="G145">
            <v>343</v>
          </cell>
        </row>
        <row r="146">
          <cell r="B146" t="str">
            <v>2.금암지구</v>
          </cell>
          <cell r="C146" t="str">
            <v>토사</v>
          </cell>
          <cell r="D146">
            <v>46</v>
          </cell>
          <cell r="E146" t="str">
            <v>M3</v>
          </cell>
          <cell r="F146">
            <v>243</v>
          </cell>
          <cell r="G146">
            <v>312</v>
          </cell>
          <cell r="H146">
            <v>398</v>
          </cell>
        </row>
        <row r="147">
          <cell r="B147" t="str">
            <v>가.축제공</v>
          </cell>
          <cell r="C147" t="str">
            <v>토사</v>
          </cell>
          <cell r="D147">
            <v>18638</v>
          </cell>
          <cell r="E147" t="str">
            <v>M3</v>
          </cell>
          <cell r="F147">
            <v>243</v>
          </cell>
          <cell r="G147">
            <v>312</v>
          </cell>
          <cell r="H147">
            <v>398</v>
          </cell>
        </row>
        <row r="148">
          <cell r="B148" t="str">
            <v>성토(1),금암제</v>
          </cell>
          <cell r="C148" t="str">
            <v>BH(1.0)+DT(15)+BD(19)</v>
          </cell>
          <cell r="D148">
            <v>277753</v>
          </cell>
          <cell r="E148" t="str">
            <v>M3</v>
          </cell>
          <cell r="F148">
            <v>1147</v>
          </cell>
          <cell r="G148">
            <v>1256</v>
          </cell>
          <cell r="H148">
            <v>1434</v>
          </cell>
        </row>
        <row r="149">
          <cell r="B149" t="str">
            <v>성토(2),금암제</v>
          </cell>
          <cell r="C149" t="str">
            <v>BH(1.0)+DT(15)+BD(19)</v>
          </cell>
          <cell r="D149">
            <v>31169</v>
          </cell>
          <cell r="E149" t="str">
            <v>M3</v>
          </cell>
          <cell r="F149">
            <v>1147</v>
          </cell>
          <cell r="G149">
            <v>1256</v>
          </cell>
          <cell r="H149">
            <v>1434</v>
          </cell>
        </row>
        <row r="150">
          <cell r="B150" t="str">
            <v>잔토유용</v>
          </cell>
          <cell r="C150" t="str">
            <v>B/D</v>
          </cell>
          <cell r="D150">
            <v>4006</v>
          </cell>
          <cell r="E150" t="str">
            <v>M3</v>
          </cell>
          <cell r="F150">
            <v>288</v>
          </cell>
          <cell r="G150">
            <v>371</v>
          </cell>
          <cell r="H150">
            <v>473</v>
          </cell>
        </row>
        <row r="151">
          <cell r="B151" t="str">
            <v>줄떼</v>
          </cell>
          <cell r="D151">
            <v>34160</v>
          </cell>
          <cell r="E151" t="str">
            <v>M2</v>
          </cell>
          <cell r="F151">
            <v>613</v>
          </cell>
          <cell r="G151">
            <v>2370</v>
          </cell>
        </row>
        <row r="152">
          <cell r="B152" t="str">
            <v>면고르기(인력)</v>
          </cell>
          <cell r="C152" t="str">
            <v>성토면</v>
          </cell>
          <cell r="D152">
            <v>70245</v>
          </cell>
          <cell r="E152" t="str">
            <v>M2</v>
          </cell>
          <cell r="G152">
            <v>652</v>
          </cell>
        </row>
        <row r="153">
          <cell r="B153" t="str">
            <v>면고르기(인력)</v>
          </cell>
          <cell r="C153" t="str">
            <v>절토면</v>
          </cell>
          <cell r="D153">
            <v>5116</v>
          </cell>
          <cell r="E153" t="str">
            <v>M2</v>
          </cell>
          <cell r="G153">
            <v>1443</v>
          </cell>
        </row>
        <row r="154">
          <cell r="B154" t="str">
            <v>비탈규준틀</v>
          </cell>
          <cell r="C154" t="str">
            <v>2＠2.5*2.5M</v>
          </cell>
          <cell r="D154">
            <v>262</v>
          </cell>
          <cell r="E154" t="str">
            <v>개소</v>
          </cell>
          <cell r="F154">
            <v>4155</v>
          </cell>
          <cell r="G154">
            <v>18907</v>
          </cell>
        </row>
        <row r="155">
          <cell r="B155" t="str">
            <v>하천경계말뚝</v>
          </cell>
          <cell r="D155">
            <v>46</v>
          </cell>
          <cell r="E155" t="str">
            <v>개</v>
          </cell>
          <cell r="F155">
            <v>3548</v>
          </cell>
          <cell r="G155">
            <v>6542</v>
          </cell>
        </row>
        <row r="156">
          <cell r="B156" t="str">
            <v>나.호안공</v>
          </cell>
        </row>
        <row r="157">
          <cell r="B157" t="str">
            <v>브럭붙임</v>
          </cell>
          <cell r="C157" t="str">
            <v>40x25x12</v>
          </cell>
          <cell r="D157">
            <v>34056</v>
          </cell>
          <cell r="E157" t="str">
            <v>M2</v>
          </cell>
          <cell r="G157">
            <v>8610</v>
          </cell>
        </row>
        <row r="158">
          <cell r="B158" t="str">
            <v>천단몰탈</v>
          </cell>
          <cell r="C158">
            <v>4.4444444444444446E-2</v>
          </cell>
          <cell r="D158">
            <v>45</v>
          </cell>
          <cell r="E158" t="str">
            <v>M3</v>
          </cell>
          <cell r="G158">
            <v>30924</v>
          </cell>
        </row>
        <row r="159">
          <cell r="B159" t="str">
            <v>터파기(기계70%+인력30%)</v>
          </cell>
          <cell r="C159" t="str">
            <v>0∼1M</v>
          </cell>
          <cell r="D159">
            <v>1212</v>
          </cell>
          <cell r="E159" t="str">
            <v>M3</v>
          </cell>
          <cell r="F159">
            <v>74</v>
          </cell>
          <cell r="G159">
            <v>2280</v>
          </cell>
          <cell r="H159">
            <v>200</v>
          </cell>
        </row>
        <row r="160">
          <cell r="B160" t="str">
            <v>되메우기(기계50%+인력50%)</v>
          </cell>
          <cell r="C160" t="str">
            <v>호안공</v>
          </cell>
          <cell r="D160">
            <v>1019</v>
          </cell>
          <cell r="E160" t="str">
            <v>M3</v>
          </cell>
          <cell r="F160">
            <v>55</v>
          </cell>
          <cell r="G160">
            <v>1883</v>
          </cell>
          <cell r="H160">
            <v>151</v>
          </cell>
        </row>
        <row r="161">
          <cell r="B161" t="str">
            <v>돌망태</v>
          </cell>
          <cell r="C161" t="str">
            <v>신설#8-타.450x950</v>
          </cell>
          <cell r="D161">
            <v>2400</v>
          </cell>
          <cell r="E161" t="str">
            <v>M2</v>
          </cell>
          <cell r="G161">
            <v>7215</v>
          </cell>
        </row>
        <row r="162">
          <cell r="B162" t="str">
            <v>FILTERMAT</v>
          </cell>
          <cell r="D162">
            <v>35873</v>
          </cell>
          <cell r="E162" t="str">
            <v>M2</v>
          </cell>
          <cell r="F162">
            <v>2000</v>
          </cell>
          <cell r="G162">
            <v>154</v>
          </cell>
        </row>
        <row r="163">
          <cell r="B163" t="str">
            <v>사석</v>
          </cell>
          <cell r="D163">
            <v>2879</v>
          </cell>
          <cell r="E163" t="str">
            <v>M3</v>
          </cell>
          <cell r="F163">
            <v>9000</v>
          </cell>
        </row>
        <row r="164">
          <cell r="B164" t="str">
            <v>다.구조물공</v>
          </cell>
        </row>
        <row r="165">
          <cell r="B165" t="str">
            <v>(1)배수문공</v>
          </cell>
        </row>
        <row r="166">
          <cell r="B166" t="str">
            <v>터파기(기계70%+인력30%)</v>
          </cell>
          <cell r="C166" t="str">
            <v>0∼1M</v>
          </cell>
          <cell r="D166">
            <v>364</v>
          </cell>
          <cell r="E166" t="str">
            <v>M3</v>
          </cell>
          <cell r="F166">
            <v>74</v>
          </cell>
          <cell r="G166">
            <v>2280</v>
          </cell>
          <cell r="H166">
            <v>200</v>
          </cell>
        </row>
        <row r="167">
          <cell r="B167" t="str">
            <v>터파기(기계70%+인력30%)</v>
          </cell>
          <cell r="C167" t="str">
            <v>1∼2M</v>
          </cell>
          <cell r="D167">
            <v>228</v>
          </cell>
          <cell r="E167" t="str">
            <v>M3</v>
          </cell>
          <cell r="F167">
            <v>74</v>
          </cell>
          <cell r="G167">
            <v>3002</v>
          </cell>
          <cell r="H167">
            <v>200</v>
          </cell>
        </row>
        <row r="168">
          <cell r="B168" t="str">
            <v>터파기(기계70%+인력30%)</v>
          </cell>
          <cell r="C168" t="str">
            <v>2∼3M</v>
          </cell>
          <cell r="D168">
            <v>585</v>
          </cell>
          <cell r="E168" t="str">
            <v>M3</v>
          </cell>
          <cell r="F168">
            <v>74</v>
          </cell>
          <cell r="G168">
            <v>3723</v>
          </cell>
          <cell r="H168">
            <v>200</v>
          </cell>
        </row>
        <row r="169">
          <cell r="B169" t="str">
            <v>되메우기(기계50%+인력50%)</v>
          </cell>
          <cell r="C169" t="str">
            <v>구조물공</v>
          </cell>
          <cell r="D169">
            <v>1024</v>
          </cell>
          <cell r="E169" t="str">
            <v>M3</v>
          </cell>
          <cell r="F169">
            <v>44</v>
          </cell>
          <cell r="G169">
            <v>1850</v>
          </cell>
          <cell r="H169">
            <v>120</v>
          </cell>
        </row>
        <row r="170">
          <cell r="B170" t="str">
            <v>레미콘타설(철근구조물)</v>
          </cell>
          <cell r="C170" t="str">
            <v>25-240-8</v>
          </cell>
          <cell r="D170">
            <v>192</v>
          </cell>
          <cell r="E170" t="str">
            <v>M3</v>
          </cell>
          <cell r="G170">
            <v>20552</v>
          </cell>
        </row>
        <row r="171">
          <cell r="B171" t="str">
            <v>레미콘타설(무근구조물)</v>
          </cell>
          <cell r="C171" t="str">
            <v>40-180-8</v>
          </cell>
          <cell r="D171">
            <v>17</v>
          </cell>
          <cell r="E171" t="str">
            <v>M3</v>
          </cell>
          <cell r="G171">
            <v>18619</v>
          </cell>
        </row>
        <row r="172">
          <cell r="B172" t="str">
            <v>합판거푸집</v>
          </cell>
          <cell r="C172" t="str">
            <v>합판2회</v>
          </cell>
          <cell r="D172">
            <v>202</v>
          </cell>
          <cell r="E172" t="str">
            <v>M2</v>
          </cell>
          <cell r="F172">
            <v>6185</v>
          </cell>
          <cell r="G172">
            <v>16220</v>
          </cell>
        </row>
        <row r="173">
          <cell r="B173" t="str">
            <v>합판거푸집</v>
          </cell>
          <cell r="C173" t="str">
            <v>합판3회</v>
          </cell>
          <cell r="D173">
            <v>575</v>
          </cell>
          <cell r="E173" t="str">
            <v>M2</v>
          </cell>
          <cell r="F173">
            <v>5002</v>
          </cell>
          <cell r="G173">
            <v>12713</v>
          </cell>
        </row>
        <row r="174">
          <cell r="B174" t="str">
            <v>합판거푸집</v>
          </cell>
          <cell r="C174" t="str">
            <v>합판6회</v>
          </cell>
          <cell r="D174">
            <v>13</v>
          </cell>
          <cell r="E174" t="str">
            <v>M2</v>
          </cell>
          <cell r="F174">
            <v>3765</v>
          </cell>
          <cell r="G174">
            <v>8651</v>
          </cell>
        </row>
        <row r="175">
          <cell r="B175" t="str">
            <v>동바리</v>
          </cell>
          <cell r="C175" t="str">
            <v>강관3개월</v>
          </cell>
          <cell r="D175">
            <v>498</v>
          </cell>
          <cell r="E175" t="str">
            <v>공/M3</v>
          </cell>
          <cell r="F175">
            <v>203</v>
          </cell>
          <cell r="G175">
            <v>6021</v>
          </cell>
        </row>
        <row r="176">
          <cell r="B176" t="str">
            <v>비계</v>
          </cell>
          <cell r="C176" t="str">
            <v>강관3개월</v>
          </cell>
          <cell r="D176">
            <v>842</v>
          </cell>
          <cell r="E176" t="str">
            <v>M2</v>
          </cell>
          <cell r="F176">
            <v>972</v>
          </cell>
          <cell r="G176">
            <v>6614</v>
          </cell>
        </row>
        <row r="177">
          <cell r="B177" t="str">
            <v>철근가공조립</v>
          </cell>
          <cell r="C177" t="str">
            <v>복잡</v>
          </cell>
          <cell r="D177">
            <v>11.257999999999999</v>
          </cell>
          <cell r="E177" t="str">
            <v>TON</v>
          </cell>
          <cell r="F177">
            <v>11792</v>
          </cell>
          <cell r="G177">
            <v>349613</v>
          </cell>
        </row>
        <row r="178">
          <cell r="B178" t="str">
            <v>잡석부설</v>
          </cell>
          <cell r="D178">
            <v>66</v>
          </cell>
          <cell r="E178" t="str">
            <v>M3</v>
          </cell>
          <cell r="F178">
            <v>9000</v>
          </cell>
          <cell r="G178">
            <v>16328</v>
          </cell>
        </row>
        <row r="179">
          <cell r="B179" t="str">
            <v>난간제작및설치</v>
          </cell>
          <cell r="C179" t="str">
            <v>D=50M/M</v>
          </cell>
          <cell r="D179">
            <v>59</v>
          </cell>
          <cell r="E179" t="str">
            <v>M</v>
          </cell>
          <cell r="F179">
            <v>13678</v>
          </cell>
          <cell r="G179">
            <v>14035</v>
          </cell>
        </row>
        <row r="180">
          <cell r="B180" t="str">
            <v>P.H.C파일항타(L=12.0M)</v>
          </cell>
          <cell r="C180" t="str">
            <v>Φ350</v>
          </cell>
          <cell r="D180">
            <v>38</v>
          </cell>
          <cell r="E180" t="str">
            <v>본</v>
          </cell>
          <cell r="F180">
            <v>211968</v>
          </cell>
          <cell r="G180">
            <v>40848</v>
          </cell>
          <cell r="H180">
            <v>44400</v>
          </cell>
        </row>
        <row r="181">
          <cell r="B181" t="str">
            <v>(2)배수통관공</v>
          </cell>
          <cell r="C181" t="str">
            <v>t=20MM</v>
          </cell>
          <cell r="D181">
            <v>6</v>
          </cell>
          <cell r="E181" t="str">
            <v>M2</v>
          </cell>
          <cell r="F181">
            <v>2149</v>
          </cell>
          <cell r="G181">
            <v>945</v>
          </cell>
        </row>
        <row r="182">
          <cell r="B182" t="str">
            <v>터파기(기계70%+인력30%)</v>
          </cell>
          <cell r="C182" t="str">
            <v>0∼1M</v>
          </cell>
          <cell r="D182">
            <v>149</v>
          </cell>
          <cell r="E182" t="str">
            <v>M3</v>
          </cell>
          <cell r="F182">
            <v>74</v>
          </cell>
          <cell r="G182">
            <v>2280</v>
          </cell>
          <cell r="H182">
            <v>200</v>
          </cell>
        </row>
        <row r="183">
          <cell r="B183" t="str">
            <v>되메우기(기계50%+인력50%)</v>
          </cell>
          <cell r="C183" t="str">
            <v>구조물공</v>
          </cell>
          <cell r="D183">
            <v>118</v>
          </cell>
          <cell r="E183" t="str">
            <v>M3</v>
          </cell>
          <cell r="F183">
            <v>44</v>
          </cell>
          <cell r="G183">
            <v>1850</v>
          </cell>
          <cell r="H183">
            <v>120</v>
          </cell>
        </row>
        <row r="184">
          <cell r="B184" t="str">
            <v>레미콘타설(철근구조물)</v>
          </cell>
          <cell r="C184" t="str">
            <v>25-210-8</v>
          </cell>
          <cell r="D184">
            <v>31</v>
          </cell>
          <cell r="E184" t="str">
            <v>M3</v>
          </cell>
          <cell r="G184">
            <v>20552</v>
          </cell>
        </row>
        <row r="185">
          <cell r="B185" t="str">
            <v>레미콘타설(철근구조물)</v>
          </cell>
          <cell r="C185" t="str">
            <v>25-240-8</v>
          </cell>
          <cell r="D185">
            <v>15</v>
          </cell>
          <cell r="E185" t="str">
            <v>M3</v>
          </cell>
          <cell r="G185">
            <v>20552</v>
          </cell>
        </row>
        <row r="186">
          <cell r="B186" t="str">
            <v>레미콘타설(무근구조물)</v>
          </cell>
          <cell r="C186" t="str">
            <v>40-180-8</v>
          </cell>
          <cell r="D186">
            <v>10</v>
          </cell>
          <cell r="E186" t="str">
            <v>M3</v>
          </cell>
          <cell r="F186">
            <v>74</v>
          </cell>
          <cell r="G186">
            <v>18619</v>
          </cell>
          <cell r="H186">
            <v>200</v>
          </cell>
        </row>
        <row r="187">
          <cell r="B187" t="str">
            <v>합판거푸집</v>
          </cell>
          <cell r="C187" t="str">
            <v>합판3회</v>
          </cell>
          <cell r="D187">
            <v>71</v>
          </cell>
          <cell r="E187" t="str">
            <v>M2</v>
          </cell>
          <cell r="F187">
            <v>5002</v>
          </cell>
          <cell r="G187">
            <v>12713</v>
          </cell>
          <cell r="H187">
            <v>200</v>
          </cell>
        </row>
        <row r="188">
          <cell r="B188" t="str">
            <v>합판거푸집</v>
          </cell>
          <cell r="C188" t="str">
            <v>합판4회</v>
          </cell>
          <cell r="D188">
            <v>62</v>
          </cell>
          <cell r="E188" t="str">
            <v>M2</v>
          </cell>
          <cell r="F188">
            <v>4351</v>
          </cell>
          <cell r="G188">
            <v>10813</v>
          </cell>
          <cell r="H188">
            <v>200</v>
          </cell>
        </row>
        <row r="189">
          <cell r="B189" t="str">
            <v>합판거푸집</v>
          </cell>
          <cell r="C189" t="str">
            <v>합판6회</v>
          </cell>
          <cell r="D189">
            <v>10</v>
          </cell>
          <cell r="E189" t="str">
            <v>M2</v>
          </cell>
          <cell r="F189">
            <v>3765</v>
          </cell>
          <cell r="G189">
            <v>8651</v>
          </cell>
        </row>
        <row r="190">
          <cell r="B190" t="str">
            <v>흄관부설및접합</v>
          </cell>
          <cell r="C190" t="str">
            <v>D=800M/M기계부설</v>
          </cell>
          <cell r="D190">
            <v>49</v>
          </cell>
          <cell r="E190" t="str">
            <v>M</v>
          </cell>
          <cell r="F190">
            <v>49010</v>
          </cell>
          <cell r="G190">
            <v>47312</v>
          </cell>
          <cell r="H190">
            <v>7635</v>
          </cell>
        </row>
        <row r="191">
          <cell r="B191" t="str">
            <v>흄관접합몰탈</v>
          </cell>
          <cell r="C191">
            <v>4.3055555555555562E-2</v>
          </cell>
          <cell r="D191">
            <v>8</v>
          </cell>
          <cell r="E191" t="str">
            <v>M3</v>
          </cell>
          <cell r="G191">
            <v>30924</v>
          </cell>
        </row>
        <row r="192">
          <cell r="B192" t="str">
            <v>철근가공조립</v>
          </cell>
          <cell r="C192" t="str">
            <v>간단</v>
          </cell>
          <cell r="D192">
            <v>3.0339999999999998</v>
          </cell>
          <cell r="E192" t="str">
            <v>TON</v>
          </cell>
          <cell r="F192">
            <v>8630</v>
          </cell>
          <cell r="G192">
            <v>281547</v>
          </cell>
          <cell r="H192">
            <v>168</v>
          </cell>
        </row>
        <row r="193">
          <cell r="B193" t="str">
            <v>잡석</v>
          </cell>
          <cell r="C193" t="str">
            <v>(인력30%+기계70%)</v>
          </cell>
          <cell r="D193">
            <v>26</v>
          </cell>
          <cell r="E193" t="str">
            <v>M3</v>
          </cell>
          <cell r="F193">
            <v>9000</v>
          </cell>
          <cell r="G193">
            <v>16328</v>
          </cell>
          <cell r="H193">
            <v>168</v>
          </cell>
        </row>
        <row r="194">
          <cell r="B194" t="str">
            <v>라.부체도으로공</v>
          </cell>
          <cell r="C194" t="str">
            <v>(인력30%+기계70%)</v>
          </cell>
          <cell r="D194">
            <v>5276</v>
          </cell>
          <cell r="E194" t="str">
            <v>㎥</v>
          </cell>
          <cell r="F194">
            <v>62</v>
          </cell>
          <cell r="G194">
            <v>1215</v>
          </cell>
          <cell r="H194">
            <v>168</v>
          </cell>
        </row>
        <row r="195">
          <cell r="B195" t="str">
            <v>레미콘타설</v>
          </cell>
          <cell r="C195" t="str">
            <v>40-210-8</v>
          </cell>
          <cell r="D195">
            <v>608</v>
          </cell>
          <cell r="E195" t="str">
            <v>M3</v>
          </cell>
          <cell r="G195">
            <v>18619</v>
          </cell>
        </row>
        <row r="196">
          <cell r="B196" t="str">
            <v>합판거푸집</v>
          </cell>
          <cell r="C196" t="str">
            <v>합판6회</v>
          </cell>
          <cell r="D196">
            <v>337</v>
          </cell>
          <cell r="E196" t="str">
            <v>M2</v>
          </cell>
          <cell r="F196">
            <v>3765</v>
          </cell>
          <cell r="G196">
            <v>8651</v>
          </cell>
        </row>
        <row r="197">
          <cell r="B197" t="str">
            <v>보조기층</v>
          </cell>
          <cell r="C197" t="str">
            <v>2회</v>
          </cell>
          <cell r="D197">
            <v>594</v>
          </cell>
          <cell r="E197" t="str">
            <v>M3</v>
          </cell>
          <cell r="F197">
            <v>10396</v>
          </cell>
          <cell r="G197">
            <v>1360</v>
          </cell>
          <cell r="H197">
            <v>504</v>
          </cell>
        </row>
        <row r="198">
          <cell r="B198" t="str">
            <v>콘크리트보강섬유</v>
          </cell>
          <cell r="C198" t="str">
            <v>19mm,0.9kg/포망사형</v>
          </cell>
          <cell r="D198">
            <v>2971</v>
          </cell>
          <cell r="E198" t="str">
            <v>M2</v>
          </cell>
          <cell r="F198">
            <v>5000</v>
          </cell>
          <cell r="G198">
            <v>1250</v>
          </cell>
        </row>
        <row r="199">
          <cell r="B199" t="str">
            <v>줄눈</v>
          </cell>
          <cell r="C199" t="str">
            <v>합판T=12M/M</v>
          </cell>
          <cell r="D199">
            <v>59</v>
          </cell>
          <cell r="E199" t="str">
            <v>M2</v>
          </cell>
          <cell r="F199">
            <v>1077</v>
          </cell>
          <cell r="G199">
            <v>5660</v>
          </cell>
          <cell r="H199">
            <v>200</v>
          </cell>
        </row>
        <row r="200">
          <cell r="B200" t="str">
            <v>비닐깔기</v>
          </cell>
          <cell r="C200" t="str">
            <v>t=0.2m/m</v>
          </cell>
          <cell r="D200">
            <v>2971</v>
          </cell>
          <cell r="E200" t="str">
            <v>M2</v>
          </cell>
          <cell r="F200">
            <v>135</v>
          </cell>
          <cell r="G200">
            <v>343</v>
          </cell>
        </row>
        <row r="201">
          <cell r="B201" t="str">
            <v>3.부대공</v>
          </cell>
          <cell r="C201" t="str">
            <v>(인력30%+기계70%)</v>
          </cell>
          <cell r="D201">
            <v>5861</v>
          </cell>
          <cell r="E201" t="str">
            <v>㎥</v>
          </cell>
          <cell r="F201">
            <v>62</v>
          </cell>
          <cell r="G201">
            <v>1215</v>
          </cell>
          <cell r="H201">
            <v>168</v>
          </cell>
        </row>
        <row r="202">
          <cell r="B202" t="str">
            <v>현장(240)+실험실(50)</v>
          </cell>
          <cell r="C202" t="str">
            <v>60개월</v>
          </cell>
          <cell r="D202">
            <v>290</v>
          </cell>
          <cell r="E202" t="str">
            <v>M2</v>
          </cell>
          <cell r="F202">
            <v>77808</v>
          </cell>
          <cell r="G202">
            <v>30942</v>
          </cell>
        </row>
        <row r="203">
          <cell r="B203" t="str">
            <v>중기운반</v>
          </cell>
          <cell r="D203">
            <v>1</v>
          </cell>
          <cell r="E203" t="str">
            <v>식</v>
          </cell>
        </row>
        <row r="204">
          <cell r="B204" t="str">
            <v>철근운반</v>
          </cell>
          <cell r="D204">
            <v>263.52999999999997</v>
          </cell>
          <cell r="E204" t="str">
            <v>TON</v>
          </cell>
          <cell r="F204">
            <v>566</v>
          </cell>
          <cell r="G204">
            <v>3636</v>
          </cell>
          <cell r="H204">
            <v>1589</v>
          </cell>
        </row>
        <row r="205">
          <cell r="B205" t="str">
            <v>시멘트운반</v>
          </cell>
          <cell r="D205">
            <v>1567</v>
          </cell>
          <cell r="E205" t="str">
            <v>대</v>
          </cell>
          <cell r="F205">
            <v>35</v>
          </cell>
          <cell r="G205">
            <v>272</v>
          </cell>
          <cell r="H205">
            <v>87</v>
          </cell>
        </row>
        <row r="206">
          <cell r="B206" t="str">
            <v>흄관운반</v>
          </cell>
          <cell r="C206" t="str">
            <v>D=250M/M</v>
          </cell>
          <cell r="D206">
            <v>26</v>
          </cell>
          <cell r="E206" t="str">
            <v>본</v>
          </cell>
          <cell r="F206">
            <v>25000</v>
          </cell>
          <cell r="G206">
            <v>1250</v>
          </cell>
          <cell r="H206">
            <v>2212</v>
          </cell>
        </row>
        <row r="207">
          <cell r="B207" t="str">
            <v>흄관운반</v>
          </cell>
          <cell r="C207" t="str">
            <v>D=600M/M</v>
          </cell>
          <cell r="D207">
            <v>12</v>
          </cell>
          <cell r="E207" t="str">
            <v>본</v>
          </cell>
          <cell r="F207">
            <v>25000</v>
          </cell>
          <cell r="G207">
            <v>1250</v>
          </cell>
          <cell r="H207">
            <v>7375</v>
          </cell>
        </row>
        <row r="208">
          <cell r="B208" t="str">
            <v>흄관운반</v>
          </cell>
          <cell r="C208" t="str">
            <v>D=800M/M</v>
          </cell>
          <cell r="D208">
            <v>90</v>
          </cell>
          <cell r="E208" t="str">
            <v>본</v>
          </cell>
          <cell r="F208">
            <v>967</v>
          </cell>
          <cell r="G208">
            <v>19562</v>
          </cell>
          <cell r="H208">
            <v>14749</v>
          </cell>
        </row>
        <row r="209">
          <cell r="B209" t="str">
            <v>P.H.C하차</v>
          </cell>
          <cell r="C209" t="str">
            <v>φ350M/M</v>
          </cell>
          <cell r="D209">
            <v>225</v>
          </cell>
          <cell r="E209" t="str">
            <v>본</v>
          </cell>
          <cell r="F209">
            <v>967</v>
          </cell>
          <cell r="G209">
            <v>19562</v>
          </cell>
          <cell r="H209">
            <v>5205</v>
          </cell>
        </row>
        <row r="210">
          <cell r="B210" t="str">
            <v>고재(철근)</v>
          </cell>
          <cell r="D210">
            <v>64.620999999999995</v>
          </cell>
          <cell r="E210" t="str">
            <v>TON</v>
          </cell>
          <cell r="F210">
            <v>-100000</v>
          </cell>
          <cell r="G210">
            <v>19562</v>
          </cell>
          <cell r="H210">
            <v>569</v>
          </cell>
        </row>
        <row r="211">
          <cell r="B211" t="str">
            <v>콘크리트깨기</v>
          </cell>
          <cell r="C211" t="str">
            <v>철근</v>
          </cell>
          <cell r="D211">
            <v>952</v>
          </cell>
          <cell r="E211" t="str">
            <v>M3</v>
          </cell>
          <cell r="F211">
            <v>1968</v>
          </cell>
          <cell r="G211">
            <v>6495</v>
          </cell>
          <cell r="H211">
            <v>8421</v>
          </cell>
        </row>
        <row r="212">
          <cell r="B212" t="str">
            <v>콘크리트깨기</v>
          </cell>
          <cell r="C212" t="str">
            <v>무근</v>
          </cell>
          <cell r="D212">
            <v>10</v>
          </cell>
          <cell r="E212" t="str">
            <v>M3</v>
          </cell>
          <cell r="F212">
            <v>1100</v>
          </cell>
          <cell r="G212">
            <v>3632</v>
          </cell>
          <cell r="H212">
            <v>4708</v>
          </cell>
        </row>
        <row r="213">
          <cell r="B213" t="str">
            <v>폐기물상차</v>
          </cell>
          <cell r="C213" t="str">
            <v>폐콘크리트</v>
          </cell>
          <cell r="D213">
            <v>962</v>
          </cell>
          <cell r="E213" t="str">
            <v>M3</v>
          </cell>
          <cell r="F213">
            <v>392067</v>
          </cell>
          <cell r="G213">
            <v>14035</v>
          </cell>
          <cell r="H213">
            <v>14740</v>
          </cell>
        </row>
        <row r="214">
          <cell r="B214" t="str">
            <v>자동세륜기설치</v>
          </cell>
          <cell r="C214" t="str">
            <v>GREATING</v>
          </cell>
          <cell r="D214">
            <v>2</v>
          </cell>
          <cell r="E214" t="str">
            <v>개소</v>
          </cell>
          <cell r="F214">
            <v>3307285</v>
          </cell>
          <cell r="G214">
            <v>2498453</v>
          </cell>
          <cell r="H214">
            <v>43618760</v>
          </cell>
        </row>
        <row r="215">
          <cell r="B215" t="str">
            <v>시험비</v>
          </cell>
          <cell r="C215" t="str">
            <v>PVC(Φ150MM)</v>
          </cell>
          <cell r="D215">
            <v>1</v>
          </cell>
          <cell r="E215" t="str">
            <v>식</v>
          </cell>
          <cell r="F215">
            <v>7070</v>
          </cell>
          <cell r="G215">
            <v>707</v>
          </cell>
        </row>
        <row r="216">
          <cell r="B216" t="str">
            <v>감독차량비</v>
          </cell>
          <cell r="D216">
            <v>60</v>
          </cell>
          <cell r="E216" t="str">
            <v>개월</v>
          </cell>
          <cell r="H216">
            <v>723963</v>
          </cell>
        </row>
        <row r="217">
          <cell r="B217" t="str">
            <v>공사용가도</v>
          </cell>
          <cell r="D217">
            <v>1</v>
          </cell>
          <cell r="E217" t="str">
            <v>식</v>
          </cell>
        </row>
        <row r="218">
          <cell r="B218" t="str">
            <v>운반로개설</v>
          </cell>
          <cell r="D218">
            <v>1</v>
          </cell>
          <cell r="E218" t="str">
            <v>식</v>
          </cell>
        </row>
        <row r="219">
          <cell r="B219" t="str">
            <v>4.주자재비</v>
          </cell>
        </row>
        <row r="220">
          <cell r="B220" t="str">
            <v>시멘트</v>
          </cell>
          <cell r="D220">
            <v>1567</v>
          </cell>
          <cell r="E220" t="str">
            <v>대</v>
          </cell>
          <cell r="F220">
            <v>2700</v>
          </cell>
        </row>
        <row r="221">
          <cell r="B221" t="str">
            <v>레미콘</v>
          </cell>
          <cell r="C221" t="str">
            <v>25-240-8</v>
          </cell>
          <cell r="D221">
            <v>1780</v>
          </cell>
          <cell r="E221" t="str">
            <v>M3</v>
          </cell>
          <cell r="F221">
            <v>47110</v>
          </cell>
        </row>
        <row r="222">
          <cell r="B222" t="str">
            <v>레미콘</v>
          </cell>
          <cell r="C222" t="str">
            <v>25-210-8</v>
          </cell>
          <cell r="D222">
            <v>1804</v>
          </cell>
          <cell r="E222" t="str">
            <v>M3</v>
          </cell>
          <cell r="F222">
            <v>45180</v>
          </cell>
        </row>
        <row r="223">
          <cell r="B223" t="str">
            <v>레미콘</v>
          </cell>
          <cell r="C223" t="str">
            <v>40-210-8</v>
          </cell>
          <cell r="D223">
            <v>1630</v>
          </cell>
          <cell r="E223" t="str">
            <v>M3</v>
          </cell>
          <cell r="F223">
            <v>45350</v>
          </cell>
        </row>
        <row r="224">
          <cell r="B224" t="str">
            <v>레미콘</v>
          </cell>
          <cell r="C224" t="str">
            <v>40-180-8</v>
          </cell>
          <cell r="D224">
            <v>363</v>
          </cell>
          <cell r="E224" t="str">
            <v>M3</v>
          </cell>
          <cell r="F224">
            <v>42370</v>
          </cell>
        </row>
        <row r="225">
          <cell r="B225" t="str">
            <v>이형철근</v>
          </cell>
          <cell r="C225" t="str">
            <v>SD.30A.D16-D32</v>
          </cell>
          <cell r="D225">
            <v>141.423</v>
          </cell>
          <cell r="E225" t="str">
            <v>TON</v>
          </cell>
          <cell r="F225">
            <v>290000</v>
          </cell>
          <cell r="G225">
            <v>652</v>
          </cell>
        </row>
        <row r="226">
          <cell r="B226" t="str">
            <v>이형철근</v>
          </cell>
          <cell r="C226" t="str">
            <v>SD.30A.D13</v>
          </cell>
          <cell r="D226">
            <v>121.89100000000001</v>
          </cell>
          <cell r="E226" t="str">
            <v>TON</v>
          </cell>
          <cell r="F226">
            <v>295000</v>
          </cell>
          <cell r="G226">
            <v>652</v>
          </cell>
        </row>
        <row r="227">
          <cell r="B227" t="str">
            <v>돌망태몸통</v>
          </cell>
          <cell r="C227" t="str">
            <v>#8,45x95cm</v>
          </cell>
          <cell r="D227">
            <v>5935</v>
          </cell>
          <cell r="E227" t="str">
            <v>M</v>
          </cell>
          <cell r="F227">
            <v>3710</v>
          </cell>
          <cell r="G227">
            <v>250</v>
          </cell>
          <cell r="H227">
            <v>319</v>
          </cell>
        </row>
        <row r="228">
          <cell r="B228" t="str">
            <v>돌망태뚜껑</v>
          </cell>
          <cell r="C228" t="str">
            <v>#8,45x95cm</v>
          </cell>
          <cell r="D228">
            <v>2398</v>
          </cell>
          <cell r="E228" t="str">
            <v>EA</v>
          </cell>
          <cell r="F228">
            <v>1340</v>
          </cell>
        </row>
        <row r="229">
          <cell r="B229" t="str">
            <v>FRP자동문비</v>
          </cell>
          <cell r="C229" t="str">
            <v>1.5x1.5</v>
          </cell>
          <cell r="D229">
            <v>2</v>
          </cell>
          <cell r="E229" t="str">
            <v>조</v>
          </cell>
          <cell r="F229">
            <v>2850000</v>
          </cell>
        </row>
        <row r="230">
          <cell r="B230" t="str">
            <v>프렌지형자동문비</v>
          </cell>
          <cell r="C230" t="str">
            <v>φ800M/M</v>
          </cell>
          <cell r="D230">
            <v>1</v>
          </cell>
          <cell r="E230" t="str">
            <v>조</v>
          </cell>
          <cell r="F230">
            <v>2475000</v>
          </cell>
        </row>
        <row r="231">
          <cell r="B231" t="str">
            <v>프렌지형자동문비</v>
          </cell>
          <cell r="C231" t="str">
            <v>φ250M/M</v>
          </cell>
          <cell r="D231">
            <v>9</v>
          </cell>
          <cell r="E231" t="str">
            <v>조</v>
          </cell>
          <cell r="F231">
            <v>697000</v>
          </cell>
        </row>
        <row r="232">
          <cell r="B232" t="str">
            <v>2)아스팔트콘크리트포장</v>
          </cell>
        </row>
        <row r="233">
          <cell r="B233" t="str">
            <v>청남제상류개수공사설계예산서</v>
          </cell>
        </row>
        <row r="234">
          <cell r="B234" t="str">
            <v>1.도급예정액</v>
          </cell>
          <cell r="C234" t="str">
            <v>일반화물(10.5TON)</v>
          </cell>
          <cell r="D234">
            <v>27</v>
          </cell>
          <cell r="E234" t="str">
            <v>TON</v>
          </cell>
          <cell r="H234">
            <v>8354</v>
          </cell>
        </row>
        <row r="235">
          <cell r="B235" t="str">
            <v>(1)순공사비</v>
          </cell>
        </row>
        <row r="236">
          <cell r="B236" t="str">
            <v>가)직접공사비</v>
          </cell>
        </row>
        <row r="237">
          <cell r="B237" t="str">
            <v>1)축제공</v>
          </cell>
        </row>
        <row r="238">
          <cell r="B238" t="str">
            <v>2)호안공</v>
          </cell>
        </row>
        <row r="239">
          <cell r="B239" t="str">
            <v>3)구조물공</v>
          </cell>
          <cell r="C239" t="str">
            <v>(인력30%+기계70%)</v>
          </cell>
          <cell r="D239">
            <v>3673</v>
          </cell>
          <cell r="E239" t="str">
            <v>㎥</v>
          </cell>
          <cell r="F239">
            <v>74</v>
          </cell>
          <cell r="G239">
            <v>2280</v>
          </cell>
          <cell r="H239">
            <v>200</v>
          </cell>
        </row>
        <row r="240">
          <cell r="B240" t="str">
            <v>4)부체도으로공</v>
          </cell>
        </row>
        <row r="241">
          <cell r="B241" t="str">
            <v>5)부대공</v>
          </cell>
        </row>
        <row r="242">
          <cell r="B242" t="str">
            <v>6)사급자재대</v>
          </cell>
        </row>
        <row r="243">
          <cell r="B243" t="str">
            <v>나)간접노무비</v>
          </cell>
        </row>
        <row r="244">
          <cell r="B244" t="str">
            <v>다)산재보험료</v>
          </cell>
        </row>
        <row r="245">
          <cell r="B245" t="str">
            <v>라)안전관리비</v>
          </cell>
        </row>
        <row r="246">
          <cell r="B246" t="str">
            <v>마)기타경비</v>
          </cell>
          <cell r="C246" t="str">
            <v>4경간</v>
          </cell>
        </row>
        <row r="247">
          <cell r="B247" t="str">
            <v>바)고용보험료</v>
          </cell>
          <cell r="C247" t="str">
            <v>100.16*7.5M</v>
          </cell>
        </row>
        <row r="248">
          <cell r="B248" t="str">
            <v>(2)일반관리비</v>
          </cell>
          <cell r="C248" t="str">
            <v>L=45.0M</v>
          </cell>
        </row>
      </sheetData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청남제100%"/>
      <sheetName val="쌍치제100%"/>
      <sheetName val="대신제100%"/>
      <sheetName val="우성제100%"/>
      <sheetName val="인양제100%"/>
      <sheetName val="전체"/>
      <sheetName val="구미제100%"/>
      <sheetName val="엘리베이터설치공사"/>
      <sheetName val="퍼스트"/>
      <sheetName val="을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원가계산서"/>
      <sheetName val="목차"/>
      <sheetName val="개수정렬"/>
      <sheetName val="유치원내역"/>
      <sheetName val="경산"/>
      <sheetName val="노무비 근거"/>
      <sheetName val="갑지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B1" t="str">
            <v>공종명</v>
          </cell>
          <cell r="C1" t="str">
            <v>규격</v>
          </cell>
          <cell r="D1" t="str">
            <v>수량</v>
          </cell>
          <cell r="E1" t="str">
            <v>단위</v>
          </cell>
          <cell r="F1" t="str">
            <v>재료비</v>
          </cell>
          <cell r="G1" t="str">
            <v>노무비</v>
          </cell>
          <cell r="H1" t="str">
            <v>경비</v>
          </cell>
        </row>
        <row r="2">
          <cell r="F2" t="str">
            <v>단가</v>
          </cell>
          <cell r="G2" t="str">
            <v>단가</v>
          </cell>
          <cell r="H2" t="str">
            <v>단가</v>
          </cell>
        </row>
        <row r="3">
          <cell r="B3" t="str">
            <v>인양제개수공사설계예산서</v>
          </cell>
        </row>
        <row r="4">
          <cell r="B4" t="str">
            <v>1.도급액</v>
          </cell>
        </row>
        <row r="5">
          <cell r="B5" t="str">
            <v>(1)순공사비</v>
          </cell>
        </row>
        <row r="6">
          <cell r="B6" t="str">
            <v>가)직접공사비</v>
          </cell>
        </row>
        <row r="7">
          <cell r="B7" t="str">
            <v>1)축제공</v>
          </cell>
        </row>
        <row r="8">
          <cell r="B8" t="str">
            <v>2)호안공</v>
          </cell>
        </row>
        <row r="9">
          <cell r="B9" t="str">
            <v>3)구조물공</v>
          </cell>
        </row>
        <row r="10">
          <cell r="B10" t="str">
            <v>4)부체도으로공</v>
          </cell>
        </row>
        <row r="11">
          <cell r="B11" t="str">
            <v>5)부대공</v>
          </cell>
        </row>
        <row r="12">
          <cell r="B12" t="str">
            <v>6)사급자재대</v>
          </cell>
        </row>
        <row r="13">
          <cell r="B13" t="str">
            <v>나)간접노무비</v>
          </cell>
        </row>
        <row r="14">
          <cell r="B14" t="str">
            <v>다)산재보험료</v>
          </cell>
        </row>
        <row r="15">
          <cell r="B15" t="str">
            <v>라)안전관리비</v>
          </cell>
        </row>
        <row r="16">
          <cell r="B16" t="str">
            <v>마)기타경비</v>
          </cell>
        </row>
        <row r="17">
          <cell r="B17" t="str">
            <v>바)고용보험료</v>
          </cell>
        </row>
        <row r="18">
          <cell r="B18" t="str">
            <v>사)퇴직공제부금비</v>
          </cell>
        </row>
        <row r="19">
          <cell r="B19" t="str">
            <v>(2)일반관리비</v>
          </cell>
        </row>
        <row r="20">
          <cell r="B20" t="str">
            <v>(3)이윤</v>
          </cell>
        </row>
        <row r="21">
          <cell r="B21" t="str">
            <v>(4)폐기물처리비</v>
          </cell>
        </row>
        <row r="22">
          <cell r="B22" t="str">
            <v>가.공급이액</v>
          </cell>
        </row>
        <row r="23">
          <cell r="B23" t="str">
            <v>나.부이이치세</v>
          </cell>
        </row>
        <row r="24">
          <cell r="B24" t="str">
            <v>(3)이윤</v>
          </cell>
        </row>
        <row r="25">
          <cell r="B25" t="str">
            <v>(3)이윤</v>
          </cell>
        </row>
        <row r="26">
          <cell r="B26" t="str">
            <v>(4).사급자재대</v>
          </cell>
        </row>
        <row r="27">
          <cell r="B27" t="str">
            <v>(4)기타공</v>
          </cell>
        </row>
        <row r="28">
          <cell r="B28" t="str">
            <v>(4)종단BOX,옹벽,세월교공</v>
          </cell>
        </row>
        <row r="29">
          <cell r="B29" t="str">
            <v>(4)종배수통관공</v>
          </cell>
        </row>
        <row r="30">
          <cell r="B30" t="str">
            <v>(4)폐기물처리비</v>
          </cell>
        </row>
        <row r="31">
          <cell r="B31" t="str">
            <v>(4)폐기물처리비</v>
          </cell>
        </row>
        <row r="32">
          <cell r="B32" t="str">
            <v>(4)폐기물처리비</v>
          </cell>
        </row>
        <row r="33">
          <cell r="B33" t="str">
            <v>(5).폐기물수수료</v>
          </cell>
        </row>
        <row r="34">
          <cell r="B34" t="str">
            <v>(5)용수로공</v>
          </cell>
        </row>
        <row r="35">
          <cell r="B35" t="str">
            <v>01)기존구조물철거공</v>
          </cell>
        </row>
        <row r="36">
          <cell r="B36" t="str">
            <v>01)기존구조물철거공</v>
          </cell>
        </row>
        <row r="37">
          <cell r="B37" t="str">
            <v>01)토공</v>
          </cell>
        </row>
        <row r="38">
          <cell r="B38" t="str">
            <v>01)토공</v>
          </cell>
        </row>
        <row r="39">
          <cell r="B39" t="str">
            <v>01)토공</v>
          </cell>
        </row>
        <row r="40">
          <cell r="B40" t="str">
            <v>01)토공</v>
          </cell>
        </row>
        <row r="41">
          <cell r="B41" t="str">
            <v>01)토공</v>
          </cell>
        </row>
        <row r="42">
          <cell r="B42" t="str">
            <v>01)합판거푸집</v>
          </cell>
          <cell r="C42" t="str">
            <v>3회(0∼7M)</v>
          </cell>
          <cell r="D42">
            <v>215</v>
          </cell>
          <cell r="E42" t="str">
            <v>M2</v>
          </cell>
          <cell r="F42">
            <v>5002</v>
          </cell>
          <cell r="G42">
            <v>12713</v>
          </cell>
        </row>
        <row r="43">
          <cell r="B43" t="str">
            <v>인양제개수공사설계예산내역서</v>
          </cell>
          <cell r="C43" t="str">
            <v>3회(0∼7M)</v>
          </cell>
          <cell r="D43">
            <v>1065</v>
          </cell>
          <cell r="E43" t="str">
            <v>M2</v>
          </cell>
          <cell r="F43">
            <v>5002</v>
          </cell>
          <cell r="G43">
            <v>12713</v>
          </cell>
        </row>
        <row r="44">
          <cell r="B44" t="str">
            <v>1.인양지구</v>
          </cell>
          <cell r="C44" t="str">
            <v>3회(0∼7M)</v>
          </cell>
          <cell r="D44">
            <v>1067</v>
          </cell>
          <cell r="E44" t="str">
            <v>M2</v>
          </cell>
          <cell r="F44">
            <v>5002</v>
          </cell>
          <cell r="G44">
            <v>12713</v>
          </cell>
        </row>
        <row r="45">
          <cell r="B45" t="str">
            <v>가.축제공</v>
          </cell>
        </row>
        <row r="46">
          <cell r="B46" t="str">
            <v>성토(1)</v>
          </cell>
          <cell r="C46" t="str">
            <v>BH(1.0)+DT(15)+BD(19)</v>
          </cell>
          <cell r="D46">
            <v>144280</v>
          </cell>
          <cell r="E46" t="str">
            <v>M3</v>
          </cell>
          <cell r="F46">
            <v>1147</v>
          </cell>
          <cell r="G46">
            <v>1256</v>
          </cell>
          <cell r="H46">
            <v>1434</v>
          </cell>
        </row>
        <row r="47">
          <cell r="B47" t="str">
            <v>성토(2)</v>
          </cell>
          <cell r="C47" t="str">
            <v>BH(1.0)+DT(15)+BD(19)</v>
          </cell>
          <cell r="D47">
            <v>137094</v>
          </cell>
          <cell r="E47" t="str">
            <v>M3</v>
          </cell>
          <cell r="F47">
            <v>1147</v>
          </cell>
          <cell r="G47">
            <v>1256</v>
          </cell>
          <cell r="H47">
            <v>1434</v>
          </cell>
        </row>
        <row r="48">
          <cell r="B48" t="str">
            <v>성토(3)</v>
          </cell>
          <cell r="C48" t="str">
            <v>BH(1.0)+DT(15)+BD(19)</v>
          </cell>
          <cell r="D48">
            <v>248221</v>
          </cell>
          <cell r="E48" t="str">
            <v>M3</v>
          </cell>
          <cell r="F48">
            <v>1147</v>
          </cell>
          <cell r="G48">
            <v>1256</v>
          </cell>
          <cell r="H48">
            <v>1434</v>
          </cell>
        </row>
        <row r="49">
          <cell r="B49" t="str">
            <v>잔토유용</v>
          </cell>
          <cell r="C49" t="str">
            <v>B/D</v>
          </cell>
          <cell r="D49">
            <v>6510</v>
          </cell>
          <cell r="E49" t="str">
            <v>M3</v>
          </cell>
          <cell r="F49">
            <v>288</v>
          </cell>
          <cell r="G49">
            <v>371</v>
          </cell>
          <cell r="H49">
            <v>473</v>
          </cell>
        </row>
        <row r="50">
          <cell r="B50" t="str">
            <v>줄떼</v>
          </cell>
          <cell r="D50">
            <v>81147</v>
          </cell>
          <cell r="E50" t="str">
            <v>M2</v>
          </cell>
          <cell r="F50">
            <v>613</v>
          </cell>
          <cell r="G50">
            <v>2370</v>
          </cell>
        </row>
        <row r="51">
          <cell r="B51" t="str">
            <v>표토제거</v>
          </cell>
          <cell r="D51">
            <v>12503</v>
          </cell>
          <cell r="E51" t="str">
            <v>M2</v>
          </cell>
          <cell r="F51">
            <v>51</v>
          </cell>
          <cell r="G51">
            <v>59</v>
          </cell>
          <cell r="H51">
            <v>67</v>
          </cell>
        </row>
        <row r="52">
          <cell r="B52" t="str">
            <v>면고르기(인력)</v>
          </cell>
          <cell r="C52" t="str">
            <v>성토면</v>
          </cell>
          <cell r="D52">
            <v>186939</v>
          </cell>
          <cell r="E52" t="str">
            <v>M2</v>
          </cell>
          <cell r="G52">
            <v>652</v>
          </cell>
        </row>
        <row r="53">
          <cell r="B53" t="str">
            <v>면고르기(인력)</v>
          </cell>
          <cell r="C53" t="str">
            <v>절토면</v>
          </cell>
          <cell r="D53">
            <v>24564</v>
          </cell>
          <cell r="E53" t="str">
            <v>M2</v>
          </cell>
          <cell r="F53">
            <v>42</v>
          </cell>
          <cell r="G53">
            <v>1443</v>
          </cell>
          <cell r="H53">
            <v>69</v>
          </cell>
        </row>
        <row r="54">
          <cell r="B54" t="str">
            <v>비탈규준틀</v>
          </cell>
          <cell r="D54">
            <v>642</v>
          </cell>
          <cell r="E54" t="str">
            <v>개소</v>
          </cell>
          <cell r="F54">
            <v>4155</v>
          </cell>
          <cell r="G54">
            <v>18907</v>
          </cell>
        </row>
        <row r="55">
          <cell r="B55" t="str">
            <v>하천경계말뚝</v>
          </cell>
          <cell r="C55" t="str">
            <v>6개월(0∼30M)</v>
          </cell>
          <cell r="D55">
            <v>107</v>
          </cell>
          <cell r="E55" t="str">
            <v>개</v>
          </cell>
          <cell r="F55">
            <v>3548</v>
          </cell>
          <cell r="G55">
            <v>6542</v>
          </cell>
        </row>
        <row r="56">
          <cell r="B56" t="str">
            <v>나.호안공</v>
          </cell>
          <cell r="C56" t="str">
            <v>6개월(0∼30M)</v>
          </cell>
          <cell r="D56">
            <v>245</v>
          </cell>
          <cell r="E56" t="str">
            <v>M2</v>
          </cell>
          <cell r="F56">
            <v>1391</v>
          </cell>
          <cell r="G56">
            <v>6614</v>
          </cell>
        </row>
        <row r="57">
          <cell r="B57" t="str">
            <v>브럭붙임</v>
          </cell>
          <cell r="C57" t="str">
            <v>40x25x12</v>
          </cell>
          <cell r="D57">
            <v>84439</v>
          </cell>
          <cell r="E57" t="str">
            <v>M2</v>
          </cell>
          <cell r="F57">
            <v>1391</v>
          </cell>
          <cell r="G57">
            <v>8610</v>
          </cell>
        </row>
        <row r="58">
          <cell r="B58" t="str">
            <v>천단몰탈</v>
          </cell>
          <cell r="C58">
            <v>4.4444444444444446E-2</v>
          </cell>
          <cell r="D58">
            <v>101</v>
          </cell>
          <cell r="E58" t="str">
            <v>M3</v>
          </cell>
          <cell r="F58">
            <v>1391</v>
          </cell>
          <cell r="G58">
            <v>30924</v>
          </cell>
        </row>
        <row r="59">
          <cell r="B59" t="str">
            <v>터파기(기계70%+인력30%)</v>
          </cell>
          <cell r="C59" t="str">
            <v>3개월(0∼30M)</v>
          </cell>
          <cell r="D59">
            <v>2808</v>
          </cell>
          <cell r="E59" t="str">
            <v>M3</v>
          </cell>
          <cell r="F59">
            <v>74</v>
          </cell>
          <cell r="G59">
            <v>2280</v>
          </cell>
          <cell r="H59">
            <v>200</v>
          </cell>
        </row>
        <row r="60">
          <cell r="B60" t="str">
            <v>되메우기(기계50%+인력50%)</v>
          </cell>
          <cell r="C60" t="str">
            <v>호안공</v>
          </cell>
          <cell r="D60">
            <v>2360</v>
          </cell>
          <cell r="E60" t="str">
            <v>M3</v>
          </cell>
          <cell r="F60">
            <v>55</v>
          </cell>
          <cell r="G60">
            <v>1883</v>
          </cell>
          <cell r="H60">
            <v>151</v>
          </cell>
        </row>
        <row r="61">
          <cell r="B61" t="str">
            <v>FILTERMAT</v>
          </cell>
          <cell r="C61" t="str">
            <v>복잡</v>
          </cell>
          <cell r="D61">
            <v>90072</v>
          </cell>
          <cell r="E61" t="str">
            <v>M2</v>
          </cell>
          <cell r="F61">
            <v>2000</v>
          </cell>
          <cell r="G61">
            <v>154</v>
          </cell>
        </row>
        <row r="62">
          <cell r="B62" t="str">
            <v>사석</v>
          </cell>
          <cell r="C62" t="str">
            <v>복잡</v>
          </cell>
          <cell r="D62">
            <v>4979</v>
          </cell>
          <cell r="E62" t="str">
            <v>M3</v>
          </cell>
          <cell r="F62">
            <v>9000</v>
          </cell>
          <cell r="G62">
            <v>349613</v>
          </cell>
        </row>
        <row r="63">
          <cell r="B63" t="str">
            <v>돌망태</v>
          </cell>
          <cell r="C63" t="str">
            <v>신설#8-타.450x950</v>
          </cell>
          <cell r="D63">
            <v>3535</v>
          </cell>
          <cell r="E63" t="str">
            <v>M2</v>
          </cell>
          <cell r="F63">
            <v>243</v>
          </cell>
          <cell r="G63">
            <v>7215</v>
          </cell>
          <cell r="H63">
            <v>398</v>
          </cell>
        </row>
        <row r="64">
          <cell r="B64" t="str">
            <v>다.구조물공</v>
          </cell>
          <cell r="C64" t="str">
            <v>토사</v>
          </cell>
          <cell r="D64">
            <v>108</v>
          </cell>
          <cell r="E64" t="str">
            <v>M3</v>
          </cell>
          <cell r="F64">
            <v>243</v>
          </cell>
          <cell r="G64">
            <v>312</v>
          </cell>
          <cell r="H64">
            <v>398</v>
          </cell>
        </row>
        <row r="65">
          <cell r="B65" t="str">
            <v>(1)배수문공</v>
          </cell>
          <cell r="C65" t="str">
            <v>6개월(0∼3.5M)</v>
          </cell>
          <cell r="D65">
            <v>37</v>
          </cell>
          <cell r="E65" t="str">
            <v>공M3</v>
          </cell>
          <cell r="F65">
            <v>339</v>
          </cell>
          <cell r="G65">
            <v>6021</v>
          </cell>
        </row>
        <row r="66">
          <cell r="B66" t="str">
            <v>터파기(기계70%+인력30%)</v>
          </cell>
          <cell r="C66" t="str">
            <v>0∼1M</v>
          </cell>
          <cell r="D66">
            <v>4097</v>
          </cell>
          <cell r="E66" t="str">
            <v>M3</v>
          </cell>
          <cell r="F66">
            <v>74</v>
          </cell>
          <cell r="G66">
            <v>2280</v>
          </cell>
          <cell r="H66">
            <v>200</v>
          </cell>
        </row>
        <row r="67">
          <cell r="B67" t="str">
            <v>터파기(기계70%+인력30%)</v>
          </cell>
          <cell r="C67" t="str">
            <v>1∼2M</v>
          </cell>
          <cell r="D67">
            <v>422</v>
          </cell>
          <cell r="E67" t="str">
            <v>M3</v>
          </cell>
          <cell r="F67">
            <v>74</v>
          </cell>
          <cell r="G67">
            <v>3002</v>
          </cell>
          <cell r="H67">
            <v>200</v>
          </cell>
        </row>
        <row r="68">
          <cell r="B68" t="str">
            <v>터파기(기계70%+인력30%)</v>
          </cell>
          <cell r="C68" t="str">
            <v>2∼3M</v>
          </cell>
          <cell r="D68">
            <v>78</v>
          </cell>
          <cell r="E68" t="str">
            <v>M3</v>
          </cell>
          <cell r="F68">
            <v>74</v>
          </cell>
          <cell r="G68">
            <v>3723</v>
          </cell>
          <cell r="H68">
            <v>200</v>
          </cell>
        </row>
        <row r="69">
          <cell r="B69" t="str">
            <v>터파기(기계70%+인력30%)</v>
          </cell>
          <cell r="C69" t="str">
            <v>수중0∼1M</v>
          </cell>
          <cell r="D69">
            <v>321</v>
          </cell>
          <cell r="E69" t="str">
            <v>M3</v>
          </cell>
          <cell r="F69">
            <v>74</v>
          </cell>
          <cell r="G69">
            <v>4560</v>
          </cell>
          <cell r="H69">
            <v>200</v>
          </cell>
        </row>
        <row r="70">
          <cell r="B70" t="str">
            <v>터파기(기계70%+인력30%)</v>
          </cell>
          <cell r="C70" t="str">
            <v>수중1∼2M</v>
          </cell>
          <cell r="D70">
            <v>24</v>
          </cell>
          <cell r="E70" t="str">
            <v>M3</v>
          </cell>
          <cell r="F70">
            <v>74</v>
          </cell>
          <cell r="G70">
            <v>6004</v>
          </cell>
          <cell r="H70">
            <v>200</v>
          </cell>
        </row>
        <row r="71">
          <cell r="B71" t="str">
            <v>되메우기(기계50%+인력50%)</v>
          </cell>
          <cell r="C71" t="str">
            <v>구조물공</v>
          </cell>
          <cell r="D71">
            <v>4086</v>
          </cell>
          <cell r="E71" t="str">
            <v>M3</v>
          </cell>
          <cell r="F71">
            <v>44</v>
          </cell>
          <cell r="G71">
            <v>1850</v>
          </cell>
          <cell r="H71">
            <v>120</v>
          </cell>
        </row>
        <row r="72">
          <cell r="B72" t="str">
            <v>레미콘타설(철근구조물)</v>
          </cell>
          <cell r="C72" t="str">
            <v>25-240-8</v>
          </cell>
          <cell r="D72">
            <v>778</v>
          </cell>
          <cell r="E72" t="str">
            <v>M3</v>
          </cell>
          <cell r="F72">
            <v>202</v>
          </cell>
          <cell r="G72">
            <v>20552</v>
          </cell>
          <cell r="H72">
            <v>322</v>
          </cell>
        </row>
        <row r="73">
          <cell r="B73" t="str">
            <v>레미콘타설(무근구조물)</v>
          </cell>
          <cell r="C73" t="str">
            <v>40-180-8</v>
          </cell>
          <cell r="D73">
            <v>77</v>
          </cell>
          <cell r="E73" t="str">
            <v>M3</v>
          </cell>
          <cell r="G73">
            <v>18619</v>
          </cell>
        </row>
        <row r="74">
          <cell r="B74" t="str">
            <v>합판거푸집</v>
          </cell>
          <cell r="C74" t="str">
            <v>합판2회</v>
          </cell>
          <cell r="D74">
            <v>543</v>
          </cell>
          <cell r="E74" t="str">
            <v>M2</v>
          </cell>
          <cell r="F74">
            <v>6185</v>
          </cell>
          <cell r="G74">
            <v>16220</v>
          </cell>
        </row>
        <row r="75">
          <cell r="B75" t="str">
            <v>합판거푸집</v>
          </cell>
          <cell r="C75" t="str">
            <v>합판3회</v>
          </cell>
          <cell r="D75">
            <v>2118</v>
          </cell>
          <cell r="E75" t="str">
            <v>M2</v>
          </cell>
          <cell r="F75">
            <v>5002</v>
          </cell>
          <cell r="G75">
            <v>12713</v>
          </cell>
        </row>
        <row r="76">
          <cell r="B76" t="str">
            <v>합판거푸집</v>
          </cell>
          <cell r="C76" t="str">
            <v>합판6회</v>
          </cell>
          <cell r="D76">
            <v>30</v>
          </cell>
          <cell r="E76" t="str">
            <v>M2</v>
          </cell>
          <cell r="F76">
            <v>3765</v>
          </cell>
          <cell r="G76">
            <v>8651</v>
          </cell>
        </row>
        <row r="77">
          <cell r="B77" t="str">
            <v>동바리</v>
          </cell>
          <cell r="C77" t="str">
            <v>강관3개월</v>
          </cell>
          <cell r="D77">
            <v>1717</v>
          </cell>
          <cell r="E77" t="str">
            <v>공/M3</v>
          </cell>
          <cell r="F77">
            <v>203</v>
          </cell>
          <cell r="G77">
            <v>6021</v>
          </cell>
        </row>
        <row r="78">
          <cell r="B78" t="str">
            <v>비계</v>
          </cell>
          <cell r="C78" t="str">
            <v>강관3개월</v>
          </cell>
          <cell r="D78">
            <v>2048</v>
          </cell>
          <cell r="E78" t="str">
            <v>M2</v>
          </cell>
          <cell r="F78">
            <v>972</v>
          </cell>
          <cell r="G78">
            <v>6614</v>
          </cell>
        </row>
        <row r="79">
          <cell r="B79" t="str">
            <v>철근가공조립</v>
          </cell>
          <cell r="C79" t="str">
            <v>복잡</v>
          </cell>
          <cell r="D79">
            <v>104.977</v>
          </cell>
          <cell r="E79" t="str">
            <v>TON</v>
          </cell>
          <cell r="F79">
            <v>11792</v>
          </cell>
          <cell r="G79">
            <v>349613</v>
          </cell>
        </row>
        <row r="80">
          <cell r="B80" t="str">
            <v>잡석</v>
          </cell>
          <cell r="D80">
            <v>252</v>
          </cell>
          <cell r="E80" t="str">
            <v>M3</v>
          </cell>
          <cell r="F80">
            <v>9000</v>
          </cell>
          <cell r="G80">
            <v>16328</v>
          </cell>
        </row>
        <row r="81">
          <cell r="B81" t="str">
            <v>P.H.C파일박기(L=9.0M)</v>
          </cell>
          <cell r="C81" t="str">
            <v>Φ350</v>
          </cell>
          <cell r="D81">
            <v>30</v>
          </cell>
          <cell r="E81" t="str">
            <v>본</v>
          </cell>
          <cell r="F81">
            <v>158971</v>
          </cell>
          <cell r="G81">
            <v>30636</v>
          </cell>
          <cell r="H81">
            <v>33300</v>
          </cell>
        </row>
        <row r="82">
          <cell r="B82" t="str">
            <v>P.H.C파일항타(L=11.0M)</v>
          </cell>
          <cell r="C82" t="str">
            <v>Φ350</v>
          </cell>
          <cell r="D82">
            <v>98</v>
          </cell>
          <cell r="E82" t="str">
            <v>본</v>
          </cell>
          <cell r="F82">
            <v>194249</v>
          </cell>
          <cell r="G82">
            <v>37444</v>
          </cell>
          <cell r="H82">
            <v>40700</v>
          </cell>
        </row>
        <row r="83">
          <cell r="B83" t="str">
            <v>난간제작및설치</v>
          </cell>
          <cell r="C83" t="str">
            <v>D=50M/M</v>
          </cell>
          <cell r="D83">
            <v>132</v>
          </cell>
          <cell r="E83" t="str">
            <v>M</v>
          </cell>
          <cell r="F83">
            <v>13678</v>
          </cell>
          <cell r="G83">
            <v>14035</v>
          </cell>
        </row>
        <row r="84">
          <cell r="B84" t="str">
            <v>신축이음</v>
          </cell>
          <cell r="C84" t="str">
            <v>T=25CM</v>
          </cell>
          <cell r="D84">
            <v>13</v>
          </cell>
          <cell r="E84" t="str">
            <v>M</v>
          </cell>
          <cell r="F84">
            <v>2149</v>
          </cell>
          <cell r="G84">
            <v>945</v>
          </cell>
        </row>
        <row r="85">
          <cell r="B85" t="str">
            <v>신축이음</v>
          </cell>
          <cell r="C85" t="str">
            <v>T=30CM</v>
          </cell>
          <cell r="D85">
            <v>5</v>
          </cell>
          <cell r="E85" t="str">
            <v>M</v>
          </cell>
          <cell r="F85">
            <v>2256</v>
          </cell>
          <cell r="G85">
            <v>992</v>
          </cell>
        </row>
        <row r="86">
          <cell r="B86" t="str">
            <v>(2)배수펌프장유출구</v>
          </cell>
        </row>
        <row r="87">
          <cell r="B87" t="str">
            <v>터파기(기계70%+인력30%)</v>
          </cell>
          <cell r="C87" t="str">
            <v>0∼1M</v>
          </cell>
          <cell r="D87">
            <v>173</v>
          </cell>
          <cell r="E87" t="str">
            <v>M3</v>
          </cell>
          <cell r="F87">
            <v>74</v>
          </cell>
          <cell r="G87">
            <v>2280</v>
          </cell>
          <cell r="H87">
            <v>200</v>
          </cell>
        </row>
        <row r="88">
          <cell r="B88" t="str">
            <v>되메우기(기계50%+인력50%)</v>
          </cell>
          <cell r="C88" t="str">
            <v>구조물공</v>
          </cell>
          <cell r="D88">
            <v>93</v>
          </cell>
          <cell r="E88" t="str">
            <v>M3</v>
          </cell>
          <cell r="F88">
            <v>44</v>
          </cell>
          <cell r="G88">
            <v>1850</v>
          </cell>
          <cell r="H88">
            <v>120</v>
          </cell>
        </row>
        <row r="89">
          <cell r="B89" t="str">
            <v>레미콘타설(철근구조물)</v>
          </cell>
          <cell r="C89" t="str">
            <v>25-240-8</v>
          </cell>
          <cell r="D89">
            <v>278</v>
          </cell>
          <cell r="E89" t="str">
            <v>M3</v>
          </cell>
          <cell r="G89">
            <v>20552</v>
          </cell>
        </row>
        <row r="90">
          <cell r="B90" t="str">
            <v>레미콘타설(무근구조물)</v>
          </cell>
          <cell r="C90" t="str">
            <v>40-180-8</v>
          </cell>
          <cell r="D90">
            <v>32</v>
          </cell>
          <cell r="E90" t="str">
            <v>M3</v>
          </cell>
          <cell r="G90">
            <v>18619</v>
          </cell>
        </row>
        <row r="91">
          <cell r="B91" t="str">
            <v>합판거푸집</v>
          </cell>
          <cell r="C91" t="str">
            <v>합판3회</v>
          </cell>
          <cell r="D91">
            <v>916</v>
          </cell>
          <cell r="E91" t="str">
            <v>M2</v>
          </cell>
          <cell r="F91">
            <v>5002</v>
          </cell>
          <cell r="G91">
            <v>12713</v>
          </cell>
        </row>
        <row r="92">
          <cell r="B92" t="str">
            <v>합판거푸집</v>
          </cell>
          <cell r="C92" t="str">
            <v>합판6회</v>
          </cell>
          <cell r="D92">
            <v>13</v>
          </cell>
          <cell r="E92" t="str">
            <v>M2</v>
          </cell>
          <cell r="F92">
            <v>3765</v>
          </cell>
          <cell r="G92">
            <v>8651</v>
          </cell>
        </row>
        <row r="93">
          <cell r="B93" t="str">
            <v>동바리</v>
          </cell>
          <cell r="C93" t="str">
            <v>강관3개월</v>
          </cell>
          <cell r="D93">
            <v>193</v>
          </cell>
          <cell r="E93" t="str">
            <v>공/M3</v>
          </cell>
          <cell r="F93">
            <v>203</v>
          </cell>
          <cell r="G93">
            <v>6021</v>
          </cell>
        </row>
        <row r="94">
          <cell r="B94" t="str">
            <v>비계</v>
          </cell>
          <cell r="C94" t="str">
            <v>강관3개월</v>
          </cell>
          <cell r="D94">
            <v>304</v>
          </cell>
          <cell r="E94" t="str">
            <v>M2</v>
          </cell>
          <cell r="F94">
            <v>972</v>
          </cell>
          <cell r="G94">
            <v>6614</v>
          </cell>
        </row>
        <row r="95">
          <cell r="B95" t="str">
            <v>철근가공조립</v>
          </cell>
          <cell r="C95" t="str">
            <v>복잡</v>
          </cell>
          <cell r="D95">
            <v>31.187999999999999</v>
          </cell>
          <cell r="E95" t="str">
            <v>TON</v>
          </cell>
          <cell r="F95">
            <v>11792</v>
          </cell>
          <cell r="G95">
            <v>349613</v>
          </cell>
        </row>
        <row r="96">
          <cell r="B96" t="str">
            <v>잡석</v>
          </cell>
          <cell r="D96">
            <v>98</v>
          </cell>
          <cell r="E96" t="str">
            <v>M3</v>
          </cell>
          <cell r="F96">
            <v>9000</v>
          </cell>
          <cell r="G96">
            <v>16328</v>
          </cell>
        </row>
        <row r="97">
          <cell r="B97" t="str">
            <v>P.H.C파일항타(L=11.0M)</v>
          </cell>
          <cell r="C97" t="str">
            <v>Φ350</v>
          </cell>
          <cell r="D97">
            <v>14</v>
          </cell>
          <cell r="E97" t="str">
            <v>본</v>
          </cell>
          <cell r="F97">
            <v>194249</v>
          </cell>
          <cell r="G97">
            <v>37444</v>
          </cell>
          <cell r="H97">
            <v>40700</v>
          </cell>
        </row>
        <row r="98">
          <cell r="B98" t="str">
            <v>P.H.C파일항타(L=12.0M)</v>
          </cell>
          <cell r="C98" t="str">
            <v>Φ350</v>
          </cell>
          <cell r="D98">
            <v>45</v>
          </cell>
          <cell r="E98" t="str">
            <v>본</v>
          </cell>
          <cell r="F98">
            <v>211968</v>
          </cell>
          <cell r="G98">
            <v>40848</v>
          </cell>
          <cell r="H98">
            <v>44400</v>
          </cell>
        </row>
        <row r="99">
          <cell r="B99" t="str">
            <v>신축이음</v>
          </cell>
          <cell r="C99" t="str">
            <v>T=30CM</v>
          </cell>
          <cell r="D99">
            <v>2</v>
          </cell>
          <cell r="E99" t="str">
            <v>M</v>
          </cell>
          <cell r="F99">
            <v>2256</v>
          </cell>
          <cell r="G99">
            <v>992</v>
          </cell>
        </row>
        <row r="100">
          <cell r="B100" t="str">
            <v>신축이음</v>
          </cell>
          <cell r="C100" t="str">
            <v>T=40CM</v>
          </cell>
          <cell r="D100">
            <v>24</v>
          </cell>
          <cell r="E100" t="str">
            <v>M</v>
          </cell>
          <cell r="F100">
            <v>2470</v>
          </cell>
          <cell r="G100">
            <v>1086</v>
          </cell>
        </row>
        <row r="101">
          <cell r="B101" t="str">
            <v>신축이음</v>
          </cell>
          <cell r="C101" t="str">
            <v>T=45CM</v>
          </cell>
          <cell r="D101">
            <v>6</v>
          </cell>
          <cell r="E101" t="str">
            <v>M</v>
          </cell>
          <cell r="F101">
            <v>2577</v>
          </cell>
          <cell r="G101">
            <v>1133</v>
          </cell>
        </row>
        <row r="102">
          <cell r="B102" t="str">
            <v>신축이음</v>
          </cell>
          <cell r="C102" t="str">
            <v>T=50CM</v>
          </cell>
          <cell r="D102">
            <v>1</v>
          </cell>
          <cell r="E102" t="str">
            <v>M</v>
          </cell>
          <cell r="F102">
            <v>2684</v>
          </cell>
          <cell r="G102">
            <v>1180</v>
          </cell>
        </row>
        <row r="103">
          <cell r="B103" t="str">
            <v>(3)분수관및도로횡단통관공</v>
          </cell>
        </row>
        <row r="104">
          <cell r="B104" t="str">
            <v>터파기(기계70%+인력30%)</v>
          </cell>
          <cell r="C104" t="str">
            <v>0∼1M</v>
          </cell>
          <cell r="D104">
            <v>306</v>
          </cell>
          <cell r="E104" t="str">
            <v>M3</v>
          </cell>
          <cell r="F104">
            <v>74</v>
          </cell>
          <cell r="G104">
            <v>2280</v>
          </cell>
          <cell r="H104">
            <v>200</v>
          </cell>
        </row>
        <row r="105">
          <cell r="B105" t="str">
            <v>되메우기(기계50%+인력50%)</v>
          </cell>
          <cell r="C105" t="str">
            <v>구조물공</v>
          </cell>
          <cell r="D105">
            <v>200</v>
          </cell>
          <cell r="E105" t="str">
            <v>M3</v>
          </cell>
          <cell r="F105">
            <v>44</v>
          </cell>
          <cell r="G105">
            <v>1850</v>
          </cell>
          <cell r="H105">
            <v>120</v>
          </cell>
        </row>
        <row r="106">
          <cell r="B106" t="str">
            <v>레미콘타설(철근구조물)</v>
          </cell>
          <cell r="C106" t="str">
            <v>25-240-8</v>
          </cell>
          <cell r="D106">
            <v>65</v>
          </cell>
          <cell r="E106" t="str">
            <v>M3</v>
          </cell>
          <cell r="F106">
            <v>24888</v>
          </cell>
          <cell r="G106">
            <v>20552</v>
          </cell>
        </row>
        <row r="107">
          <cell r="B107" t="str">
            <v>레미콘타설(무근구조물)</v>
          </cell>
          <cell r="C107" t="str">
            <v>40-180-8</v>
          </cell>
          <cell r="D107">
            <v>30</v>
          </cell>
          <cell r="E107" t="str">
            <v>M3</v>
          </cell>
          <cell r="F107">
            <v>4000</v>
          </cell>
          <cell r="G107">
            <v>18619</v>
          </cell>
        </row>
        <row r="108">
          <cell r="B108" t="str">
            <v>합판거푸집</v>
          </cell>
          <cell r="C108" t="str">
            <v>합판3회</v>
          </cell>
          <cell r="D108">
            <v>137</v>
          </cell>
          <cell r="E108" t="str">
            <v>M2</v>
          </cell>
          <cell r="F108">
            <v>5002</v>
          </cell>
          <cell r="G108">
            <v>12713</v>
          </cell>
        </row>
        <row r="109">
          <cell r="B109" t="str">
            <v>합판거푸집</v>
          </cell>
          <cell r="C109" t="str">
            <v>합판6회</v>
          </cell>
          <cell r="D109">
            <v>356</v>
          </cell>
          <cell r="E109" t="str">
            <v>M2</v>
          </cell>
          <cell r="F109">
            <v>3765</v>
          </cell>
          <cell r="G109">
            <v>8651</v>
          </cell>
        </row>
        <row r="110">
          <cell r="B110" t="str">
            <v>흄관부설및접합</v>
          </cell>
          <cell r="C110" t="str">
            <v>D=600M/M기계부설</v>
          </cell>
          <cell r="D110">
            <v>30</v>
          </cell>
          <cell r="E110" t="str">
            <v>M</v>
          </cell>
          <cell r="F110">
            <v>28120</v>
          </cell>
          <cell r="G110">
            <v>30474</v>
          </cell>
          <cell r="H110">
            <v>5768</v>
          </cell>
        </row>
        <row r="111">
          <cell r="B111" t="str">
            <v>흄관부설및접합</v>
          </cell>
          <cell r="C111" t="str">
            <v>D=800M/M기계부설</v>
          </cell>
          <cell r="D111">
            <v>65</v>
          </cell>
          <cell r="E111" t="str">
            <v>M</v>
          </cell>
          <cell r="F111">
            <v>49010</v>
          </cell>
          <cell r="G111">
            <v>47312</v>
          </cell>
          <cell r="H111">
            <v>7635</v>
          </cell>
        </row>
        <row r="112">
          <cell r="B112" t="str">
            <v>흄관접합몰탈</v>
          </cell>
          <cell r="C112">
            <v>4.3055555555555562E-2</v>
          </cell>
          <cell r="D112">
            <v>1</v>
          </cell>
          <cell r="E112" t="str">
            <v>M3</v>
          </cell>
          <cell r="F112">
            <v>16100</v>
          </cell>
          <cell r="G112">
            <v>30924</v>
          </cell>
        </row>
        <row r="113">
          <cell r="B113" t="str">
            <v>철근가공조립</v>
          </cell>
          <cell r="C113" t="str">
            <v>보통</v>
          </cell>
          <cell r="D113">
            <v>3.5070000000000001</v>
          </cell>
          <cell r="E113" t="str">
            <v>TON</v>
          </cell>
          <cell r="F113">
            <v>10245</v>
          </cell>
          <cell r="G113">
            <v>317298</v>
          </cell>
        </row>
        <row r="114">
          <cell r="B114" t="str">
            <v>잡석</v>
          </cell>
          <cell r="C114" t="str">
            <v>Φ25*600MM</v>
          </cell>
          <cell r="D114">
            <v>324</v>
          </cell>
          <cell r="E114" t="str">
            <v>M3</v>
          </cell>
          <cell r="F114">
            <v>9000</v>
          </cell>
          <cell r="G114">
            <v>16328</v>
          </cell>
        </row>
        <row r="115">
          <cell r="B115" t="str">
            <v>(4)종단BOX,옹벽,세월교공</v>
          </cell>
          <cell r="D115">
            <v>0.623</v>
          </cell>
          <cell r="E115" t="str">
            <v>M3</v>
          </cell>
          <cell r="F115">
            <v>4000</v>
          </cell>
          <cell r="G115">
            <v>124075</v>
          </cell>
        </row>
        <row r="116">
          <cell r="B116" t="str">
            <v>터파기(기계70%+인력30%)</v>
          </cell>
          <cell r="C116" t="str">
            <v>0∼1M</v>
          </cell>
          <cell r="D116">
            <v>971</v>
          </cell>
          <cell r="E116" t="str">
            <v>M3</v>
          </cell>
          <cell r="F116">
            <v>74</v>
          </cell>
          <cell r="G116">
            <v>2280</v>
          </cell>
          <cell r="H116">
            <v>200</v>
          </cell>
        </row>
        <row r="117">
          <cell r="B117" t="str">
            <v>되메우기(기계50%+인력50%)</v>
          </cell>
          <cell r="C117" t="str">
            <v>구조물공</v>
          </cell>
          <cell r="D117">
            <v>839</v>
          </cell>
          <cell r="E117" t="str">
            <v>M3</v>
          </cell>
          <cell r="F117">
            <v>44</v>
          </cell>
          <cell r="G117">
            <v>1850</v>
          </cell>
          <cell r="H117">
            <v>120</v>
          </cell>
        </row>
        <row r="118">
          <cell r="B118" t="str">
            <v>레미콘타설(철근구조물)</v>
          </cell>
          <cell r="C118" t="str">
            <v>25-240-8</v>
          </cell>
          <cell r="D118">
            <v>435</v>
          </cell>
          <cell r="E118" t="str">
            <v>M3</v>
          </cell>
          <cell r="G118">
            <v>20552</v>
          </cell>
        </row>
        <row r="119">
          <cell r="B119" t="str">
            <v>레미콘타설(무근구조물)</v>
          </cell>
          <cell r="C119" t="str">
            <v>40-180-8</v>
          </cell>
          <cell r="D119">
            <v>46</v>
          </cell>
          <cell r="E119" t="str">
            <v>M3</v>
          </cell>
          <cell r="F119">
            <v>2256</v>
          </cell>
          <cell r="G119">
            <v>18619</v>
          </cell>
        </row>
        <row r="120">
          <cell r="B120" t="str">
            <v>합판거푸집</v>
          </cell>
          <cell r="C120" t="str">
            <v>합판3회</v>
          </cell>
          <cell r="D120">
            <v>1469</v>
          </cell>
          <cell r="E120" t="str">
            <v>M2</v>
          </cell>
          <cell r="F120">
            <v>5002</v>
          </cell>
          <cell r="G120">
            <v>12713</v>
          </cell>
          <cell r="H120">
            <v>200</v>
          </cell>
        </row>
        <row r="121">
          <cell r="B121" t="str">
            <v>합판거푸집</v>
          </cell>
          <cell r="C121" t="str">
            <v>합판6회</v>
          </cell>
          <cell r="D121">
            <v>33</v>
          </cell>
          <cell r="E121" t="str">
            <v>M2</v>
          </cell>
          <cell r="F121">
            <v>3765</v>
          </cell>
          <cell r="G121">
            <v>8651</v>
          </cell>
          <cell r="H121">
            <v>200</v>
          </cell>
        </row>
        <row r="122">
          <cell r="B122" t="str">
            <v>흄관부설및접합</v>
          </cell>
          <cell r="C122" t="str">
            <v>D=800M/M기계부설</v>
          </cell>
          <cell r="D122">
            <v>175</v>
          </cell>
          <cell r="E122" t="str">
            <v>M</v>
          </cell>
          <cell r="F122">
            <v>49010</v>
          </cell>
          <cell r="G122">
            <v>47312</v>
          </cell>
          <cell r="H122">
            <v>7635</v>
          </cell>
        </row>
        <row r="123">
          <cell r="B123" t="str">
            <v>동바리</v>
          </cell>
          <cell r="C123" t="str">
            <v>강관3개월</v>
          </cell>
          <cell r="D123">
            <v>52</v>
          </cell>
          <cell r="E123" t="str">
            <v>공/M3</v>
          </cell>
          <cell r="F123">
            <v>203</v>
          </cell>
          <cell r="G123">
            <v>6021</v>
          </cell>
        </row>
        <row r="124">
          <cell r="B124" t="str">
            <v>비계</v>
          </cell>
          <cell r="C124" t="str">
            <v>강관3개월</v>
          </cell>
          <cell r="D124">
            <v>13</v>
          </cell>
          <cell r="E124" t="str">
            <v>M2</v>
          </cell>
          <cell r="F124">
            <v>972</v>
          </cell>
          <cell r="G124">
            <v>6614</v>
          </cell>
        </row>
        <row r="125">
          <cell r="B125" t="str">
            <v>철근가공조립</v>
          </cell>
          <cell r="C125" t="str">
            <v>복잡</v>
          </cell>
          <cell r="D125">
            <v>16.984000000000002</v>
          </cell>
          <cell r="E125" t="str">
            <v>TON</v>
          </cell>
          <cell r="F125">
            <v>11792</v>
          </cell>
          <cell r="G125">
            <v>349613</v>
          </cell>
        </row>
        <row r="126">
          <cell r="B126" t="str">
            <v>철근가공조립</v>
          </cell>
          <cell r="C126" t="str">
            <v>간단</v>
          </cell>
          <cell r="D126">
            <v>21.173999999999999</v>
          </cell>
          <cell r="E126" t="str">
            <v>TON</v>
          </cell>
          <cell r="F126">
            <v>8630</v>
          </cell>
          <cell r="G126">
            <v>281547</v>
          </cell>
          <cell r="H126">
            <v>504</v>
          </cell>
        </row>
        <row r="127">
          <cell r="B127" t="str">
            <v>잡석</v>
          </cell>
          <cell r="C127" t="str">
            <v>t=15CM</v>
          </cell>
          <cell r="D127">
            <v>189</v>
          </cell>
          <cell r="E127" t="str">
            <v>M3</v>
          </cell>
          <cell r="F127">
            <v>9000</v>
          </cell>
          <cell r="G127">
            <v>1360</v>
          </cell>
          <cell r="H127">
            <v>504</v>
          </cell>
        </row>
        <row r="128">
          <cell r="B128" t="str">
            <v>뒷채움잡석부설</v>
          </cell>
          <cell r="D128">
            <v>170</v>
          </cell>
          <cell r="E128" t="str">
            <v>M3</v>
          </cell>
          <cell r="G128">
            <v>16328</v>
          </cell>
        </row>
        <row r="129">
          <cell r="B129" t="str">
            <v>배수파이프</v>
          </cell>
          <cell r="C129" t="str">
            <v>φ50mm</v>
          </cell>
          <cell r="D129">
            <v>9</v>
          </cell>
          <cell r="E129" t="str">
            <v>M</v>
          </cell>
          <cell r="F129">
            <v>780</v>
          </cell>
          <cell r="G129">
            <v>195</v>
          </cell>
        </row>
        <row r="130">
          <cell r="B130" t="str">
            <v>(5)용수로공</v>
          </cell>
          <cell r="D130">
            <v>340</v>
          </cell>
          <cell r="E130" t="str">
            <v>㎥</v>
          </cell>
          <cell r="F130">
            <v>195</v>
          </cell>
          <cell r="G130">
            <v>250</v>
          </cell>
          <cell r="H130">
            <v>319</v>
          </cell>
        </row>
        <row r="131">
          <cell r="B131" t="str">
            <v>터파기(기계70%+인력30%)</v>
          </cell>
          <cell r="C131" t="str">
            <v>0∼1M</v>
          </cell>
          <cell r="D131">
            <v>8650</v>
          </cell>
          <cell r="E131" t="str">
            <v>M3</v>
          </cell>
          <cell r="F131">
            <v>74</v>
          </cell>
          <cell r="G131">
            <v>2280</v>
          </cell>
          <cell r="H131">
            <v>200</v>
          </cell>
        </row>
        <row r="132">
          <cell r="B132" t="str">
            <v>되메우기(기계50%+인력50%)</v>
          </cell>
          <cell r="C132" t="str">
            <v>구조물공</v>
          </cell>
          <cell r="D132">
            <v>6982</v>
          </cell>
          <cell r="E132" t="str">
            <v>M3</v>
          </cell>
          <cell r="F132">
            <v>44</v>
          </cell>
          <cell r="G132">
            <v>1850</v>
          </cell>
          <cell r="H132">
            <v>120</v>
          </cell>
        </row>
        <row r="133">
          <cell r="B133" t="str">
            <v>레미콘타설(철근구조물)</v>
          </cell>
          <cell r="C133" t="str">
            <v>25-210-8</v>
          </cell>
          <cell r="D133">
            <v>576</v>
          </cell>
          <cell r="E133" t="str">
            <v>M3</v>
          </cell>
          <cell r="G133">
            <v>20552</v>
          </cell>
        </row>
        <row r="134">
          <cell r="B134" t="str">
            <v>레미콘타설(무근구조물)</v>
          </cell>
          <cell r="C134" t="str">
            <v>40-180-8</v>
          </cell>
          <cell r="D134">
            <v>141</v>
          </cell>
          <cell r="E134" t="str">
            <v>M3</v>
          </cell>
          <cell r="G134">
            <v>18619</v>
          </cell>
        </row>
        <row r="135">
          <cell r="B135" t="str">
            <v>합판거푸집</v>
          </cell>
          <cell r="C135" t="str">
            <v>합판3회</v>
          </cell>
          <cell r="D135">
            <v>3800</v>
          </cell>
          <cell r="E135" t="str">
            <v>M2</v>
          </cell>
          <cell r="F135">
            <v>5002</v>
          </cell>
          <cell r="G135">
            <v>12713</v>
          </cell>
          <cell r="H135">
            <v>55</v>
          </cell>
        </row>
        <row r="136">
          <cell r="B136" t="str">
            <v>합판거푸집</v>
          </cell>
          <cell r="C136" t="str">
            <v>합판6회</v>
          </cell>
          <cell r="D136">
            <v>177</v>
          </cell>
          <cell r="E136" t="str">
            <v>M2</v>
          </cell>
          <cell r="F136">
            <v>3765</v>
          </cell>
          <cell r="G136">
            <v>8651</v>
          </cell>
          <cell r="H136">
            <v>55</v>
          </cell>
        </row>
        <row r="137">
          <cell r="B137" t="str">
            <v>철근가공조립</v>
          </cell>
          <cell r="C137" t="str">
            <v>보통</v>
          </cell>
          <cell r="D137">
            <v>63.043999999999997</v>
          </cell>
          <cell r="E137" t="str">
            <v>TON</v>
          </cell>
          <cell r="F137">
            <v>10245</v>
          </cell>
          <cell r="G137">
            <v>317298</v>
          </cell>
        </row>
        <row r="138">
          <cell r="B138" t="str">
            <v>잡석</v>
          </cell>
          <cell r="D138">
            <v>283</v>
          </cell>
          <cell r="E138" t="str">
            <v>M3</v>
          </cell>
          <cell r="F138">
            <v>9000</v>
          </cell>
          <cell r="G138">
            <v>16328</v>
          </cell>
        </row>
        <row r="139">
          <cell r="B139" t="str">
            <v>라.부체도으로공</v>
          </cell>
        </row>
        <row r="140">
          <cell r="B140" t="str">
            <v>레미콘타설</v>
          </cell>
          <cell r="C140" t="str">
            <v>40-210-8</v>
          </cell>
          <cell r="D140">
            <v>990</v>
          </cell>
          <cell r="E140" t="str">
            <v>M3</v>
          </cell>
          <cell r="G140">
            <v>18619</v>
          </cell>
        </row>
        <row r="141">
          <cell r="B141" t="str">
            <v>합판거푸집</v>
          </cell>
          <cell r="C141" t="str">
            <v>합판6회</v>
          </cell>
          <cell r="D141">
            <v>464</v>
          </cell>
          <cell r="E141" t="str">
            <v>M2</v>
          </cell>
          <cell r="F141">
            <v>3765</v>
          </cell>
          <cell r="G141">
            <v>8651</v>
          </cell>
          <cell r="H141">
            <v>10292</v>
          </cell>
        </row>
        <row r="142">
          <cell r="B142" t="str">
            <v>보조기층</v>
          </cell>
          <cell r="D142">
            <v>990</v>
          </cell>
          <cell r="E142" t="str">
            <v>M3</v>
          </cell>
          <cell r="F142">
            <v>10396</v>
          </cell>
          <cell r="G142">
            <v>1360</v>
          </cell>
          <cell r="H142">
            <v>504</v>
          </cell>
        </row>
        <row r="143">
          <cell r="B143" t="str">
            <v>콘크리트보강섬유</v>
          </cell>
          <cell r="C143" t="str">
            <v>19mm,0.9kg/포망사형</v>
          </cell>
          <cell r="D143">
            <v>4952</v>
          </cell>
          <cell r="E143" t="str">
            <v>M2</v>
          </cell>
          <cell r="F143">
            <v>5000</v>
          </cell>
          <cell r="G143">
            <v>1250</v>
          </cell>
        </row>
        <row r="144">
          <cell r="B144" t="str">
            <v>줄눈</v>
          </cell>
          <cell r="C144" t="str">
            <v>합판T=12M/M</v>
          </cell>
          <cell r="D144">
            <v>99</v>
          </cell>
          <cell r="E144" t="str">
            <v>M2</v>
          </cell>
          <cell r="F144">
            <v>1077</v>
          </cell>
          <cell r="G144">
            <v>5660</v>
          </cell>
        </row>
        <row r="145">
          <cell r="B145" t="str">
            <v>비닐깔기</v>
          </cell>
          <cell r="C145" t="str">
            <v>t=0.2m/m</v>
          </cell>
          <cell r="D145">
            <v>4952</v>
          </cell>
          <cell r="E145" t="str">
            <v>M2</v>
          </cell>
          <cell r="F145">
            <v>135</v>
          </cell>
          <cell r="G145">
            <v>343</v>
          </cell>
        </row>
        <row r="146">
          <cell r="B146" t="str">
            <v>2.금암지구</v>
          </cell>
          <cell r="C146" t="str">
            <v>토사</v>
          </cell>
          <cell r="D146">
            <v>46</v>
          </cell>
          <cell r="E146" t="str">
            <v>M3</v>
          </cell>
          <cell r="F146">
            <v>243</v>
          </cell>
          <cell r="G146">
            <v>312</v>
          </cell>
          <cell r="H146">
            <v>398</v>
          </cell>
        </row>
        <row r="147">
          <cell r="B147" t="str">
            <v>가.축제공</v>
          </cell>
          <cell r="C147" t="str">
            <v>토사</v>
          </cell>
          <cell r="D147">
            <v>18638</v>
          </cell>
          <cell r="E147" t="str">
            <v>M3</v>
          </cell>
          <cell r="F147">
            <v>243</v>
          </cell>
          <cell r="G147">
            <v>312</v>
          </cell>
          <cell r="H147">
            <v>398</v>
          </cell>
        </row>
        <row r="148">
          <cell r="B148" t="str">
            <v>성토(1),금암제</v>
          </cell>
          <cell r="C148" t="str">
            <v>BH(1.0)+DT(15)+BD(19)</v>
          </cell>
          <cell r="D148">
            <v>277753</v>
          </cell>
          <cell r="E148" t="str">
            <v>M3</v>
          </cell>
          <cell r="F148">
            <v>1147</v>
          </cell>
          <cell r="G148">
            <v>1256</v>
          </cell>
          <cell r="H148">
            <v>1434</v>
          </cell>
        </row>
        <row r="149">
          <cell r="B149" t="str">
            <v>성토(2),금암제</v>
          </cell>
          <cell r="C149" t="str">
            <v>BH(1.0)+DT(15)+BD(19)</v>
          </cell>
          <cell r="D149">
            <v>31169</v>
          </cell>
          <cell r="E149" t="str">
            <v>M3</v>
          </cell>
          <cell r="F149">
            <v>1147</v>
          </cell>
          <cell r="G149">
            <v>1256</v>
          </cell>
          <cell r="H149">
            <v>1434</v>
          </cell>
        </row>
        <row r="150">
          <cell r="B150" t="str">
            <v>잔토유용</v>
          </cell>
          <cell r="C150" t="str">
            <v>B/D</v>
          </cell>
          <cell r="D150">
            <v>4006</v>
          </cell>
          <cell r="E150" t="str">
            <v>M3</v>
          </cell>
          <cell r="F150">
            <v>288</v>
          </cell>
          <cell r="G150">
            <v>371</v>
          </cell>
          <cell r="H150">
            <v>473</v>
          </cell>
        </row>
        <row r="151">
          <cell r="B151" t="str">
            <v>줄떼</v>
          </cell>
          <cell r="D151">
            <v>34160</v>
          </cell>
          <cell r="E151" t="str">
            <v>M2</v>
          </cell>
          <cell r="F151">
            <v>613</v>
          </cell>
          <cell r="G151">
            <v>2370</v>
          </cell>
        </row>
        <row r="152">
          <cell r="B152" t="str">
            <v>면고르기(인력)</v>
          </cell>
          <cell r="C152" t="str">
            <v>성토면</v>
          </cell>
          <cell r="D152">
            <v>70245</v>
          </cell>
          <cell r="E152" t="str">
            <v>M2</v>
          </cell>
          <cell r="G152">
            <v>652</v>
          </cell>
        </row>
        <row r="153">
          <cell r="B153" t="str">
            <v>면고르기(인력)</v>
          </cell>
          <cell r="C153" t="str">
            <v>절토면</v>
          </cell>
          <cell r="D153">
            <v>5116</v>
          </cell>
          <cell r="E153" t="str">
            <v>M2</v>
          </cell>
          <cell r="G153">
            <v>1443</v>
          </cell>
        </row>
        <row r="154">
          <cell r="B154" t="str">
            <v>비탈규준틀</v>
          </cell>
          <cell r="C154" t="str">
            <v>2＠2.5*2.5M</v>
          </cell>
          <cell r="D154">
            <v>262</v>
          </cell>
          <cell r="E154" t="str">
            <v>개소</v>
          </cell>
          <cell r="F154">
            <v>4155</v>
          </cell>
          <cell r="G154">
            <v>18907</v>
          </cell>
        </row>
        <row r="155">
          <cell r="B155" t="str">
            <v>하천경계말뚝</v>
          </cell>
          <cell r="D155">
            <v>46</v>
          </cell>
          <cell r="E155" t="str">
            <v>개</v>
          </cell>
          <cell r="F155">
            <v>3548</v>
          </cell>
          <cell r="G155">
            <v>6542</v>
          </cell>
        </row>
        <row r="156">
          <cell r="B156" t="str">
            <v>나.호안공</v>
          </cell>
        </row>
        <row r="157">
          <cell r="B157" t="str">
            <v>브럭붙임</v>
          </cell>
          <cell r="C157" t="str">
            <v>40x25x12</v>
          </cell>
          <cell r="D157">
            <v>34056</v>
          </cell>
          <cell r="E157" t="str">
            <v>M2</v>
          </cell>
          <cell r="G157">
            <v>8610</v>
          </cell>
        </row>
        <row r="158">
          <cell r="B158" t="str">
            <v>천단몰탈</v>
          </cell>
          <cell r="C158">
            <v>4.4444444444444446E-2</v>
          </cell>
          <cell r="D158">
            <v>45</v>
          </cell>
          <cell r="E158" t="str">
            <v>M3</v>
          </cell>
          <cell r="G158">
            <v>30924</v>
          </cell>
        </row>
        <row r="159">
          <cell r="B159" t="str">
            <v>터파기(기계70%+인력30%)</v>
          </cell>
          <cell r="C159" t="str">
            <v>0∼1M</v>
          </cell>
          <cell r="D159">
            <v>1212</v>
          </cell>
          <cell r="E159" t="str">
            <v>M3</v>
          </cell>
          <cell r="F159">
            <v>74</v>
          </cell>
          <cell r="G159">
            <v>2280</v>
          </cell>
          <cell r="H159">
            <v>200</v>
          </cell>
        </row>
        <row r="160">
          <cell r="B160" t="str">
            <v>되메우기(기계50%+인력50%)</v>
          </cell>
          <cell r="C160" t="str">
            <v>호안공</v>
          </cell>
          <cell r="D160">
            <v>1019</v>
          </cell>
          <cell r="E160" t="str">
            <v>M3</v>
          </cell>
          <cell r="F160">
            <v>55</v>
          </cell>
          <cell r="G160">
            <v>1883</v>
          </cell>
          <cell r="H160">
            <v>151</v>
          </cell>
        </row>
        <row r="161">
          <cell r="B161" t="str">
            <v>돌망태</v>
          </cell>
          <cell r="C161" t="str">
            <v>신설#8-타.450x950</v>
          </cell>
          <cell r="D161">
            <v>2400</v>
          </cell>
          <cell r="E161" t="str">
            <v>M2</v>
          </cell>
          <cell r="G161">
            <v>7215</v>
          </cell>
        </row>
        <row r="162">
          <cell r="B162" t="str">
            <v>FILTERMAT</v>
          </cell>
          <cell r="D162">
            <v>35873</v>
          </cell>
          <cell r="E162" t="str">
            <v>M2</v>
          </cell>
          <cell r="F162">
            <v>2000</v>
          </cell>
          <cell r="G162">
            <v>154</v>
          </cell>
        </row>
        <row r="163">
          <cell r="B163" t="str">
            <v>사석</v>
          </cell>
          <cell r="D163">
            <v>2879</v>
          </cell>
          <cell r="E163" t="str">
            <v>M3</v>
          </cell>
          <cell r="F163">
            <v>9000</v>
          </cell>
        </row>
        <row r="164">
          <cell r="B164" t="str">
            <v>다.구조물공</v>
          </cell>
        </row>
        <row r="165">
          <cell r="B165" t="str">
            <v>(1)배수문공</v>
          </cell>
        </row>
        <row r="166">
          <cell r="B166" t="str">
            <v>터파기(기계70%+인력30%)</v>
          </cell>
          <cell r="C166" t="str">
            <v>0∼1M</v>
          </cell>
          <cell r="D166">
            <v>364</v>
          </cell>
          <cell r="E166" t="str">
            <v>M3</v>
          </cell>
          <cell r="F166">
            <v>74</v>
          </cell>
          <cell r="G166">
            <v>2280</v>
          </cell>
          <cell r="H166">
            <v>200</v>
          </cell>
        </row>
        <row r="167">
          <cell r="B167" t="str">
            <v>터파기(기계70%+인력30%)</v>
          </cell>
          <cell r="C167" t="str">
            <v>1∼2M</v>
          </cell>
          <cell r="D167">
            <v>228</v>
          </cell>
          <cell r="E167" t="str">
            <v>M3</v>
          </cell>
          <cell r="F167">
            <v>74</v>
          </cell>
          <cell r="G167">
            <v>3002</v>
          </cell>
          <cell r="H167">
            <v>200</v>
          </cell>
        </row>
        <row r="168">
          <cell r="B168" t="str">
            <v>터파기(기계70%+인력30%)</v>
          </cell>
          <cell r="C168" t="str">
            <v>2∼3M</v>
          </cell>
          <cell r="D168">
            <v>585</v>
          </cell>
          <cell r="E168" t="str">
            <v>M3</v>
          </cell>
          <cell r="F168">
            <v>74</v>
          </cell>
          <cell r="G168">
            <v>3723</v>
          </cell>
          <cell r="H168">
            <v>200</v>
          </cell>
        </row>
        <row r="169">
          <cell r="B169" t="str">
            <v>되메우기(기계50%+인력50%)</v>
          </cell>
          <cell r="C169" t="str">
            <v>구조물공</v>
          </cell>
          <cell r="D169">
            <v>1024</v>
          </cell>
          <cell r="E169" t="str">
            <v>M3</v>
          </cell>
          <cell r="F169">
            <v>44</v>
          </cell>
          <cell r="G169">
            <v>1850</v>
          </cell>
          <cell r="H169">
            <v>120</v>
          </cell>
        </row>
        <row r="170">
          <cell r="B170" t="str">
            <v>레미콘타설(철근구조물)</v>
          </cell>
          <cell r="C170" t="str">
            <v>25-240-8</v>
          </cell>
          <cell r="D170">
            <v>192</v>
          </cell>
          <cell r="E170" t="str">
            <v>M3</v>
          </cell>
          <cell r="G170">
            <v>20552</v>
          </cell>
        </row>
        <row r="171">
          <cell r="B171" t="str">
            <v>레미콘타설(무근구조물)</v>
          </cell>
          <cell r="C171" t="str">
            <v>40-180-8</v>
          </cell>
          <cell r="D171">
            <v>17</v>
          </cell>
          <cell r="E171" t="str">
            <v>M3</v>
          </cell>
          <cell r="G171">
            <v>18619</v>
          </cell>
        </row>
        <row r="172">
          <cell r="B172" t="str">
            <v>합판거푸집</v>
          </cell>
          <cell r="C172" t="str">
            <v>합판2회</v>
          </cell>
          <cell r="D172">
            <v>202</v>
          </cell>
          <cell r="E172" t="str">
            <v>M2</v>
          </cell>
          <cell r="F172">
            <v>6185</v>
          </cell>
          <cell r="G172">
            <v>16220</v>
          </cell>
        </row>
        <row r="173">
          <cell r="B173" t="str">
            <v>합판거푸집</v>
          </cell>
          <cell r="C173" t="str">
            <v>합판3회</v>
          </cell>
          <cell r="D173">
            <v>575</v>
          </cell>
          <cell r="E173" t="str">
            <v>M2</v>
          </cell>
          <cell r="F173">
            <v>5002</v>
          </cell>
          <cell r="G173">
            <v>12713</v>
          </cell>
        </row>
        <row r="174">
          <cell r="B174" t="str">
            <v>합판거푸집</v>
          </cell>
          <cell r="C174" t="str">
            <v>합판6회</v>
          </cell>
          <cell r="D174">
            <v>13</v>
          </cell>
          <cell r="E174" t="str">
            <v>M2</v>
          </cell>
          <cell r="F174">
            <v>3765</v>
          </cell>
          <cell r="G174">
            <v>8651</v>
          </cell>
        </row>
        <row r="175">
          <cell r="B175" t="str">
            <v>동바리</v>
          </cell>
          <cell r="C175" t="str">
            <v>강관3개월</v>
          </cell>
          <cell r="D175">
            <v>498</v>
          </cell>
          <cell r="E175" t="str">
            <v>공/M3</v>
          </cell>
          <cell r="F175">
            <v>203</v>
          </cell>
          <cell r="G175">
            <v>6021</v>
          </cell>
        </row>
        <row r="176">
          <cell r="B176" t="str">
            <v>비계</v>
          </cell>
          <cell r="C176" t="str">
            <v>강관3개월</v>
          </cell>
          <cell r="D176">
            <v>842</v>
          </cell>
          <cell r="E176" t="str">
            <v>M2</v>
          </cell>
          <cell r="F176">
            <v>972</v>
          </cell>
          <cell r="G176">
            <v>6614</v>
          </cell>
        </row>
        <row r="177">
          <cell r="B177" t="str">
            <v>철근가공조립</v>
          </cell>
          <cell r="C177" t="str">
            <v>복잡</v>
          </cell>
          <cell r="D177">
            <v>11.257999999999999</v>
          </cell>
          <cell r="E177" t="str">
            <v>TON</v>
          </cell>
          <cell r="F177">
            <v>11792</v>
          </cell>
          <cell r="G177">
            <v>349613</v>
          </cell>
        </row>
        <row r="178">
          <cell r="B178" t="str">
            <v>잡석부설</v>
          </cell>
          <cell r="D178">
            <v>66</v>
          </cell>
          <cell r="E178" t="str">
            <v>M3</v>
          </cell>
          <cell r="F178">
            <v>9000</v>
          </cell>
          <cell r="G178">
            <v>16328</v>
          </cell>
        </row>
        <row r="179">
          <cell r="B179" t="str">
            <v>난간제작및설치</v>
          </cell>
          <cell r="C179" t="str">
            <v>D=50M/M</v>
          </cell>
          <cell r="D179">
            <v>59</v>
          </cell>
          <cell r="E179" t="str">
            <v>M</v>
          </cell>
          <cell r="F179">
            <v>13678</v>
          </cell>
          <cell r="G179">
            <v>14035</v>
          </cell>
        </row>
        <row r="180">
          <cell r="B180" t="str">
            <v>P.H.C파일항타(L=12.0M)</v>
          </cell>
          <cell r="C180" t="str">
            <v>Φ350</v>
          </cell>
          <cell r="D180">
            <v>38</v>
          </cell>
          <cell r="E180" t="str">
            <v>본</v>
          </cell>
          <cell r="F180">
            <v>211968</v>
          </cell>
          <cell r="G180">
            <v>40848</v>
          </cell>
          <cell r="H180">
            <v>44400</v>
          </cell>
        </row>
        <row r="181">
          <cell r="B181" t="str">
            <v>(2)배수통관공</v>
          </cell>
          <cell r="C181" t="str">
            <v>t=20MM</v>
          </cell>
          <cell r="D181">
            <v>6</v>
          </cell>
          <cell r="E181" t="str">
            <v>M2</v>
          </cell>
          <cell r="F181">
            <v>2149</v>
          </cell>
          <cell r="G181">
            <v>945</v>
          </cell>
        </row>
        <row r="182">
          <cell r="B182" t="str">
            <v>터파기(기계70%+인력30%)</v>
          </cell>
          <cell r="C182" t="str">
            <v>0∼1M</v>
          </cell>
          <cell r="D182">
            <v>149</v>
          </cell>
          <cell r="E182" t="str">
            <v>M3</v>
          </cell>
          <cell r="F182">
            <v>74</v>
          </cell>
          <cell r="G182">
            <v>2280</v>
          </cell>
          <cell r="H182">
            <v>200</v>
          </cell>
        </row>
        <row r="183">
          <cell r="B183" t="str">
            <v>되메우기(기계50%+인력50%)</v>
          </cell>
          <cell r="C183" t="str">
            <v>구조물공</v>
          </cell>
          <cell r="D183">
            <v>118</v>
          </cell>
          <cell r="E183" t="str">
            <v>M3</v>
          </cell>
          <cell r="F183">
            <v>44</v>
          </cell>
          <cell r="G183">
            <v>1850</v>
          </cell>
          <cell r="H183">
            <v>120</v>
          </cell>
        </row>
        <row r="184">
          <cell r="B184" t="str">
            <v>레미콘타설(철근구조물)</v>
          </cell>
          <cell r="C184" t="str">
            <v>25-210-8</v>
          </cell>
          <cell r="D184">
            <v>31</v>
          </cell>
          <cell r="E184" t="str">
            <v>M3</v>
          </cell>
          <cell r="G184">
            <v>20552</v>
          </cell>
        </row>
        <row r="185">
          <cell r="B185" t="str">
            <v>레미콘타설(철근구조물)</v>
          </cell>
          <cell r="C185" t="str">
            <v>25-240-8</v>
          </cell>
          <cell r="D185">
            <v>15</v>
          </cell>
          <cell r="E185" t="str">
            <v>M3</v>
          </cell>
          <cell r="G185">
            <v>20552</v>
          </cell>
        </row>
        <row r="186">
          <cell r="B186" t="str">
            <v>레미콘타설(무근구조물)</v>
          </cell>
          <cell r="C186" t="str">
            <v>40-180-8</v>
          </cell>
          <cell r="D186">
            <v>10</v>
          </cell>
          <cell r="E186" t="str">
            <v>M3</v>
          </cell>
          <cell r="F186">
            <v>74</v>
          </cell>
          <cell r="G186">
            <v>18619</v>
          </cell>
          <cell r="H186">
            <v>200</v>
          </cell>
        </row>
        <row r="187">
          <cell r="B187" t="str">
            <v>합판거푸집</v>
          </cell>
          <cell r="C187" t="str">
            <v>합판3회</v>
          </cell>
          <cell r="D187">
            <v>71</v>
          </cell>
          <cell r="E187" t="str">
            <v>M2</v>
          </cell>
          <cell r="F187">
            <v>5002</v>
          </cell>
          <cell r="G187">
            <v>12713</v>
          </cell>
          <cell r="H187">
            <v>200</v>
          </cell>
        </row>
        <row r="188">
          <cell r="B188" t="str">
            <v>합판거푸집</v>
          </cell>
          <cell r="C188" t="str">
            <v>합판4회</v>
          </cell>
          <cell r="D188">
            <v>62</v>
          </cell>
          <cell r="E188" t="str">
            <v>M2</v>
          </cell>
          <cell r="F188">
            <v>4351</v>
          </cell>
          <cell r="G188">
            <v>10813</v>
          </cell>
          <cell r="H188">
            <v>200</v>
          </cell>
        </row>
        <row r="189">
          <cell r="B189" t="str">
            <v>합판거푸집</v>
          </cell>
          <cell r="C189" t="str">
            <v>합판6회</v>
          </cell>
          <cell r="D189">
            <v>10</v>
          </cell>
          <cell r="E189" t="str">
            <v>M2</v>
          </cell>
          <cell r="F189">
            <v>3765</v>
          </cell>
          <cell r="G189">
            <v>8651</v>
          </cell>
        </row>
        <row r="190">
          <cell r="B190" t="str">
            <v>흄관부설및접합</v>
          </cell>
          <cell r="C190" t="str">
            <v>D=800M/M기계부설</v>
          </cell>
          <cell r="D190">
            <v>49</v>
          </cell>
          <cell r="E190" t="str">
            <v>M</v>
          </cell>
          <cell r="F190">
            <v>49010</v>
          </cell>
          <cell r="G190">
            <v>47312</v>
          </cell>
          <cell r="H190">
            <v>7635</v>
          </cell>
        </row>
        <row r="191">
          <cell r="B191" t="str">
            <v>흄관접합몰탈</v>
          </cell>
          <cell r="C191">
            <v>4.3055555555555562E-2</v>
          </cell>
          <cell r="D191">
            <v>8</v>
          </cell>
          <cell r="E191" t="str">
            <v>M3</v>
          </cell>
          <cell r="G191">
            <v>30924</v>
          </cell>
        </row>
        <row r="192">
          <cell r="B192" t="str">
            <v>철근가공조립</v>
          </cell>
          <cell r="C192" t="str">
            <v>간단</v>
          </cell>
          <cell r="D192">
            <v>3.0339999999999998</v>
          </cell>
          <cell r="E192" t="str">
            <v>TON</v>
          </cell>
          <cell r="F192">
            <v>8630</v>
          </cell>
          <cell r="G192">
            <v>281547</v>
          </cell>
          <cell r="H192">
            <v>168</v>
          </cell>
        </row>
        <row r="193">
          <cell r="B193" t="str">
            <v>잡석</v>
          </cell>
          <cell r="C193" t="str">
            <v>(인력30%+기계70%)</v>
          </cell>
          <cell r="D193">
            <v>26</v>
          </cell>
          <cell r="E193" t="str">
            <v>M3</v>
          </cell>
          <cell r="F193">
            <v>9000</v>
          </cell>
          <cell r="G193">
            <v>16328</v>
          </cell>
          <cell r="H193">
            <v>168</v>
          </cell>
        </row>
        <row r="194">
          <cell r="B194" t="str">
            <v>라.부체도으로공</v>
          </cell>
          <cell r="C194" t="str">
            <v>(인력30%+기계70%)</v>
          </cell>
          <cell r="D194">
            <v>5276</v>
          </cell>
          <cell r="E194" t="str">
            <v>㎥</v>
          </cell>
          <cell r="F194">
            <v>62</v>
          </cell>
          <cell r="G194">
            <v>1215</v>
          </cell>
          <cell r="H194">
            <v>168</v>
          </cell>
        </row>
        <row r="195">
          <cell r="B195" t="str">
            <v>레미콘타설</v>
          </cell>
          <cell r="C195" t="str">
            <v>40-210-8</v>
          </cell>
          <cell r="D195">
            <v>608</v>
          </cell>
          <cell r="E195" t="str">
            <v>M3</v>
          </cell>
          <cell r="G195">
            <v>18619</v>
          </cell>
        </row>
        <row r="196">
          <cell r="B196" t="str">
            <v>합판거푸집</v>
          </cell>
          <cell r="C196" t="str">
            <v>합판6회</v>
          </cell>
          <cell r="D196">
            <v>337</v>
          </cell>
          <cell r="E196" t="str">
            <v>M2</v>
          </cell>
          <cell r="F196">
            <v>3765</v>
          </cell>
          <cell r="G196">
            <v>8651</v>
          </cell>
        </row>
        <row r="197">
          <cell r="B197" t="str">
            <v>보조기층</v>
          </cell>
          <cell r="C197" t="str">
            <v>2회</v>
          </cell>
          <cell r="D197">
            <v>594</v>
          </cell>
          <cell r="E197" t="str">
            <v>M3</v>
          </cell>
          <cell r="F197">
            <v>10396</v>
          </cell>
          <cell r="G197">
            <v>1360</v>
          </cell>
          <cell r="H197">
            <v>504</v>
          </cell>
        </row>
        <row r="198">
          <cell r="B198" t="str">
            <v>콘크리트보강섬유</v>
          </cell>
          <cell r="C198" t="str">
            <v>19mm,0.9kg/포망사형</v>
          </cell>
          <cell r="D198">
            <v>2971</v>
          </cell>
          <cell r="E198" t="str">
            <v>M2</v>
          </cell>
          <cell r="F198">
            <v>5000</v>
          </cell>
          <cell r="G198">
            <v>1250</v>
          </cell>
        </row>
        <row r="199">
          <cell r="B199" t="str">
            <v>줄눈</v>
          </cell>
          <cell r="C199" t="str">
            <v>합판T=12M/M</v>
          </cell>
          <cell r="D199">
            <v>59</v>
          </cell>
          <cell r="E199" t="str">
            <v>M2</v>
          </cell>
          <cell r="F199">
            <v>1077</v>
          </cell>
          <cell r="G199">
            <v>5660</v>
          </cell>
          <cell r="H199">
            <v>200</v>
          </cell>
        </row>
        <row r="200">
          <cell r="B200" t="str">
            <v>비닐깔기</v>
          </cell>
          <cell r="C200" t="str">
            <v>t=0.2m/m</v>
          </cell>
          <cell r="D200">
            <v>2971</v>
          </cell>
          <cell r="E200" t="str">
            <v>M2</v>
          </cell>
          <cell r="F200">
            <v>135</v>
          </cell>
          <cell r="G200">
            <v>343</v>
          </cell>
        </row>
        <row r="201">
          <cell r="B201" t="str">
            <v>3.부대공</v>
          </cell>
          <cell r="C201" t="str">
            <v>(인력30%+기계70%)</v>
          </cell>
          <cell r="D201">
            <v>5861</v>
          </cell>
          <cell r="E201" t="str">
            <v>㎥</v>
          </cell>
          <cell r="F201">
            <v>62</v>
          </cell>
          <cell r="G201">
            <v>1215</v>
          </cell>
          <cell r="H201">
            <v>168</v>
          </cell>
        </row>
        <row r="202">
          <cell r="B202" t="str">
            <v>현장(240)+실험실(50)</v>
          </cell>
          <cell r="C202" t="str">
            <v>60개월</v>
          </cell>
          <cell r="D202">
            <v>290</v>
          </cell>
          <cell r="E202" t="str">
            <v>M2</v>
          </cell>
          <cell r="F202">
            <v>77808</v>
          </cell>
          <cell r="G202">
            <v>30942</v>
          </cell>
        </row>
        <row r="203">
          <cell r="B203" t="str">
            <v>중기운반</v>
          </cell>
          <cell r="D203">
            <v>1</v>
          </cell>
          <cell r="E203" t="str">
            <v>식</v>
          </cell>
        </row>
        <row r="204">
          <cell r="B204" t="str">
            <v>철근운반</v>
          </cell>
          <cell r="D204">
            <v>263.52999999999997</v>
          </cell>
          <cell r="E204" t="str">
            <v>TON</v>
          </cell>
          <cell r="F204">
            <v>566</v>
          </cell>
          <cell r="G204">
            <v>3636</v>
          </cell>
          <cell r="H204">
            <v>1589</v>
          </cell>
        </row>
        <row r="205">
          <cell r="B205" t="str">
            <v>시멘트운반</v>
          </cell>
          <cell r="D205">
            <v>1567</v>
          </cell>
          <cell r="E205" t="str">
            <v>대</v>
          </cell>
          <cell r="F205">
            <v>35</v>
          </cell>
          <cell r="G205">
            <v>272</v>
          </cell>
          <cell r="H205">
            <v>87</v>
          </cell>
        </row>
        <row r="206">
          <cell r="B206" t="str">
            <v>흄관운반</v>
          </cell>
          <cell r="C206" t="str">
            <v>D=250M/M</v>
          </cell>
          <cell r="D206">
            <v>26</v>
          </cell>
          <cell r="E206" t="str">
            <v>본</v>
          </cell>
          <cell r="F206">
            <v>25000</v>
          </cell>
          <cell r="G206">
            <v>1250</v>
          </cell>
          <cell r="H206">
            <v>2212</v>
          </cell>
        </row>
        <row r="207">
          <cell r="B207" t="str">
            <v>흄관운반</v>
          </cell>
          <cell r="C207" t="str">
            <v>D=600M/M</v>
          </cell>
          <cell r="D207">
            <v>12</v>
          </cell>
          <cell r="E207" t="str">
            <v>본</v>
          </cell>
          <cell r="F207">
            <v>25000</v>
          </cell>
          <cell r="G207">
            <v>1250</v>
          </cell>
          <cell r="H207">
            <v>7375</v>
          </cell>
        </row>
        <row r="208">
          <cell r="B208" t="str">
            <v>흄관운반</v>
          </cell>
          <cell r="C208" t="str">
            <v>D=800M/M</v>
          </cell>
          <cell r="D208">
            <v>90</v>
          </cell>
          <cell r="E208" t="str">
            <v>본</v>
          </cell>
          <cell r="F208">
            <v>967</v>
          </cell>
          <cell r="G208">
            <v>19562</v>
          </cell>
          <cell r="H208">
            <v>14749</v>
          </cell>
        </row>
        <row r="209">
          <cell r="B209" t="str">
            <v>P.H.C하차</v>
          </cell>
          <cell r="C209" t="str">
            <v>φ350M/M</v>
          </cell>
          <cell r="D209">
            <v>225</v>
          </cell>
          <cell r="E209" t="str">
            <v>본</v>
          </cell>
          <cell r="F209">
            <v>967</v>
          </cell>
          <cell r="G209">
            <v>19562</v>
          </cell>
          <cell r="H209">
            <v>5205</v>
          </cell>
        </row>
        <row r="210">
          <cell r="B210" t="str">
            <v>고재(철근)</v>
          </cell>
          <cell r="D210">
            <v>64.620999999999995</v>
          </cell>
          <cell r="E210" t="str">
            <v>TON</v>
          </cell>
          <cell r="F210">
            <v>-100000</v>
          </cell>
          <cell r="G210">
            <v>19562</v>
          </cell>
          <cell r="H210">
            <v>569</v>
          </cell>
        </row>
        <row r="211">
          <cell r="B211" t="str">
            <v>콘크리트깨기</v>
          </cell>
          <cell r="C211" t="str">
            <v>철근</v>
          </cell>
          <cell r="D211">
            <v>952</v>
          </cell>
          <cell r="E211" t="str">
            <v>M3</v>
          </cell>
          <cell r="F211">
            <v>1968</v>
          </cell>
          <cell r="G211">
            <v>6495</v>
          </cell>
          <cell r="H211">
            <v>8421</v>
          </cell>
        </row>
        <row r="212">
          <cell r="B212" t="str">
            <v>콘크리트깨기</v>
          </cell>
          <cell r="C212" t="str">
            <v>무근</v>
          </cell>
          <cell r="D212">
            <v>10</v>
          </cell>
          <cell r="E212" t="str">
            <v>M3</v>
          </cell>
          <cell r="F212">
            <v>1100</v>
          </cell>
          <cell r="G212">
            <v>3632</v>
          </cell>
          <cell r="H212">
            <v>4708</v>
          </cell>
        </row>
        <row r="213">
          <cell r="B213" t="str">
            <v>폐기물상차</v>
          </cell>
          <cell r="C213" t="str">
            <v>폐콘크리트</v>
          </cell>
          <cell r="D213">
            <v>962</v>
          </cell>
          <cell r="E213" t="str">
            <v>M3</v>
          </cell>
          <cell r="F213">
            <v>392067</v>
          </cell>
          <cell r="G213">
            <v>14035</v>
          </cell>
          <cell r="H213">
            <v>14740</v>
          </cell>
        </row>
        <row r="214">
          <cell r="B214" t="str">
            <v>자동세륜기설치</v>
          </cell>
          <cell r="C214" t="str">
            <v>GREATING</v>
          </cell>
          <cell r="D214">
            <v>2</v>
          </cell>
          <cell r="E214" t="str">
            <v>개소</v>
          </cell>
          <cell r="F214">
            <v>3307285</v>
          </cell>
          <cell r="G214">
            <v>2498453</v>
          </cell>
          <cell r="H214">
            <v>43618760</v>
          </cell>
        </row>
        <row r="215">
          <cell r="B215" t="str">
            <v>시험비</v>
          </cell>
          <cell r="C215" t="str">
            <v>PVC(Φ150MM)</v>
          </cell>
          <cell r="D215">
            <v>1</v>
          </cell>
          <cell r="E215" t="str">
            <v>식</v>
          </cell>
          <cell r="F215">
            <v>7070</v>
          </cell>
          <cell r="G215">
            <v>707</v>
          </cell>
        </row>
        <row r="216">
          <cell r="B216" t="str">
            <v>감독차량비</v>
          </cell>
          <cell r="D216">
            <v>60</v>
          </cell>
          <cell r="E216" t="str">
            <v>개월</v>
          </cell>
          <cell r="H216">
            <v>723963</v>
          </cell>
        </row>
        <row r="217">
          <cell r="B217" t="str">
            <v>공사용가도</v>
          </cell>
          <cell r="D217">
            <v>1</v>
          </cell>
          <cell r="E217" t="str">
            <v>식</v>
          </cell>
        </row>
        <row r="218">
          <cell r="B218" t="str">
            <v>운반로개설</v>
          </cell>
          <cell r="D218">
            <v>1</v>
          </cell>
          <cell r="E218" t="str">
            <v>식</v>
          </cell>
        </row>
        <row r="219">
          <cell r="B219" t="str">
            <v>4.주자재비</v>
          </cell>
        </row>
        <row r="220">
          <cell r="B220" t="str">
            <v>시멘트</v>
          </cell>
          <cell r="D220">
            <v>1567</v>
          </cell>
          <cell r="E220" t="str">
            <v>대</v>
          </cell>
          <cell r="F220">
            <v>2700</v>
          </cell>
        </row>
        <row r="221">
          <cell r="B221" t="str">
            <v>레미콘</v>
          </cell>
          <cell r="C221" t="str">
            <v>25-240-8</v>
          </cell>
          <cell r="D221">
            <v>1780</v>
          </cell>
          <cell r="E221" t="str">
            <v>M3</v>
          </cell>
          <cell r="F221">
            <v>47110</v>
          </cell>
        </row>
        <row r="222">
          <cell r="B222" t="str">
            <v>레미콘</v>
          </cell>
          <cell r="C222" t="str">
            <v>25-210-8</v>
          </cell>
          <cell r="D222">
            <v>1804</v>
          </cell>
          <cell r="E222" t="str">
            <v>M3</v>
          </cell>
          <cell r="F222">
            <v>45180</v>
          </cell>
        </row>
        <row r="223">
          <cell r="B223" t="str">
            <v>레미콘</v>
          </cell>
          <cell r="C223" t="str">
            <v>40-210-8</v>
          </cell>
          <cell r="D223">
            <v>1630</v>
          </cell>
          <cell r="E223" t="str">
            <v>M3</v>
          </cell>
          <cell r="F223">
            <v>45350</v>
          </cell>
        </row>
        <row r="224">
          <cell r="B224" t="str">
            <v>레미콘</v>
          </cell>
          <cell r="C224" t="str">
            <v>40-180-8</v>
          </cell>
          <cell r="D224">
            <v>363</v>
          </cell>
          <cell r="E224" t="str">
            <v>M3</v>
          </cell>
          <cell r="F224">
            <v>42370</v>
          </cell>
        </row>
        <row r="225">
          <cell r="B225" t="str">
            <v>이형철근</v>
          </cell>
          <cell r="C225" t="str">
            <v>SD.30A.D16-D32</v>
          </cell>
          <cell r="D225">
            <v>141.423</v>
          </cell>
          <cell r="E225" t="str">
            <v>TON</v>
          </cell>
          <cell r="F225">
            <v>290000</v>
          </cell>
          <cell r="G225">
            <v>652</v>
          </cell>
        </row>
        <row r="226">
          <cell r="B226" t="str">
            <v>이형철근</v>
          </cell>
          <cell r="C226" t="str">
            <v>SD.30A.D13</v>
          </cell>
          <cell r="D226">
            <v>121.89100000000001</v>
          </cell>
          <cell r="E226" t="str">
            <v>TON</v>
          </cell>
          <cell r="F226">
            <v>295000</v>
          </cell>
          <cell r="G226">
            <v>652</v>
          </cell>
        </row>
        <row r="227">
          <cell r="B227" t="str">
            <v>돌망태몸통</v>
          </cell>
          <cell r="C227" t="str">
            <v>#8,45x95cm</v>
          </cell>
          <cell r="D227">
            <v>5935</v>
          </cell>
          <cell r="E227" t="str">
            <v>M</v>
          </cell>
          <cell r="F227">
            <v>3710</v>
          </cell>
          <cell r="G227">
            <v>250</v>
          </cell>
          <cell r="H227">
            <v>319</v>
          </cell>
        </row>
        <row r="228">
          <cell r="B228" t="str">
            <v>돌망태뚜껑</v>
          </cell>
          <cell r="C228" t="str">
            <v>#8,45x95cm</v>
          </cell>
          <cell r="D228">
            <v>2398</v>
          </cell>
          <cell r="E228" t="str">
            <v>EA</v>
          </cell>
          <cell r="F228">
            <v>1340</v>
          </cell>
        </row>
        <row r="229">
          <cell r="B229" t="str">
            <v>FRP자동문비</v>
          </cell>
          <cell r="C229" t="str">
            <v>1.5x1.5</v>
          </cell>
          <cell r="D229">
            <v>2</v>
          </cell>
          <cell r="E229" t="str">
            <v>조</v>
          </cell>
          <cell r="F229">
            <v>2850000</v>
          </cell>
        </row>
        <row r="230">
          <cell r="B230" t="str">
            <v>프렌지형자동문비</v>
          </cell>
          <cell r="C230" t="str">
            <v>φ800M/M</v>
          </cell>
          <cell r="D230">
            <v>1</v>
          </cell>
          <cell r="E230" t="str">
            <v>조</v>
          </cell>
          <cell r="F230">
            <v>2475000</v>
          </cell>
        </row>
        <row r="231">
          <cell r="B231" t="str">
            <v>프렌지형자동문비</v>
          </cell>
          <cell r="C231" t="str">
            <v>φ250M/M</v>
          </cell>
          <cell r="D231">
            <v>9</v>
          </cell>
          <cell r="E231" t="str">
            <v>조</v>
          </cell>
          <cell r="F231">
            <v>697000</v>
          </cell>
        </row>
        <row r="232">
          <cell r="B232" t="str">
            <v>2)아스팔트콘크리트포장</v>
          </cell>
        </row>
        <row r="233">
          <cell r="B233" t="str">
            <v>청남제상류개수공사설계예산서</v>
          </cell>
        </row>
        <row r="234">
          <cell r="B234" t="str">
            <v>1.도급예정액</v>
          </cell>
          <cell r="C234" t="str">
            <v>일반화물(10.5TON)</v>
          </cell>
          <cell r="D234">
            <v>27</v>
          </cell>
          <cell r="E234" t="str">
            <v>TON</v>
          </cell>
          <cell r="H234">
            <v>8354</v>
          </cell>
        </row>
        <row r="235">
          <cell r="B235" t="str">
            <v>(1)순공사비</v>
          </cell>
        </row>
        <row r="236">
          <cell r="B236" t="str">
            <v>가)직접공사비</v>
          </cell>
        </row>
        <row r="237">
          <cell r="B237" t="str">
            <v>1)축제공</v>
          </cell>
        </row>
        <row r="238">
          <cell r="B238" t="str">
            <v>2)호안공</v>
          </cell>
        </row>
        <row r="239">
          <cell r="B239" t="str">
            <v>3)구조물공</v>
          </cell>
          <cell r="C239" t="str">
            <v>(인력30%+기계70%)</v>
          </cell>
          <cell r="D239">
            <v>3673</v>
          </cell>
          <cell r="E239" t="str">
            <v>㎥</v>
          </cell>
          <cell r="F239">
            <v>74</v>
          </cell>
          <cell r="G239">
            <v>2280</v>
          </cell>
          <cell r="H239">
            <v>200</v>
          </cell>
        </row>
        <row r="240">
          <cell r="B240" t="str">
            <v>4)부체도으로공</v>
          </cell>
        </row>
        <row r="241">
          <cell r="B241" t="str">
            <v>5)부대공</v>
          </cell>
        </row>
        <row r="242">
          <cell r="B242" t="str">
            <v>6)사급자재대</v>
          </cell>
        </row>
        <row r="243">
          <cell r="B243" t="str">
            <v>나)간접노무비</v>
          </cell>
        </row>
        <row r="244">
          <cell r="B244" t="str">
            <v>다)산재보험료</v>
          </cell>
        </row>
        <row r="245">
          <cell r="B245" t="str">
            <v>라)안전관리비</v>
          </cell>
        </row>
        <row r="246">
          <cell r="B246" t="str">
            <v>마)기타경비</v>
          </cell>
          <cell r="C246" t="str">
            <v>4경간</v>
          </cell>
        </row>
        <row r="247">
          <cell r="B247" t="str">
            <v>바)고용보험료</v>
          </cell>
          <cell r="C247" t="str">
            <v>100.16*7.5M</v>
          </cell>
        </row>
        <row r="248">
          <cell r="B248" t="str">
            <v>(2)일반관리비</v>
          </cell>
          <cell r="C248" t="str">
            <v>L=45.0M</v>
          </cell>
        </row>
      </sheetData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중기목록"/>
      <sheetName val="견적대비"/>
      <sheetName val="견적비교표"/>
      <sheetName val="원가계산서"/>
      <sheetName val="내역서"/>
      <sheetName val="일위목록"/>
      <sheetName val="일위대가"/>
      <sheetName val="중기산출"/>
      <sheetName val="자재조서"/>
      <sheetName val="노무비"/>
      <sheetName val="전체"/>
      <sheetName val="노무비 근거"/>
      <sheetName val="광기술원내역서(020220f"/>
      <sheetName val="2공구산출내역"/>
      <sheetName val="1,2공구원가계산서"/>
      <sheetName val="1공구산출내역서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E2" t="str">
            <v>단   가</v>
          </cell>
          <cell r="F2" t="str">
            <v>금 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  <row r="3">
          <cell r="A3" t="str">
            <v>No.1호표 소형고압블럭포장</v>
          </cell>
          <cell r="B3" t="str">
            <v>T60</v>
          </cell>
          <cell r="C3">
            <v>1</v>
          </cell>
          <cell r="D3" t="str">
            <v>㎡</v>
          </cell>
          <cell r="M3" t="str">
            <v>PP01</v>
          </cell>
        </row>
        <row r="4">
          <cell r="A4" t="str">
            <v>터파기</v>
          </cell>
          <cell r="B4" t="str">
            <v>백호우0.4㎥</v>
          </cell>
          <cell r="C4">
            <v>0.28999999999999998</v>
          </cell>
          <cell r="D4" t="str">
            <v>㎥</v>
          </cell>
          <cell r="E4">
            <v>1331</v>
          </cell>
          <cell r="F4">
            <v>384</v>
          </cell>
          <cell r="G4">
            <v>243</v>
          </cell>
          <cell r="H4">
            <v>70</v>
          </cell>
          <cell r="I4">
            <v>686</v>
          </cell>
          <cell r="J4">
            <v>198</v>
          </cell>
          <cell r="K4">
            <v>402</v>
          </cell>
          <cell r="L4">
            <v>116</v>
          </cell>
          <cell r="M4" t="str">
            <v>#.2</v>
          </cell>
        </row>
        <row r="5">
          <cell r="A5" t="str">
            <v>잔토처리(토사)</v>
          </cell>
          <cell r="B5" t="str">
            <v>B.H 0.4M3</v>
          </cell>
          <cell r="C5">
            <v>0.28999999999999998</v>
          </cell>
          <cell r="D5" t="str">
            <v>M3</v>
          </cell>
          <cell r="E5">
            <v>837</v>
          </cell>
          <cell r="F5">
            <v>241</v>
          </cell>
          <cell r="G5">
            <v>153</v>
          </cell>
          <cell r="H5">
            <v>44</v>
          </cell>
          <cell r="I5">
            <v>431</v>
          </cell>
          <cell r="J5">
            <v>124</v>
          </cell>
          <cell r="K5">
            <v>253</v>
          </cell>
          <cell r="L5">
            <v>73</v>
          </cell>
          <cell r="M5" t="str">
            <v>#.4</v>
          </cell>
        </row>
        <row r="6">
          <cell r="A6" t="str">
            <v>원지반다짐</v>
          </cell>
          <cell r="B6" t="str">
            <v>콤팩트4회</v>
          </cell>
          <cell r="C6">
            <v>1</v>
          </cell>
          <cell r="D6" t="str">
            <v>㎡</v>
          </cell>
          <cell r="E6">
            <v>174</v>
          </cell>
          <cell r="F6">
            <v>174</v>
          </cell>
          <cell r="G6">
            <v>20</v>
          </cell>
          <cell r="H6">
            <v>20</v>
          </cell>
          <cell r="I6">
            <v>146</v>
          </cell>
          <cell r="J6">
            <v>146</v>
          </cell>
          <cell r="K6">
            <v>8</v>
          </cell>
          <cell r="L6">
            <v>8</v>
          </cell>
          <cell r="M6" t="str">
            <v>#.7</v>
          </cell>
        </row>
        <row r="7">
          <cell r="A7" t="str">
            <v>잡석다짐(기계+인력)</v>
          </cell>
          <cell r="B7" t="str">
            <v>로라+인력</v>
          </cell>
          <cell r="C7">
            <v>0.20799999999999999</v>
          </cell>
          <cell r="D7" t="str">
            <v>㎥</v>
          </cell>
          <cell r="E7">
            <v>10469</v>
          </cell>
          <cell r="F7">
            <v>2176</v>
          </cell>
          <cell r="G7">
            <v>8354</v>
          </cell>
          <cell r="H7">
            <v>1737</v>
          </cell>
          <cell r="I7">
            <v>1509</v>
          </cell>
          <cell r="J7">
            <v>313</v>
          </cell>
          <cell r="K7">
            <v>606</v>
          </cell>
          <cell r="L7">
            <v>126</v>
          </cell>
          <cell r="M7" t="str">
            <v>N.73</v>
          </cell>
        </row>
        <row r="8">
          <cell r="A8" t="str">
            <v>모래깔기및펴기</v>
          </cell>
          <cell r="B8" t="str">
            <v>보조기층용</v>
          </cell>
          <cell r="C8">
            <v>3.1E-2</v>
          </cell>
          <cell r="D8" t="str">
            <v>㎥</v>
          </cell>
          <cell r="E8">
            <v>12273</v>
          </cell>
          <cell r="F8">
            <v>380</v>
          </cell>
          <cell r="G8">
            <v>11660</v>
          </cell>
          <cell r="H8">
            <v>361</v>
          </cell>
          <cell r="I8">
            <v>613</v>
          </cell>
          <cell r="J8">
            <v>19</v>
          </cell>
          <cell r="K8">
            <v>0</v>
          </cell>
          <cell r="L8">
            <v>0</v>
          </cell>
          <cell r="M8" t="str">
            <v>N.72</v>
          </cell>
        </row>
        <row r="9">
          <cell r="A9" t="str">
            <v>소형고압블럭</v>
          </cell>
          <cell r="B9" t="str">
            <v>T=60㎜</v>
          </cell>
          <cell r="C9">
            <v>1.03</v>
          </cell>
          <cell r="D9" t="str">
            <v>M2</v>
          </cell>
          <cell r="E9">
            <v>5000</v>
          </cell>
          <cell r="F9">
            <v>5150</v>
          </cell>
          <cell r="G9">
            <v>5000</v>
          </cell>
          <cell r="H9">
            <v>5150</v>
          </cell>
        </row>
        <row r="10">
          <cell r="A10" t="str">
            <v>소형고압블럭포설</v>
          </cell>
          <cell r="B10" t="str">
            <v>인력</v>
          </cell>
          <cell r="C10">
            <v>1</v>
          </cell>
          <cell r="D10" t="str">
            <v>㎡</v>
          </cell>
          <cell r="E10">
            <v>5773</v>
          </cell>
          <cell r="F10">
            <v>5773</v>
          </cell>
          <cell r="G10">
            <v>0</v>
          </cell>
          <cell r="H10">
            <v>0</v>
          </cell>
          <cell r="I10">
            <v>5773</v>
          </cell>
          <cell r="J10">
            <v>5773</v>
          </cell>
          <cell r="K10">
            <v>0</v>
          </cell>
          <cell r="L10">
            <v>0</v>
          </cell>
          <cell r="M10" t="str">
            <v>N.71</v>
          </cell>
        </row>
        <row r="11">
          <cell r="A11" t="str">
            <v>계</v>
          </cell>
          <cell r="F11">
            <v>14278</v>
          </cell>
          <cell r="H11">
            <v>7382</v>
          </cell>
          <cell r="J11">
            <v>6573</v>
          </cell>
          <cell r="L11">
            <v>323</v>
          </cell>
        </row>
        <row r="13">
          <cell r="A13" t="str">
            <v>No.2호표 소형고압블럭포장</v>
          </cell>
          <cell r="B13" t="str">
            <v>T70(차도용)</v>
          </cell>
          <cell r="C13">
            <v>1</v>
          </cell>
          <cell r="D13" t="str">
            <v>㎡</v>
          </cell>
          <cell r="M13" t="str">
            <v>PP02</v>
          </cell>
        </row>
        <row r="14">
          <cell r="A14" t="str">
            <v>터파기</v>
          </cell>
          <cell r="B14" t="str">
            <v>백호우0.4㎥</v>
          </cell>
          <cell r="C14">
            <v>0.4</v>
          </cell>
          <cell r="D14" t="str">
            <v>㎥</v>
          </cell>
          <cell r="E14">
            <v>1331</v>
          </cell>
          <cell r="F14">
            <v>531</v>
          </cell>
          <cell r="G14">
            <v>243</v>
          </cell>
          <cell r="H14">
            <v>97</v>
          </cell>
          <cell r="I14">
            <v>686</v>
          </cell>
          <cell r="J14">
            <v>274</v>
          </cell>
          <cell r="K14">
            <v>402</v>
          </cell>
          <cell r="L14">
            <v>160</v>
          </cell>
          <cell r="M14" t="str">
            <v>#.2</v>
          </cell>
        </row>
        <row r="15">
          <cell r="A15" t="str">
            <v>잔토처리(토사)</v>
          </cell>
          <cell r="B15" t="str">
            <v>B.H 0.4M3</v>
          </cell>
          <cell r="C15">
            <v>0.4</v>
          </cell>
          <cell r="D15" t="str">
            <v>M3</v>
          </cell>
          <cell r="E15">
            <v>837</v>
          </cell>
          <cell r="F15">
            <v>334</v>
          </cell>
          <cell r="G15">
            <v>153</v>
          </cell>
          <cell r="H15">
            <v>61</v>
          </cell>
          <cell r="I15">
            <v>431</v>
          </cell>
          <cell r="J15">
            <v>172</v>
          </cell>
          <cell r="K15">
            <v>253</v>
          </cell>
          <cell r="L15">
            <v>101</v>
          </cell>
          <cell r="M15" t="str">
            <v>#.4</v>
          </cell>
        </row>
        <row r="16">
          <cell r="A16" t="str">
            <v>원지반다짐</v>
          </cell>
          <cell r="B16" t="str">
            <v>콤팩트4회</v>
          </cell>
          <cell r="C16">
            <v>1</v>
          </cell>
          <cell r="D16" t="str">
            <v>㎡</v>
          </cell>
          <cell r="E16">
            <v>174</v>
          </cell>
          <cell r="F16">
            <v>174</v>
          </cell>
          <cell r="G16">
            <v>20</v>
          </cell>
          <cell r="H16">
            <v>20</v>
          </cell>
          <cell r="I16">
            <v>146</v>
          </cell>
          <cell r="J16">
            <v>146</v>
          </cell>
          <cell r="K16">
            <v>8</v>
          </cell>
          <cell r="L16">
            <v>8</v>
          </cell>
          <cell r="M16" t="str">
            <v>#.7</v>
          </cell>
        </row>
        <row r="17">
          <cell r="A17" t="str">
            <v>잡석다짐(기계+인력)</v>
          </cell>
          <cell r="B17" t="str">
            <v>로라+인력</v>
          </cell>
          <cell r="C17">
            <v>0.20799999999999999</v>
          </cell>
          <cell r="D17" t="str">
            <v>㎥</v>
          </cell>
          <cell r="E17">
            <v>10469</v>
          </cell>
          <cell r="F17">
            <v>2176</v>
          </cell>
          <cell r="G17">
            <v>8354</v>
          </cell>
          <cell r="H17">
            <v>1737</v>
          </cell>
          <cell r="I17">
            <v>1509</v>
          </cell>
          <cell r="J17">
            <v>313</v>
          </cell>
          <cell r="K17">
            <v>606</v>
          </cell>
          <cell r="L17">
            <v>126</v>
          </cell>
          <cell r="M17" t="str">
            <v>N.73</v>
          </cell>
        </row>
        <row r="18">
          <cell r="A18" t="str">
            <v>와이어메쉬</v>
          </cell>
          <cell r="B18" t="str">
            <v>#8 150x150</v>
          </cell>
          <cell r="C18">
            <v>1</v>
          </cell>
          <cell r="D18" t="str">
            <v>㎡</v>
          </cell>
          <cell r="E18">
            <v>680</v>
          </cell>
          <cell r="F18">
            <v>680</v>
          </cell>
          <cell r="G18">
            <v>680</v>
          </cell>
          <cell r="H18">
            <v>680</v>
          </cell>
        </row>
        <row r="19">
          <cell r="A19" t="str">
            <v>레미콘</v>
          </cell>
          <cell r="B19" t="str">
            <v>관급(25x180x8)</v>
          </cell>
          <cell r="C19">
            <v>0.10100000000000001</v>
          </cell>
          <cell r="D19" t="str">
            <v>M3</v>
          </cell>
        </row>
        <row r="20">
          <cell r="A20" t="str">
            <v>붙임몰탈</v>
          </cell>
          <cell r="B20" t="str">
            <v>인력,1:3</v>
          </cell>
          <cell r="C20">
            <v>0.04</v>
          </cell>
          <cell r="D20" t="str">
            <v>㎥</v>
          </cell>
          <cell r="E20">
            <v>57561</v>
          </cell>
          <cell r="F20">
            <v>2301</v>
          </cell>
          <cell r="G20">
            <v>12100</v>
          </cell>
          <cell r="H20">
            <v>484</v>
          </cell>
          <cell r="I20">
            <v>40922</v>
          </cell>
          <cell r="J20">
            <v>1636</v>
          </cell>
          <cell r="K20">
            <v>4539</v>
          </cell>
          <cell r="L20">
            <v>181</v>
          </cell>
          <cell r="M20" t="str">
            <v>N.86</v>
          </cell>
        </row>
        <row r="21">
          <cell r="A21" t="str">
            <v>소형고압블럭</v>
          </cell>
          <cell r="B21" t="str">
            <v>T=70㎜</v>
          </cell>
          <cell r="C21">
            <v>1.03</v>
          </cell>
          <cell r="D21" t="str">
            <v>M2</v>
          </cell>
          <cell r="E21">
            <v>5500</v>
          </cell>
          <cell r="F21">
            <v>5665</v>
          </cell>
          <cell r="G21">
            <v>5500</v>
          </cell>
          <cell r="H21">
            <v>5665</v>
          </cell>
        </row>
        <row r="22">
          <cell r="A22" t="str">
            <v>소형고압블럭포설</v>
          </cell>
          <cell r="B22" t="str">
            <v>인력</v>
          </cell>
          <cell r="C22">
            <v>1</v>
          </cell>
          <cell r="D22" t="str">
            <v>㎡</v>
          </cell>
          <cell r="E22">
            <v>5773</v>
          </cell>
          <cell r="F22">
            <v>5773</v>
          </cell>
          <cell r="I22">
            <v>5773</v>
          </cell>
          <cell r="J22">
            <v>5773</v>
          </cell>
          <cell r="M22" t="str">
            <v>N.71</v>
          </cell>
        </row>
        <row r="23">
          <cell r="A23" t="str">
            <v>계</v>
          </cell>
          <cell r="F23">
            <v>17634</v>
          </cell>
          <cell r="H23">
            <v>8744</v>
          </cell>
          <cell r="J23">
            <v>8314</v>
          </cell>
          <cell r="L23">
            <v>576</v>
          </cell>
        </row>
        <row r="24">
          <cell r="A24" t="str">
            <v>No.3호표 점토벽돌포장(신토석)</v>
          </cell>
          <cell r="B24" t="str">
            <v>230×114×T50</v>
          </cell>
          <cell r="C24">
            <v>1</v>
          </cell>
          <cell r="D24" t="str">
            <v>㎡</v>
          </cell>
          <cell r="M24" t="str">
            <v>PP03</v>
          </cell>
        </row>
        <row r="25">
          <cell r="A25" t="str">
            <v>터파기(토사)</v>
          </cell>
          <cell r="B25" t="str">
            <v>백호우0.7㎥</v>
          </cell>
          <cell r="C25">
            <v>0.19</v>
          </cell>
          <cell r="D25" t="str">
            <v>㎥</v>
          </cell>
          <cell r="E25">
            <v>696</v>
          </cell>
          <cell r="F25">
            <v>131</v>
          </cell>
          <cell r="G25">
            <v>127</v>
          </cell>
          <cell r="H25">
            <v>24</v>
          </cell>
          <cell r="I25">
            <v>359</v>
          </cell>
          <cell r="J25">
            <v>68</v>
          </cell>
          <cell r="K25">
            <v>210</v>
          </cell>
          <cell r="L25">
            <v>39</v>
          </cell>
          <cell r="M25" t="str">
            <v>#.3</v>
          </cell>
        </row>
        <row r="26">
          <cell r="A26" t="str">
            <v>잔토처리(토사)</v>
          </cell>
          <cell r="B26" t="str">
            <v>백호우0.7㎥</v>
          </cell>
          <cell r="C26">
            <v>0.19</v>
          </cell>
          <cell r="D26" t="str">
            <v>㎥</v>
          </cell>
          <cell r="E26">
            <v>696</v>
          </cell>
          <cell r="F26">
            <v>131</v>
          </cell>
          <cell r="G26">
            <v>127</v>
          </cell>
          <cell r="H26">
            <v>24</v>
          </cell>
          <cell r="I26">
            <v>359</v>
          </cell>
          <cell r="J26">
            <v>68</v>
          </cell>
          <cell r="K26">
            <v>210</v>
          </cell>
          <cell r="L26">
            <v>39</v>
          </cell>
          <cell r="M26" t="str">
            <v>#.5</v>
          </cell>
        </row>
        <row r="27">
          <cell r="A27" t="str">
            <v>원지반다짐</v>
          </cell>
          <cell r="B27" t="str">
            <v>콤팩트4회</v>
          </cell>
          <cell r="C27">
            <v>1</v>
          </cell>
          <cell r="D27" t="str">
            <v>㎡</v>
          </cell>
          <cell r="E27">
            <v>174</v>
          </cell>
          <cell r="F27">
            <v>174</v>
          </cell>
          <cell r="G27">
            <v>20</v>
          </cell>
          <cell r="H27">
            <v>20</v>
          </cell>
          <cell r="I27">
            <v>146</v>
          </cell>
          <cell r="J27">
            <v>146</v>
          </cell>
          <cell r="K27">
            <v>8</v>
          </cell>
          <cell r="L27">
            <v>8</v>
          </cell>
          <cell r="M27" t="str">
            <v>#.7</v>
          </cell>
        </row>
        <row r="28">
          <cell r="A28" t="str">
            <v>잡석다짐(기계+인력)</v>
          </cell>
          <cell r="B28" t="str">
            <v>로라+인력</v>
          </cell>
          <cell r="C28">
            <v>0.20799999999999999</v>
          </cell>
          <cell r="D28" t="str">
            <v>㎥</v>
          </cell>
          <cell r="E28">
            <v>10469</v>
          </cell>
          <cell r="F28">
            <v>2176</v>
          </cell>
          <cell r="G28">
            <v>8354</v>
          </cell>
          <cell r="H28">
            <v>1737</v>
          </cell>
          <cell r="I28">
            <v>1509</v>
          </cell>
          <cell r="J28">
            <v>313</v>
          </cell>
          <cell r="K28">
            <v>606</v>
          </cell>
          <cell r="L28">
            <v>126</v>
          </cell>
          <cell r="M28" t="str">
            <v>N.73</v>
          </cell>
        </row>
        <row r="29">
          <cell r="A29" t="str">
            <v>모래깔기및펴기</v>
          </cell>
          <cell r="C29">
            <v>3.3000000000000002E-2</v>
          </cell>
          <cell r="D29" t="str">
            <v>㎥</v>
          </cell>
          <cell r="E29">
            <v>12273</v>
          </cell>
          <cell r="F29">
            <v>404</v>
          </cell>
          <cell r="G29">
            <v>11660</v>
          </cell>
          <cell r="H29">
            <v>384</v>
          </cell>
          <cell r="I29">
            <v>613</v>
          </cell>
          <cell r="J29">
            <v>20</v>
          </cell>
          <cell r="M29" t="str">
            <v>N.72</v>
          </cell>
        </row>
        <row r="30">
          <cell r="A30" t="str">
            <v>점토벽돌평깔기</v>
          </cell>
          <cell r="C30">
            <v>1</v>
          </cell>
          <cell r="D30" t="str">
            <v>㎡</v>
          </cell>
          <cell r="E30">
            <v>5499</v>
          </cell>
          <cell r="F30">
            <v>5499</v>
          </cell>
          <cell r="I30">
            <v>5499</v>
          </cell>
          <cell r="J30">
            <v>5499</v>
          </cell>
          <cell r="M30" t="str">
            <v>N.75</v>
          </cell>
        </row>
        <row r="31">
          <cell r="A31" t="str">
            <v>신토석</v>
          </cell>
          <cell r="B31" t="str">
            <v>관급,230x114xT50</v>
          </cell>
          <cell r="C31">
            <v>39</v>
          </cell>
          <cell r="D31" t="str">
            <v>매</v>
          </cell>
        </row>
        <row r="32">
          <cell r="A32" t="str">
            <v>계</v>
          </cell>
          <cell r="F32">
            <v>8515</v>
          </cell>
          <cell r="H32">
            <v>2189</v>
          </cell>
          <cell r="J32">
            <v>6114</v>
          </cell>
          <cell r="L32">
            <v>212</v>
          </cell>
        </row>
        <row r="34">
          <cell r="A34" t="str">
            <v>No.4호표 아키스톤</v>
          </cell>
          <cell r="B34" t="str">
            <v>450x450x38</v>
          </cell>
          <cell r="C34">
            <v>1</v>
          </cell>
          <cell r="D34" t="str">
            <v>㎡</v>
          </cell>
          <cell r="M34" t="str">
            <v>PP04</v>
          </cell>
        </row>
        <row r="35">
          <cell r="A35" t="str">
            <v>보호몰탈(하부)</v>
          </cell>
          <cell r="B35" t="str">
            <v>T=24M/M</v>
          </cell>
          <cell r="C35">
            <v>2.4E-2</v>
          </cell>
          <cell r="D35" t="str">
            <v>M2</v>
          </cell>
          <cell r="E35">
            <v>7008</v>
          </cell>
          <cell r="F35">
            <v>167</v>
          </cell>
          <cell r="G35">
            <v>363</v>
          </cell>
          <cell r="H35">
            <v>8</v>
          </cell>
          <cell r="I35">
            <v>6645</v>
          </cell>
          <cell r="J35">
            <v>159</v>
          </cell>
          <cell r="M35" t="str">
            <v>N.88</v>
          </cell>
        </row>
        <row r="36">
          <cell r="A36" t="str">
            <v>PAVER FEDESTAL</v>
          </cell>
          <cell r="B36" t="str">
            <v>H=120</v>
          </cell>
          <cell r="C36">
            <v>5</v>
          </cell>
          <cell r="D36" t="str">
            <v>EA</v>
          </cell>
          <cell r="E36">
            <v>4500</v>
          </cell>
          <cell r="F36">
            <v>22500</v>
          </cell>
          <cell r="G36">
            <v>4500</v>
          </cell>
          <cell r="H36">
            <v>22500</v>
          </cell>
        </row>
        <row r="37">
          <cell r="A37" t="str">
            <v>아키스톤</v>
          </cell>
          <cell r="B37" t="str">
            <v>450x450x38</v>
          </cell>
          <cell r="C37">
            <v>1.1000000000000001</v>
          </cell>
          <cell r="D37" t="str">
            <v>M2</v>
          </cell>
          <cell r="E37">
            <v>36000</v>
          </cell>
          <cell r="F37">
            <v>39600</v>
          </cell>
          <cell r="G37">
            <v>36000</v>
          </cell>
          <cell r="H37">
            <v>39600</v>
          </cell>
        </row>
        <row r="38">
          <cell r="A38" t="str">
            <v>아키스톤깔기</v>
          </cell>
          <cell r="B38" t="str">
            <v>450x450x38</v>
          </cell>
          <cell r="C38">
            <v>1</v>
          </cell>
          <cell r="D38" t="str">
            <v>㎡</v>
          </cell>
          <cell r="E38">
            <v>11921</v>
          </cell>
          <cell r="F38">
            <v>11921</v>
          </cell>
          <cell r="I38">
            <v>11921</v>
          </cell>
          <cell r="J38">
            <v>11921</v>
          </cell>
          <cell r="M38" t="str">
            <v>N.122</v>
          </cell>
        </row>
        <row r="39">
          <cell r="A39" t="str">
            <v>계</v>
          </cell>
          <cell r="F39">
            <v>74188</v>
          </cell>
          <cell r="H39">
            <v>62108</v>
          </cell>
          <cell r="J39">
            <v>12080</v>
          </cell>
        </row>
        <row r="41">
          <cell r="A41" t="str">
            <v>No.5호표 화강석답석놓기</v>
          </cell>
          <cell r="B41" t="str">
            <v>화강석판석</v>
          </cell>
          <cell r="C41">
            <v>1</v>
          </cell>
          <cell r="D41" t="str">
            <v>EA</v>
          </cell>
          <cell r="M41" t="str">
            <v>PP05</v>
          </cell>
        </row>
        <row r="42">
          <cell r="A42" t="str">
            <v>터파기(인력)</v>
          </cell>
          <cell r="B42" t="str">
            <v>토사</v>
          </cell>
          <cell r="C42">
            <v>0.54</v>
          </cell>
          <cell r="D42" t="str">
            <v>M3</v>
          </cell>
          <cell r="E42">
            <v>8695</v>
          </cell>
          <cell r="F42">
            <v>4695</v>
          </cell>
          <cell r="I42">
            <v>8695</v>
          </cell>
          <cell r="J42">
            <v>4695</v>
          </cell>
          <cell r="L42">
            <v>0</v>
          </cell>
          <cell r="M42" t="str">
            <v>N.124</v>
          </cell>
        </row>
        <row r="43">
          <cell r="A43" t="str">
            <v>잔토처리(인력)</v>
          </cell>
          <cell r="B43" t="str">
            <v>토사:0-1M</v>
          </cell>
          <cell r="C43">
            <v>0.54</v>
          </cell>
          <cell r="D43" t="str">
            <v>㎥</v>
          </cell>
          <cell r="E43">
            <v>8184</v>
          </cell>
          <cell r="F43">
            <v>4419</v>
          </cell>
          <cell r="I43">
            <v>8184</v>
          </cell>
          <cell r="J43">
            <v>4419</v>
          </cell>
          <cell r="L43">
            <v>0</v>
          </cell>
          <cell r="M43" t="str">
            <v>N.125</v>
          </cell>
        </row>
        <row r="44">
          <cell r="A44" t="str">
            <v>원지반다짐</v>
          </cell>
          <cell r="B44" t="str">
            <v>콤팩트4회</v>
          </cell>
          <cell r="C44">
            <v>1.8</v>
          </cell>
          <cell r="D44" t="str">
            <v>㎡</v>
          </cell>
          <cell r="E44">
            <v>174</v>
          </cell>
          <cell r="F44">
            <v>312</v>
          </cell>
          <cell r="G44">
            <v>20</v>
          </cell>
          <cell r="H44">
            <v>36</v>
          </cell>
          <cell r="I44">
            <v>146</v>
          </cell>
          <cell r="J44">
            <v>262</v>
          </cell>
          <cell r="K44">
            <v>8</v>
          </cell>
          <cell r="L44">
            <v>14</v>
          </cell>
          <cell r="M44" t="str">
            <v>#.7</v>
          </cell>
        </row>
        <row r="45">
          <cell r="A45" t="str">
            <v>잡석다짐(기계+인력)</v>
          </cell>
          <cell r="B45" t="str">
            <v>로라+인력</v>
          </cell>
          <cell r="C45">
            <v>0.374</v>
          </cell>
          <cell r="D45" t="str">
            <v>㎥</v>
          </cell>
          <cell r="E45">
            <v>10469</v>
          </cell>
          <cell r="F45">
            <v>3914</v>
          </cell>
          <cell r="G45">
            <v>8354</v>
          </cell>
          <cell r="H45">
            <v>3124</v>
          </cell>
          <cell r="I45">
            <v>1509</v>
          </cell>
          <cell r="J45">
            <v>564</v>
          </cell>
          <cell r="K45">
            <v>606</v>
          </cell>
          <cell r="L45">
            <v>226</v>
          </cell>
          <cell r="M45" t="str">
            <v>N.73</v>
          </cell>
        </row>
        <row r="46">
          <cell r="A46" t="str">
            <v>화강석답석</v>
          </cell>
          <cell r="B46" t="str">
            <v>W2000xL900</v>
          </cell>
          <cell r="C46">
            <v>1</v>
          </cell>
          <cell r="D46" t="str">
            <v>EA</v>
          </cell>
          <cell r="E46">
            <v>170000</v>
          </cell>
          <cell r="F46">
            <v>170000</v>
          </cell>
          <cell r="G46">
            <v>170000</v>
          </cell>
          <cell r="H46">
            <v>170000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마름돌설치</v>
          </cell>
          <cell r="C47">
            <v>0.18</v>
          </cell>
          <cell r="D47" t="str">
            <v>M3</v>
          </cell>
          <cell r="E47">
            <v>550886</v>
          </cell>
          <cell r="F47">
            <v>99159</v>
          </cell>
          <cell r="G47">
            <v>0</v>
          </cell>
          <cell r="H47">
            <v>0</v>
          </cell>
          <cell r="I47">
            <v>550886</v>
          </cell>
          <cell r="J47">
            <v>99159</v>
          </cell>
          <cell r="K47">
            <v>0</v>
          </cell>
          <cell r="L47">
            <v>0</v>
          </cell>
          <cell r="M47" t="str">
            <v>N.92</v>
          </cell>
        </row>
        <row r="48">
          <cell r="A48" t="str">
            <v>계</v>
          </cell>
          <cell r="F48">
            <v>282499</v>
          </cell>
          <cell r="H48">
            <v>173160</v>
          </cell>
          <cell r="J48">
            <v>109099</v>
          </cell>
          <cell r="L48">
            <v>240</v>
          </cell>
        </row>
        <row r="50">
          <cell r="A50" t="str">
            <v>No.6호표 마사토포장</v>
          </cell>
          <cell r="B50" t="str">
            <v>THK200</v>
          </cell>
          <cell r="C50">
            <v>1</v>
          </cell>
          <cell r="D50" t="str">
            <v>㎡</v>
          </cell>
          <cell r="M50" t="str">
            <v>PP06</v>
          </cell>
        </row>
        <row r="51">
          <cell r="A51" t="str">
            <v>터파기</v>
          </cell>
          <cell r="B51" t="str">
            <v>백호우0.4㎥</v>
          </cell>
          <cell r="C51">
            <v>0.4</v>
          </cell>
          <cell r="D51" t="str">
            <v>㎥</v>
          </cell>
          <cell r="E51">
            <v>1331</v>
          </cell>
          <cell r="F51">
            <v>531</v>
          </cell>
          <cell r="G51">
            <v>243</v>
          </cell>
          <cell r="H51">
            <v>97</v>
          </cell>
          <cell r="I51">
            <v>686</v>
          </cell>
          <cell r="J51">
            <v>274</v>
          </cell>
          <cell r="K51">
            <v>402</v>
          </cell>
          <cell r="L51">
            <v>160</v>
          </cell>
          <cell r="M51" t="str">
            <v>#.2</v>
          </cell>
        </row>
        <row r="52">
          <cell r="A52" t="str">
            <v>잔토처리(토사)</v>
          </cell>
          <cell r="B52" t="str">
            <v>B.H 0.4M3</v>
          </cell>
          <cell r="C52">
            <v>0.4</v>
          </cell>
          <cell r="D52" t="str">
            <v>M3</v>
          </cell>
          <cell r="E52">
            <v>837</v>
          </cell>
          <cell r="F52">
            <v>334</v>
          </cell>
          <cell r="G52">
            <v>153</v>
          </cell>
          <cell r="H52">
            <v>61</v>
          </cell>
          <cell r="I52">
            <v>431</v>
          </cell>
          <cell r="J52">
            <v>172</v>
          </cell>
          <cell r="K52">
            <v>253</v>
          </cell>
          <cell r="L52">
            <v>101</v>
          </cell>
          <cell r="M52" t="str">
            <v>#.4</v>
          </cell>
        </row>
        <row r="53">
          <cell r="A53" t="str">
            <v>원지반다짐</v>
          </cell>
          <cell r="B53" t="str">
            <v>콤팩트4회</v>
          </cell>
          <cell r="C53">
            <v>1</v>
          </cell>
          <cell r="D53" t="str">
            <v>㎡</v>
          </cell>
          <cell r="E53">
            <v>174</v>
          </cell>
          <cell r="F53">
            <v>174</v>
          </cell>
          <cell r="G53">
            <v>20</v>
          </cell>
          <cell r="H53">
            <v>20</v>
          </cell>
          <cell r="I53">
            <v>146</v>
          </cell>
          <cell r="J53">
            <v>146</v>
          </cell>
          <cell r="K53">
            <v>8</v>
          </cell>
          <cell r="L53">
            <v>8</v>
          </cell>
          <cell r="M53" t="str">
            <v>#.7</v>
          </cell>
        </row>
        <row r="54">
          <cell r="A54" t="str">
            <v>잡석다짐(기계+인력)</v>
          </cell>
          <cell r="B54" t="str">
            <v>로라+인력</v>
          </cell>
          <cell r="C54">
            <v>0.104</v>
          </cell>
          <cell r="D54" t="str">
            <v>㎥</v>
          </cell>
          <cell r="E54">
            <v>10469</v>
          </cell>
          <cell r="F54">
            <v>1087</v>
          </cell>
          <cell r="G54">
            <v>8354</v>
          </cell>
          <cell r="H54">
            <v>868</v>
          </cell>
          <cell r="I54">
            <v>1509</v>
          </cell>
          <cell r="J54">
            <v>156</v>
          </cell>
          <cell r="K54">
            <v>606</v>
          </cell>
          <cell r="L54">
            <v>63</v>
          </cell>
          <cell r="M54" t="str">
            <v>N.73</v>
          </cell>
        </row>
        <row r="55">
          <cell r="A55" t="str">
            <v>마사토</v>
          </cell>
          <cell r="B55" t="str">
            <v>T200, 현장도착도</v>
          </cell>
          <cell r="C55">
            <v>1.03</v>
          </cell>
          <cell r="D55" t="str">
            <v>㎡</v>
          </cell>
          <cell r="E55">
            <v>25000</v>
          </cell>
          <cell r="F55">
            <v>25750</v>
          </cell>
          <cell r="G55">
            <v>25000</v>
          </cell>
          <cell r="H55">
            <v>25750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 t="str">
            <v>마사토포설및다짐</v>
          </cell>
          <cell r="B56" t="str">
            <v>THK200</v>
          </cell>
          <cell r="C56">
            <v>1</v>
          </cell>
          <cell r="D56" t="str">
            <v>㎡</v>
          </cell>
          <cell r="E56">
            <v>1227</v>
          </cell>
          <cell r="F56">
            <v>1227</v>
          </cell>
          <cell r="G56">
            <v>0</v>
          </cell>
          <cell r="H56">
            <v>0</v>
          </cell>
          <cell r="I56">
            <v>1227</v>
          </cell>
          <cell r="J56">
            <v>1227</v>
          </cell>
          <cell r="K56">
            <v>0</v>
          </cell>
          <cell r="L56">
            <v>0</v>
          </cell>
          <cell r="M56" t="str">
            <v>N.76</v>
          </cell>
        </row>
        <row r="57">
          <cell r="A57" t="str">
            <v>계</v>
          </cell>
          <cell r="F57">
            <v>29103</v>
          </cell>
          <cell r="H57">
            <v>26796</v>
          </cell>
          <cell r="J57">
            <v>1975</v>
          </cell>
          <cell r="L57">
            <v>332</v>
          </cell>
        </row>
        <row r="64">
          <cell r="A64" t="str">
            <v>No.7호표 포장경계석</v>
          </cell>
          <cell r="B64" t="str">
            <v>150x150x1000</v>
          </cell>
          <cell r="C64">
            <v>1</v>
          </cell>
          <cell r="D64" t="str">
            <v>m</v>
          </cell>
          <cell r="M64" t="str">
            <v>PP07</v>
          </cell>
        </row>
        <row r="65">
          <cell r="A65" t="str">
            <v>터파기</v>
          </cell>
          <cell r="B65" t="str">
            <v>백호우0.4㎥</v>
          </cell>
          <cell r="C65">
            <v>0.16200000000000001</v>
          </cell>
          <cell r="D65" t="str">
            <v>㎥</v>
          </cell>
          <cell r="E65">
            <v>1331</v>
          </cell>
          <cell r="F65">
            <v>215</v>
          </cell>
          <cell r="G65">
            <v>243</v>
          </cell>
          <cell r="H65">
            <v>39</v>
          </cell>
          <cell r="I65">
            <v>686</v>
          </cell>
          <cell r="J65">
            <v>111</v>
          </cell>
          <cell r="K65">
            <v>402</v>
          </cell>
          <cell r="L65">
            <v>65</v>
          </cell>
          <cell r="M65" t="str">
            <v>#.2</v>
          </cell>
        </row>
        <row r="66">
          <cell r="A66" t="str">
            <v>잔토처리(토사)</v>
          </cell>
          <cell r="B66" t="str">
            <v>B.H 0.4M3</v>
          </cell>
          <cell r="C66">
            <v>0.16200000000000001</v>
          </cell>
          <cell r="D66" t="str">
            <v>M3</v>
          </cell>
          <cell r="E66">
            <v>837</v>
          </cell>
          <cell r="F66">
            <v>133</v>
          </cell>
          <cell r="G66">
            <v>153</v>
          </cell>
          <cell r="H66">
            <v>24</v>
          </cell>
          <cell r="I66">
            <v>431</v>
          </cell>
          <cell r="J66">
            <v>69</v>
          </cell>
          <cell r="K66">
            <v>253</v>
          </cell>
          <cell r="L66">
            <v>40</v>
          </cell>
          <cell r="M66" t="str">
            <v>#.4</v>
          </cell>
        </row>
        <row r="67">
          <cell r="A67" t="str">
            <v>레미콘</v>
          </cell>
          <cell r="B67" t="str">
            <v>관급(25x180x8)</v>
          </cell>
          <cell r="C67">
            <v>0.03</v>
          </cell>
          <cell r="D67" t="str">
            <v>M3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 t="str">
            <v>레미콘타설(무근)</v>
          </cell>
          <cell r="C68">
            <v>0.03</v>
          </cell>
          <cell r="D68" t="str">
            <v>㎥</v>
          </cell>
          <cell r="E68">
            <v>21380</v>
          </cell>
          <cell r="F68">
            <v>641</v>
          </cell>
          <cell r="G68">
            <v>0</v>
          </cell>
          <cell r="H68">
            <v>0</v>
          </cell>
          <cell r="I68">
            <v>21380</v>
          </cell>
          <cell r="J68">
            <v>641</v>
          </cell>
          <cell r="K68">
            <v>0</v>
          </cell>
          <cell r="L68">
            <v>0</v>
          </cell>
          <cell r="M68" t="str">
            <v>N.78</v>
          </cell>
        </row>
        <row r="69">
          <cell r="A69" t="str">
            <v>거푸집 (합판)</v>
          </cell>
          <cell r="B69" t="str">
            <v>6회</v>
          </cell>
          <cell r="C69">
            <v>0.3</v>
          </cell>
          <cell r="D69" t="str">
            <v>㎡</v>
          </cell>
          <cell r="E69">
            <v>13825</v>
          </cell>
          <cell r="F69">
            <v>4147</v>
          </cell>
          <cell r="G69">
            <v>4430</v>
          </cell>
          <cell r="H69">
            <v>1329</v>
          </cell>
          <cell r="I69">
            <v>9395</v>
          </cell>
          <cell r="J69">
            <v>2818</v>
          </cell>
          <cell r="K69">
            <v>0</v>
          </cell>
          <cell r="L69">
            <v>0</v>
          </cell>
          <cell r="M69" t="str">
            <v>N.80</v>
          </cell>
        </row>
        <row r="70">
          <cell r="A70" t="str">
            <v>붙임몰탈</v>
          </cell>
          <cell r="B70" t="str">
            <v>인력,1:3</v>
          </cell>
          <cell r="C70">
            <v>2.0000000000000001E-4</v>
          </cell>
          <cell r="D70" t="str">
            <v>㎥</v>
          </cell>
          <cell r="E70">
            <v>57561</v>
          </cell>
          <cell r="F70">
            <v>10</v>
          </cell>
          <cell r="G70">
            <v>12100</v>
          </cell>
          <cell r="H70">
            <v>2</v>
          </cell>
          <cell r="I70">
            <v>40922</v>
          </cell>
          <cell r="J70">
            <v>8</v>
          </cell>
          <cell r="K70">
            <v>4539</v>
          </cell>
          <cell r="L70">
            <v>0</v>
          </cell>
          <cell r="M70" t="str">
            <v>N.86</v>
          </cell>
        </row>
        <row r="71">
          <cell r="A71" t="str">
            <v>포장경계석</v>
          </cell>
          <cell r="B71" t="str">
            <v>150x150xL1000</v>
          </cell>
          <cell r="C71">
            <v>1.03</v>
          </cell>
          <cell r="D71" t="str">
            <v>M</v>
          </cell>
          <cell r="E71">
            <v>11800</v>
          </cell>
          <cell r="F71">
            <v>12154</v>
          </cell>
          <cell r="G71">
            <v>11800</v>
          </cell>
          <cell r="H71">
            <v>12154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경계석설치</v>
          </cell>
          <cell r="C72">
            <v>1</v>
          </cell>
          <cell r="D72" t="str">
            <v>M</v>
          </cell>
          <cell r="E72">
            <v>5871</v>
          </cell>
          <cell r="F72">
            <v>5871</v>
          </cell>
          <cell r="G72">
            <v>0</v>
          </cell>
          <cell r="H72">
            <v>0</v>
          </cell>
          <cell r="I72">
            <v>5871</v>
          </cell>
          <cell r="J72">
            <v>5871</v>
          </cell>
          <cell r="K72">
            <v>0</v>
          </cell>
          <cell r="L72">
            <v>0</v>
          </cell>
          <cell r="M72" t="str">
            <v>N.81</v>
          </cell>
        </row>
        <row r="73">
          <cell r="A73" t="str">
            <v>계</v>
          </cell>
          <cell r="F73">
            <v>23171</v>
          </cell>
          <cell r="H73">
            <v>13548</v>
          </cell>
          <cell r="J73">
            <v>9518</v>
          </cell>
          <cell r="L73">
            <v>105</v>
          </cell>
        </row>
        <row r="75">
          <cell r="A75" t="str">
            <v>No.8호표 녹지경계석-1</v>
          </cell>
          <cell r="B75" t="str">
            <v>150X150X1000</v>
          </cell>
          <cell r="C75">
            <v>1</v>
          </cell>
          <cell r="D75" t="str">
            <v>M</v>
          </cell>
          <cell r="M75" t="str">
            <v>PP08</v>
          </cell>
        </row>
        <row r="76">
          <cell r="A76" t="str">
            <v>터파기</v>
          </cell>
          <cell r="B76" t="str">
            <v>백호우0.4㎥</v>
          </cell>
          <cell r="C76">
            <v>0.1</v>
          </cell>
          <cell r="D76" t="str">
            <v>㎥</v>
          </cell>
          <cell r="E76">
            <v>1331</v>
          </cell>
          <cell r="F76">
            <v>132</v>
          </cell>
          <cell r="G76">
            <v>243</v>
          </cell>
          <cell r="H76">
            <v>24</v>
          </cell>
          <cell r="I76">
            <v>686</v>
          </cell>
          <cell r="J76">
            <v>68</v>
          </cell>
          <cell r="K76">
            <v>402</v>
          </cell>
          <cell r="L76">
            <v>40</v>
          </cell>
          <cell r="M76" t="str">
            <v>#.2</v>
          </cell>
        </row>
        <row r="77">
          <cell r="A77" t="str">
            <v>잔토처리(토사)</v>
          </cell>
          <cell r="B77" t="str">
            <v>B.H 0.4M3</v>
          </cell>
          <cell r="C77">
            <v>4.4999999999999998E-2</v>
          </cell>
          <cell r="D77" t="str">
            <v>M3</v>
          </cell>
          <cell r="E77">
            <v>837</v>
          </cell>
          <cell r="F77">
            <v>36</v>
          </cell>
          <cell r="G77">
            <v>153</v>
          </cell>
          <cell r="H77">
            <v>6</v>
          </cell>
          <cell r="I77">
            <v>431</v>
          </cell>
          <cell r="J77">
            <v>19</v>
          </cell>
          <cell r="K77">
            <v>253</v>
          </cell>
          <cell r="L77">
            <v>11</v>
          </cell>
          <cell r="M77" t="str">
            <v>#.4</v>
          </cell>
        </row>
        <row r="78">
          <cell r="A78" t="str">
            <v>기계되메우기및다짐</v>
          </cell>
          <cell r="B78" t="str">
            <v>인력+기계</v>
          </cell>
          <cell r="C78">
            <v>5.5E-2</v>
          </cell>
          <cell r="D78" t="str">
            <v>㎥</v>
          </cell>
          <cell r="E78">
            <v>3367</v>
          </cell>
          <cell r="F78">
            <v>183</v>
          </cell>
          <cell r="G78">
            <v>285</v>
          </cell>
          <cell r="H78">
            <v>15</v>
          </cell>
          <cell r="I78">
            <v>2758</v>
          </cell>
          <cell r="J78">
            <v>151</v>
          </cell>
          <cell r="K78">
            <v>324</v>
          </cell>
          <cell r="L78">
            <v>17</v>
          </cell>
          <cell r="M78" t="str">
            <v>#.6</v>
          </cell>
        </row>
        <row r="79">
          <cell r="A79" t="str">
            <v>레미콘</v>
          </cell>
          <cell r="B79" t="str">
            <v>관급(25x180x8)</v>
          </cell>
          <cell r="C79">
            <v>2.1999999999999999E-2</v>
          </cell>
          <cell r="D79" t="str">
            <v>M3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 t="str">
            <v>레미콘타설(무근)</v>
          </cell>
          <cell r="C80">
            <v>2.1999999999999999E-2</v>
          </cell>
          <cell r="D80" t="str">
            <v>㎥</v>
          </cell>
          <cell r="E80">
            <v>21380</v>
          </cell>
          <cell r="F80">
            <v>470</v>
          </cell>
          <cell r="G80">
            <v>0</v>
          </cell>
          <cell r="H80">
            <v>0</v>
          </cell>
          <cell r="I80">
            <v>21380</v>
          </cell>
          <cell r="J80">
            <v>470</v>
          </cell>
          <cell r="K80">
            <v>0</v>
          </cell>
          <cell r="L80">
            <v>0</v>
          </cell>
          <cell r="M80" t="str">
            <v>N.78</v>
          </cell>
        </row>
        <row r="81">
          <cell r="A81" t="str">
            <v>거푸집 (합판)</v>
          </cell>
          <cell r="B81" t="str">
            <v>6회</v>
          </cell>
          <cell r="C81">
            <v>0.3</v>
          </cell>
          <cell r="D81" t="str">
            <v>㎡</v>
          </cell>
          <cell r="E81">
            <v>13825</v>
          </cell>
          <cell r="F81">
            <v>4147</v>
          </cell>
          <cell r="G81">
            <v>4430</v>
          </cell>
          <cell r="H81">
            <v>1329</v>
          </cell>
          <cell r="I81">
            <v>9395</v>
          </cell>
          <cell r="J81">
            <v>2818</v>
          </cell>
          <cell r="K81">
            <v>0</v>
          </cell>
          <cell r="L81">
            <v>0</v>
          </cell>
          <cell r="M81" t="str">
            <v>N.80</v>
          </cell>
        </row>
        <row r="82">
          <cell r="A82" t="str">
            <v>붙임몰탈</v>
          </cell>
          <cell r="B82" t="str">
            <v>인력,1:3</v>
          </cell>
          <cell r="C82">
            <v>2.0000000000000001E-4</v>
          </cell>
          <cell r="D82" t="str">
            <v>㎥</v>
          </cell>
          <cell r="E82">
            <v>57561</v>
          </cell>
          <cell r="F82">
            <v>10</v>
          </cell>
          <cell r="G82">
            <v>12100</v>
          </cell>
          <cell r="H82">
            <v>2</v>
          </cell>
          <cell r="I82">
            <v>40922</v>
          </cell>
          <cell r="J82">
            <v>8</v>
          </cell>
          <cell r="K82">
            <v>4539</v>
          </cell>
          <cell r="L82">
            <v>0</v>
          </cell>
          <cell r="M82" t="str">
            <v>N.86</v>
          </cell>
        </row>
        <row r="83">
          <cell r="A83" t="str">
            <v>녹지경계석</v>
          </cell>
          <cell r="B83" t="str">
            <v>150x150xL1000</v>
          </cell>
          <cell r="C83">
            <v>1.03</v>
          </cell>
          <cell r="D83" t="str">
            <v>M</v>
          </cell>
          <cell r="E83">
            <v>11800</v>
          </cell>
          <cell r="F83">
            <v>12154</v>
          </cell>
          <cell r="G83">
            <v>11800</v>
          </cell>
          <cell r="H83">
            <v>12154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경계석설치</v>
          </cell>
          <cell r="C84">
            <v>1</v>
          </cell>
          <cell r="D84" t="str">
            <v>M</v>
          </cell>
          <cell r="E84">
            <v>5871</v>
          </cell>
          <cell r="F84">
            <v>5871</v>
          </cell>
          <cell r="G84">
            <v>0</v>
          </cell>
          <cell r="H84">
            <v>0</v>
          </cell>
          <cell r="I84">
            <v>5871</v>
          </cell>
          <cell r="J84">
            <v>5871</v>
          </cell>
          <cell r="K84">
            <v>0</v>
          </cell>
          <cell r="L84">
            <v>0</v>
          </cell>
          <cell r="M84" t="str">
            <v>N.81</v>
          </cell>
        </row>
        <row r="85">
          <cell r="A85" t="str">
            <v>계</v>
          </cell>
          <cell r="F85">
            <v>23003</v>
          </cell>
          <cell r="H85">
            <v>13530</v>
          </cell>
          <cell r="J85">
            <v>9405</v>
          </cell>
          <cell r="L85">
            <v>68</v>
          </cell>
        </row>
        <row r="87">
          <cell r="A87" t="str">
            <v>No.9호표 녹지경계석-2</v>
          </cell>
          <cell r="B87" t="str">
            <v>150X150X1000</v>
          </cell>
          <cell r="C87">
            <v>1</v>
          </cell>
          <cell r="D87" t="str">
            <v>M</v>
          </cell>
          <cell r="M87" t="str">
            <v>PP081</v>
          </cell>
        </row>
        <row r="88">
          <cell r="A88" t="str">
            <v>레미콘</v>
          </cell>
          <cell r="B88" t="str">
            <v>관급(25x180x8)</v>
          </cell>
          <cell r="C88">
            <v>6.0000000000000001E-3</v>
          </cell>
          <cell r="D88" t="str">
            <v>M3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레미콘타설(무근)</v>
          </cell>
          <cell r="C89">
            <v>6.0000000000000001E-3</v>
          </cell>
          <cell r="D89" t="str">
            <v>㎥</v>
          </cell>
          <cell r="E89">
            <v>21380</v>
          </cell>
          <cell r="F89">
            <v>128</v>
          </cell>
          <cell r="G89">
            <v>0</v>
          </cell>
          <cell r="H89">
            <v>0</v>
          </cell>
          <cell r="I89">
            <v>21380</v>
          </cell>
          <cell r="J89">
            <v>128</v>
          </cell>
          <cell r="K89">
            <v>0</v>
          </cell>
          <cell r="L89">
            <v>0</v>
          </cell>
          <cell r="M89" t="str">
            <v>N.78</v>
          </cell>
        </row>
        <row r="90">
          <cell r="A90" t="str">
            <v>거푸집 (합판)</v>
          </cell>
          <cell r="B90" t="str">
            <v>6회</v>
          </cell>
          <cell r="C90">
            <v>0.125</v>
          </cell>
          <cell r="D90" t="str">
            <v>㎡</v>
          </cell>
          <cell r="E90">
            <v>13825</v>
          </cell>
          <cell r="F90">
            <v>1727</v>
          </cell>
          <cell r="G90">
            <v>4430</v>
          </cell>
          <cell r="H90">
            <v>553</v>
          </cell>
          <cell r="I90">
            <v>9395</v>
          </cell>
          <cell r="J90">
            <v>1174</v>
          </cell>
          <cell r="K90">
            <v>0</v>
          </cell>
          <cell r="L90">
            <v>0</v>
          </cell>
          <cell r="M90" t="str">
            <v>N.80</v>
          </cell>
        </row>
        <row r="91">
          <cell r="A91" t="str">
            <v>녹지경계석</v>
          </cell>
          <cell r="B91" t="str">
            <v>150x150xL1000</v>
          </cell>
          <cell r="C91">
            <v>1.03</v>
          </cell>
          <cell r="D91" t="str">
            <v>M</v>
          </cell>
          <cell r="E91">
            <v>11800</v>
          </cell>
          <cell r="F91">
            <v>12154</v>
          </cell>
          <cell r="G91">
            <v>11800</v>
          </cell>
          <cell r="H91">
            <v>12154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A92" t="str">
            <v>경계석설치</v>
          </cell>
          <cell r="C92">
            <v>1</v>
          </cell>
          <cell r="D92" t="str">
            <v>M</v>
          </cell>
          <cell r="E92">
            <v>5871</v>
          </cell>
          <cell r="F92">
            <v>5871</v>
          </cell>
          <cell r="G92">
            <v>0</v>
          </cell>
          <cell r="H92">
            <v>0</v>
          </cell>
          <cell r="I92">
            <v>5871</v>
          </cell>
          <cell r="J92">
            <v>5871</v>
          </cell>
          <cell r="K92">
            <v>0</v>
          </cell>
          <cell r="L92">
            <v>0</v>
          </cell>
          <cell r="M92" t="str">
            <v>N.81</v>
          </cell>
        </row>
        <row r="93">
          <cell r="A93" t="str">
            <v>계</v>
          </cell>
          <cell r="F93">
            <v>19880</v>
          </cell>
          <cell r="H93">
            <v>12707</v>
          </cell>
          <cell r="J93">
            <v>7173</v>
          </cell>
          <cell r="L93">
            <v>0</v>
          </cell>
        </row>
        <row r="95">
          <cell r="A95" t="str">
            <v>No.10호표 신토석EDGE</v>
          </cell>
          <cell r="B95" t="str">
            <v>230x114xT50</v>
          </cell>
          <cell r="C95">
            <v>1</v>
          </cell>
          <cell r="D95" t="str">
            <v>M</v>
          </cell>
          <cell r="M95" t="str">
            <v>PP082</v>
          </cell>
        </row>
        <row r="96">
          <cell r="A96" t="str">
            <v>터파기(인력)</v>
          </cell>
          <cell r="B96" t="str">
            <v>토사</v>
          </cell>
          <cell r="C96">
            <v>0.113</v>
          </cell>
          <cell r="D96" t="str">
            <v>M3</v>
          </cell>
          <cell r="E96">
            <v>8695</v>
          </cell>
          <cell r="F96">
            <v>982</v>
          </cell>
          <cell r="G96">
            <v>0</v>
          </cell>
          <cell r="H96">
            <v>0</v>
          </cell>
          <cell r="I96">
            <v>8695</v>
          </cell>
          <cell r="J96">
            <v>982</v>
          </cell>
          <cell r="K96">
            <v>0</v>
          </cell>
          <cell r="L96">
            <v>0</v>
          </cell>
          <cell r="M96" t="str">
            <v>N.124</v>
          </cell>
        </row>
        <row r="97">
          <cell r="A97" t="str">
            <v>잔토처리(인력)</v>
          </cell>
          <cell r="B97" t="str">
            <v>토사:0-1M</v>
          </cell>
          <cell r="C97">
            <v>6.3E-2</v>
          </cell>
          <cell r="D97" t="str">
            <v>㎥</v>
          </cell>
          <cell r="E97">
            <v>8184</v>
          </cell>
          <cell r="F97">
            <v>515</v>
          </cell>
          <cell r="G97">
            <v>0</v>
          </cell>
          <cell r="H97">
            <v>0</v>
          </cell>
          <cell r="I97">
            <v>8184</v>
          </cell>
          <cell r="J97">
            <v>515</v>
          </cell>
          <cell r="K97">
            <v>0</v>
          </cell>
          <cell r="L97">
            <v>0</v>
          </cell>
          <cell r="M97" t="str">
            <v>N.125</v>
          </cell>
        </row>
        <row r="98">
          <cell r="A98" t="str">
            <v>되메우고 다짐(인력)</v>
          </cell>
          <cell r="B98" t="str">
            <v>토사</v>
          </cell>
          <cell r="C98">
            <v>0.05</v>
          </cell>
          <cell r="D98" t="str">
            <v>M3</v>
          </cell>
          <cell r="E98">
            <v>9104</v>
          </cell>
          <cell r="F98">
            <v>455</v>
          </cell>
          <cell r="G98">
            <v>0</v>
          </cell>
          <cell r="H98">
            <v>0</v>
          </cell>
          <cell r="I98">
            <v>9104</v>
          </cell>
          <cell r="J98">
            <v>455</v>
          </cell>
          <cell r="K98">
            <v>0</v>
          </cell>
          <cell r="L98">
            <v>0</v>
          </cell>
          <cell r="M98" t="str">
            <v>N.126</v>
          </cell>
        </row>
        <row r="99">
          <cell r="A99" t="str">
            <v>레미콘</v>
          </cell>
          <cell r="B99" t="str">
            <v>관급(25x180x8)</v>
          </cell>
          <cell r="C99">
            <v>3.9E-2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A100" t="str">
            <v>레미콘타설(무근)</v>
          </cell>
          <cell r="C100">
            <v>3.7999999999999999E-2</v>
          </cell>
          <cell r="D100" t="str">
            <v>㎥</v>
          </cell>
          <cell r="E100">
            <v>21380</v>
          </cell>
          <cell r="F100">
            <v>812</v>
          </cell>
          <cell r="G100">
            <v>0</v>
          </cell>
          <cell r="H100">
            <v>0</v>
          </cell>
          <cell r="I100">
            <v>21380</v>
          </cell>
          <cell r="J100">
            <v>812</v>
          </cell>
          <cell r="K100">
            <v>0</v>
          </cell>
          <cell r="L100">
            <v>0</v>
          </cell>
          <cell r="M100" t="str">
            <v>N.78</v>
          </cell>
        </row>
        <row r="101">
          <cell r="A101" t="str">
            <v>거푸집 (합판)</v>
          </cell>
          <cell r="B101" t="str">
            <v>6회</v>
          </cell>
          <cell r="C101">
            <v>0.3</v>
          </cell>
          <cell r="D101" t="str">
            <v>㎡</v>
          </cell>
          <cell r="E101">
            <v>13825</v>
          </cell>
          <cell r="F101">
            <v>4147</v>
          </cell>
          <cell r="G101">
            <v>4430</v>
          </cell>
          <cell r="H101">
            <v>1329</v>
          </cell>
          <cell r="I101">
            <v>9395</v>
          </cell>
          <cell r="J101">
            <v>2818</v>
          </cell>
          <cell r="K101">
            <v>0</v>
          </cell>
          <cell r="L101">
            <v>0</v>
          </cell>
          <cell r="M101" t="str">
            <v>N.80</v>
          </cell>
        </row>
        <row r="102">
          <cell r="A102" t="str">
            <v>신토석</v>
          </cell>
          <cell r="B102" t="str">
            <v>관급,230x114xT50</v>
          </cell>
          <cell r="C102">
            <v>1.03</v>
          </cell>
          <cell r="D102" t="str">
            <v>매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 t="str">
            <v>경계석설치</v>
          </cell>
          <cell r="C103">
            <v>1</v>
          </cell>
          <cell r="D103" t="str">
            <v>M</v>
          </cell>
          <cell r="E103">
            <v>5871</v>
          </cell>
          <cell r="F103">
            <v>5871</v>
          </cell>
          <cell r="G103">
            <v>0</v>
          </cell>
          <cell r="H103">
            <v>0</v>
          </cell>
          <cell r="I103">
            <v>5871</v>
          </cell>
          <cell r="J103">
            <v>5871</v>
          </cell>
          <cell r="K103">
            <v>0</v>
          </cell>
          <cell r="L103">
            <v>0</v>
          </cell>
          <cell r="M103" t="str">
            <v>N.81</v>
          </cell>
        </row>
        <row r="104">
          <cell r="A104" t="str">
            <v>계</v>
          </cell>
          <cell r="F104">
            <v>12782</v>
          </cell>
          <cell r="H104">
            <v>1329</v>
          </cell>
          <cell r="J104">
            <v>11453</v>
          </cell>
          <cell r="L104">
            <v>0</v>
          </cell>
        </row>
        <row r="109">
          <cell r="A109" t="str">
            <v>No.11호표 연결관A</v>
          </cell>
          <cell r="B109" t="str">
            <v>D150</v>
          </cell>
          <cell r="C109">
            <v>1</v>
          </cell>
          <cell r="D109" t="str">
            <v>m</v>
          </cell>
          <cell r="M109" t="str">
            <v>PP09</v>
          </cell>
        </row>
        <row r="110">
          <cell r="A110" t="str">
            <v>터파기</v>
          </cell>
          <cell r="B110" t="str">
            <v>백호우0.4㎥</v>
          </cell>
          <cell r="C110">
            <v>0.18</v>
          </cell>
          <cell r="D110" t="str">
            <v>㎥</v>
          </cell>
          <cell r="E110">
            <v>1331</v>
          </cell>
          <cell r="F110">
            <v>238</v>
          </cell>
          <cell r="G110">
            <v>243</v>
          </cell>
          <cell r="H110">
            <v>43</v>
          </cell>
          <cell r="I110">
            <v>686</v>
          </cell>
          <cell r="J110">
            <v>123</v>
          </cell>
          <cell r="K110">
            <v>402</v>
          </cell>
          <cell r="L110">
            <v>72</v>
          </cell>
          <cell r="M110" t="str">
            <v>#.2</v>
          </cell>
        </row>
        <row r="111">
          <cell r="A111" t="str">
            <v>잔토처리(토사)</v>
          </cell>
          <cell r="B111" t="str">
            <v>B.H 0.4M3</v>
          </cell>
          <cell r="C111">
            <v>0.18</v>
          </cell>
          <cell r="D111" t="str">
            <v>M3</v>
          </cell>
          <cell r="E111">
            <v>837</v>
          </cell>
          <cell r="F111">
            <v>149</v>
          </cell>
          <cell r="G111">
            <v>153</v>
          </cell>
          <cell r="H111">
            <v>27</v>
          </cell>
          <cell r="I111">
            <v>431</v>
          </cell>
          <cell r="J111">
            <v>77</v>
          </cell>
          <cell r="K111">
            <v>253</v>
          </cell>
          <cell r="L111">
            <v>45</v>
          </cell>
          <cell r="M111" t="str">
            <v>#.4</v>
          </cell>
        </row>
        <row r="112">
          <cell r="A112" t="str">
            <v>자연자갈(광주)</v>
          </cell>
          <cell r="B112" t="str">
            <v>#467 40-5mm (시내도착도)</v>
          </cell>
          <cell r="C112">
            <v>0.16800000000000001</v>
          </cell>
          <cell r="D112" t="str">
            <v>M3</v>
          </cell>
          <cell r="E112">
            <v>7500</v>
          </cell>
          <cell r="F112">
            <v>1260</v>
          </cell>
          <cell r="G112">
            <v>7500</v>
          </cell>
          <cell r="H112">
            <v>1260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A113" t="str">
            <v>자갈부설(D40)</v>
          </cell>
          <cell r="C113">
            <v>0.16200000000000001</v>
          </cell>
          <cell r="D113" t="str">
            <v>㎥</v>
          </cell>
          <cell r="E113">
            <v>5319</v>
          </cell>
          <cell r="F113">
            <v>861</v>
          </cell>
          <cell r="G113">
            <v>0</v>
          </cell>
          <cell r="H113">
            <v>0</v>
          </cell>
          <cell r="I113">
            <v>5319</v>
          </cell>
          <cell r="J113">
            <v>861</v>
          </cell>
          <cell r="K113">
            <v>0</v>
          </cell>
          <cell r="L113">
            <v>0</v>
          </cell>
          <cell r="M113" t="str">
            <v>N.77</v>
          </cell>
        </row>
        <row r="114">
          <cell r="A114" t="str">
            <v>THP유공관(배수유공관)</v>
          </cell>
          <cell r="B114" t="str">
            <v>150 x 4ｍ</v>
          </cell>
          <cell r="C114">
            <v>1.02</v>
          </cell>
          <cell r="D114" t="str">
            <v>M</v>
          </cell>
          <cell r="E114">
            <v>1950</v>
          </cell>
          <cell r="F114">
            <v>1989</v>
          </cell>
          <cell r="G114">
            <v>1950</v>
          </cell>
          <cell r="H114">
            <v>1989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A115" t="str">
            <v>토목섬유감기,덮기</v>
          </cell>
          <cell r="C115">
            <v>1.37</v>
          </cell>
          <cell r="D115" t="str">
            <v>㎡</v>
          </cell>
          <cell r="E115">
            <v>2437</v>
          </cell>
          <cell r="F115">
            <v>3337</v>
          </cell>
          <cell r="G115">
            <v>1210</v>
          </cell>
          <cell r="H115">
            <v>1657</v>
          </cell>
          <cell r="I115">
            <v>1227</v>
          </cell>
          <cell r="J115">
            <v>1680</v>
          </cell>
          <cell r="K115">
            <v>0</v>
          </cell>
          <cell r="L115">
            <v>0</v>
          </cell>
          <cell r="M115" t="str">
            <v>N.118</v>
          </cell>
        </row>
        <row r="116">
          <cell r="A116" t="str">
            <v>맹암거간선매설</v>
          </cell>
          <cell r="B116" t="str">
            <v>D150</v>
          </cell>
          <cell r="C116">
            <v>1</v>
          </cell>
          <cell r="D116" t="str">
            <v>m</v>
          </cell>
          <cell r="E116">
            <v>3233</v>
          </cell>
          <cell r="F116">
            <v>3233</v>
          </cell>
          <cell r="G116">
            <v>0</v>
          </cell>
          <cell r="H116">
            <v>0</v>
          </cell>
          <cell r="I116">
            <v>3233</v>
          </cell>
          <cell r="J116">
            <v>3233</v>
          </cell>
          <cell r="K116">
            <v>0</v>
          </cell>
          <cell r="L116">
            <v>0</v>
          </cell>
          <cell r="M116" t="str">
            <v>N.120</v>
          </cell>
        </row>
        <row r="117">
          <cell r="A117" t="str">
            <v>계</v>
          </cell>
          <cell r="F117">
            <v>11067</v>
          </cell>
          <cell r="H117">
            <v>4976</v>
          </cell>
          <cell r="J117">
            <v>5974</v>
          </cell>
          <cell r="L117">
            <v>117</v>
          </cell>
        </row>
        <row r="120">
          <cell r="A120" t="str">
            <v>No.12호표 연결관B</v>
          </cell>
          <cell r="B120" t="str">
            <v>D100</v>
          </cell>
          <cell r="C120">
            <v>1</v>
          </cell>
          <cell r="D120" t="str">
            <v>m</v>
          </cell>
          <cell r="M120" t="str">
            <v>PP10</v>
          </cell>
        </row>
        <row r="121">
          <cell r="A121" t="str">
            <v>터파기</v>
          </cell>
          <cell r="B121" t="str">
            <v>백호우0.4㎥</v>
          </cell>
          <cell r="C121">
            <v>0.18</v>
          </cell>
          <cell r="D121" t="str">
            <v>㎥</v>
          </cell>
          <cell r="E121">
            <v>1331</v>
          </cell>
          <cell r="F121">
            <v>238</v>
          </cell>
          <cell r="G121">
            <v>243</v>
          </cell>
          <cell r="H121">
            <v>43</v>
          </cell>
          <cell r="I121">
            <v>686</v>
          </cell>
          <cell r="J121">
            <v>123</v>
          </cell>
          <cell r="K121">
            <v>402</v>
          </cell>
          <cell r="L121">
            <v>72</v>
          </cell>
          <cell r="M121" t="str">
            <v>#.2</v>
          </cell>
        </row>
        <row r="122">
          <cell r="A122" t="str">
            <v>잔토처리(토사)</v>
          </cell>
          <cell r="B122" t="str">
            <v>B.H 0.4M3</v>
          </cell>
          <cell r="C122">
            <v>0.18</v>
          </cell>
          <cell r="D122" t="str">
            <v>M3</v>
          </cell>
          <cell r="E122">
            <v>837</v>
          </cell>
          <cell r="F122">
            <v>149</v>
          </cell>
          <cell r="G122">
            <v>153</v>
          </cell>
          <cell r="H122">
            <v>27</v>
          </cell>
          <cell r="I122">
            <v>431</v>
          </cell>
          <cell r="J122">
            <v>77</v>
          </cell>
          <cell r="K122">
            <v>253</v>
          </cell>
          <cell r="L122">
            <v>45</v>
          </cell>
          <cell r="M122" t="str">
            <v>#.4</v>
          </cell>
        </row>
        <row r="123">
          <cell r="A123" t="str">
            <v>자연자갈(광주)</v>
          </cell>
          <cell r="B123" t="str">
            <v>#467 40-5mm (시내도착도)</v>
          </cell>
          <cell r="C123">
            <v>0.17899999999999999</v>
          </cell>
          <cell r="D123" t="str">
            <v>M3</v>
          </cell>
          <cell r="E123">
            <v>7500</v>
          </cell>
          <cell r="F123">
            <v>1342</v>
          </cell>
          <cell r="G123">
            <v>7500</v>
          </cell>
          <cell r="H123">
            <v>1342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 t="str">
            <v>자갈부설(D40)</v>
          </cell>
          <cell r="C124">
            <v>0.17199999999999999</v>
          </cell>
          <cell r="D124" t="str">
            <v>㎥</v>
          </cell>
          <cell r="E124">
            <v>5319</v>
          </cell>
          <cell r="F124">
            <v>914</v>
          </cell>
          <cell r="G124">
            <v>0</v>
          </cell>
          <cell r="H124">
            <v>0</v>
          </cell>
          <cell r="I124">
            <v>5319</v>
          </cell>
          <cell r="J124">
            <v>914</v>
          </cell>
          <cell r="K124">
            <v>0</v>
          </cell>
          <cell r="L124">
            <v>0</v>
          </cell>
          <cell r="M124" t="str">
            <v>N.77</v>
          </cell>
        </row>
        <row r="125">
          <cell r="A125" t="str">
            <v>THP유공관(배수유공관)</v>
          </cell>
          <cell r="B125" t="str">
            <v>100 x 4ｍ</v>
          </cell>
          <cell r="C125">
            <v>1.02</v>
          </cell>
          <cell r="D125" t="str">
            <v>M</v>
          </cell>
          <cell r="E125">
            <v>1173</v>
          </cell>
          <cell r="F125">
            <v>1196</v>
          </cell>
          <cell r="G125">
            <v>1173</v>
          </cell>
          <cell r="H125">
            <v>1196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토목섬유감기,덮기</v>
          </cell>
          <cell r="C126">
            <v>1.21</v>
          </cell>
          <cell r="D126" t="str">
            <v>㎡</v>
          </cell>
          <cell r="E126">
            <v>2437</v>
          </cell>
          <cell r="F126">
            <v>2948</v>
          </cell>
          <cell r="G126">
            <v>1210</v>
          </cell>
          <cell r="H126">
            <v>1464</v>
          </cell>
          <cell r="I126">
            <v>1227</v>
          </cell>
          <cell r="J126">
            <v>1484</v>
          </cell>
          <cell r="K126">
            <v>0</v>
          </cell>
          <cell r="L126">
            <v>0</v>
          </cell>
          <cell r="M126" t="str">
            <v>N.118</v>
          </cell>
        </row>
        <row r="127">
          <cell r="A127" t="str">
            <v>맹암거지선매설</v>
          </cell>
          <cell r="B127" t="str">
            <v>D100</v>
          </cell>
          <cell r="C127">
            <v>1</v>
          </cell>
          <cell r="D127" t="str">
            <v>M</v>
          </cell>
          <cell r="E127">
            <v>2438</v>
          </cell>
          <cell r="F127">
            <v>2438</v>
          </cell>
          <cell r="G127">
            <v>0</v>
          </cell>
          <cell r="H127">
            <v>0</v>
          </cell>
          <cell r="I127">
            <v>2438</v>
          </cell>
          <cell r="J127">
            <v>2438</v>
          </cell>
          <cell r="K127">
            <v>0</v>
          </cell>
          <cell r="L127">
            <v>0</v>
          </cell>
          <cell r="M127" t="str">
            <v>N.121</v>
          </cell>
        </row>
        <row r="128">
          <cell r="A128" t="str">
            <v>계</v>
          </cell>
          <cell r="F128">
            <v>9225</v>
          </cell>
          <cell r="H128">
            <v>4072</v>
          </cell>
          <cell r="J128">
            <v>5036</v>
          </cell>
          <cell r="L128">
            <v>117</v>
          </cell>
        </row>
        <row r="133">
          <cell r="A133" t="str">
            <v>No.13호표 연결관C</v>
          </cell>
          <cell r="B133" t="str">
            <v>D250</v>
          </cell>
          <cell r="C133">
            <v>1</v>
          </cell>
          <cell r="D133" t="str">
            <v>m</v>
          </cell>
          <cell r="M133" t="str">
            <v>PP11</v>
          </cell>
        </row>
        <row r="134">
          <cell r="A134" t="str">
            <v>터파기</v>
          </cell>
          <cell r="B134" t="str">
            <v>백호우0.4㎥</v>
          </cell>
          <cell r="C134">
            <v>0.18</v>
          </cell>
          <cell r="D134" t="str">
            <v>㎥</v>
          </cell>
          <cell r="E134">
            <v>1331</v>
          </cell>
          <cell r="F134">
            <v>238</v>
          </cell>
          <cell r="G134">
            <v>243</v>
          </cell>
          <cell r="H134">
            <v>43</v>
          </cell>
          <cell r="I134">
            <v>686</v>
          </cell>
          <cell r="J134">
            <v>123</v>
          </cell>
          <cell r="K134">
            <v>402</v>
          </cell>
          <cell r="L134">
            <v>72</v>
          </cell>
          <cell r="M134" t="str">
            <v>#.2</v>
          </cell>
        </row>
        <row r="135">
          <cell r="A135" t="str">
            <v>잔토처리(토사)</v>
          </cell>
          <cell r="B135" t="str">
            <v>B.H 0.4M3</v>
          </cell>
          <cell r="C135">
            <v>0.18</v>
          </cell>
          <cell r="D135" t="str">
            <v>M3</v>
          </cell>
          <cell r="E135">
            <v>837</v>
          </cell>
          <cell r="F135">
            <v>149</v>
          </cell>
          <cell r="G135">
            <v>153</v>
          </cell>
          <cell r="H135">
            <v>27</v>
          </cell>
          <cell r="I135">
            <v>431</v>
          </cell>
          <cell r="J135">
            <v>77</v>
          </cell>
          <cell r="K135">
            <v>253</v>
          </cell>
          <cell r="L135">
            <v>45</v>
          </cell>
          <cell r="M135" t="str">
            <v>#.4</v>
          </cell>
        </row>
        <row r="136">
          <cell r="A136" t="str">
            <v>자연자갈(광주)</v>
          </cell>
          <cell r="B136" t="str">
            <v>#467 40-5mm (시내도착도)</v>
          </cell>
          <cell r="C136">
            <v>0.17899999999999999</v>
          </cell>
          <cell r="D136" t="str">
            <v>M3</v>
          </cell>
          <cell r="E136">
            <v>7500</v>
          </cell>
          <cell r="F136">
            <v>1342</v>
          </cell>
          <cell r="G136">
            <v>7500</v>
          </cell>
          <cell r="H136">
            <v>1342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A137" t="str">
            <v>자갈부설(D40)</v>
          </cell>
          <cell r="C137">
            <v>0.16200000000000001</v>
          </cell>
          <cell r="D137" t="str">
            <v>㎥</v>
          </cell>
          <cell r="E137">
            <v>5319</v>
          </cell>
          <cell r="F137">
            <v>861</v>
          </cell>
          <cell r="G137">
            <v>0</v>
          </cell>
          <cell r="H137">
            <v>0</v>
          </cell>
          <cell r="I137">
            <v>5319</v>
          </cell>
          <cell r="J137">
            <v>861</v>
          </cell>
          <cell r="K137">
            <v>0</v>
          </cell>
          <cell r="L137">
            <v>0</v>
          </cell>
          <cell r="M137" t="str">
            <v>N.77</v>
          </cell>
        </row>
        <row r="138">
          <cell r="A138" t="str">
            <v>THP유공관(배수유공관)</v>
          </cell>
          <cell r="B138" t="str">
            <v>250 x 4ｍ</v>
          </cell>
          <cell r="C138">
            <v>1.02</v>
          </cell>
          <cell r="D138" t="str">
            <v>M</v>
          </cell>
          <cell r="E138">
            <v>4057.5</v>
          </cell>
          <cell r="F138">
            <v>4138</v>
          </cell>
          <cell r="G138">
            <v>4057.5</v>
          </cell>
          <cell r="H138">
            <v>4138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A139" t="str">
            <v>토목섬유감기,덮기</v>
          </cell>
          <cell r="C139">
            <v>1.21</v>
          </cell>
          <cell r="D139" t="str">
            <v>㎡</v>
          </cell>
          <cell r="E139">
            <v>2437</v>
          </cell>
          <cell r="F139">
            <v>2948</v>
          </cell>
          <cell r="G139">
            <v>1210</v>
          </cell>
          <cell r="H139">
            <v>1464</v>
          </cell>
          <cell r="I139">
            <v>1227</v>
          </cell>
          <cell r="J139">
            <v>1484</v>
          </cell>
          <cell r="K139">
            <v>0</v>
          </cell>
          <cell r="L139">
            <v>0</v>
          </cell>
          <cell r="M139" t="str">
            <v>N.118</v>
          </cell>
        </row>
        <row r="140">
          <cell r="A140" t="str">
            <v>맹암거간선매설</v>
          </cell>
          <cell r="B140" t="str">
            <v>D250</v>
          </cell>
          <cell r="C140">
            <v>1</v>
          </cell>
          <cell r="D140" t="str">
            <v>m</v>
          </cell>
          <cell r="E140">
            <v>3233</v>
          </cell>
          <cell r="F140">
            <v>3233</v>
          </cell>
          <cell r="G140">
            <v>0</v>
          </cell>
          <cell r="H140">
            <v>0</v>
          </cell>
          <cell r="I140">
            <v>3233</v>
          </cell>
          <cell r="J140">
            <v>3233</v>
          </cell>
          <cell r="K140">
            <v>0</v>
          </cell>
          <cell r="L140">
            <v>0</v>
          </cell>
          <cell r="M140" t="str">
            <v>N.119</v>
          </cell>
        </row>
        <row r="141">
          <cell r="A141" t="str">
            <v>계</v>
          </cell>
          <cell r="F141">
            <v>12909</v>
          </cell>
          <cell r="H141">
            <v>7014</v>
          </cell>
          <cell r="J141">
            <v>5778</v>
          </cell>
          <cell r="L141">
            <v>117</v>
          </cell>
        </row>
        <row r="143">
          <cell r="A143" t="str">
            <v>No.14호표 집수정A</v>
          </cell>
          <cell r="C143">
            <v>1</v>
          </cell>
          <cell r="D143" t="str">
            <v>개소</v>
          </cell>
          <cell r="M143" t="str">
            <v>PP12</v>
          </cell>
        </row>
        <row r="144">
          <cell r="A144" t="str">
            <v>터파기</v>
          </cell>
          <cell r="B144" t="str">
            <v>백호우0.4㎥</v>
          </cell>
          <cell r="C144">
            <v>1.41</v>
          </cell>
          <cell r="D144" t="str">
            <v>㎥</v>
          </cell>
          <cell r="E144">
            <v>1331</v>
          </cell>
          <cell r="F144">
            <v>1875</v>
          </cell>
          <cell r="G144">
            <v>243</v>
          </cell>
          <cell r="H144">
            <v>342</v>
          </cell>
          <cell r="I144">
            <v>686</v>
          </cell>
          <cell r="J144">
            <v>967</v>
          </cell>
          <cell r="K144">
            <v>402</v>
          </cell>
          <cell r="L144">
            <v>566</v>
          </cell>
          <cell r="M144" t="str">
            <v>#.2</v>
          </cell>
        </row>
        <row r="145">
          <cell r="A145" t="str">
            <v>잔토처리(토사)</v>
          </cell>
          <cell r="B145" t="str">
            <v>B.H 0.4M3</v>
          </cell>
          <cell r="C145">
            <v>0.48699999999999999</v>
          </cell>
          <cell r="D145" t="str">
            <v>M3</v>
          </cell>
          <cell r="E145">
            <v>837</v>
          </cell>
          <cell r="F145">
            <v>406</v>
          </cell>
          <cell r="G145">
            <v>153</v>
          </cell>
          <cell r="H145">
            <v>74</v>
          </cell>
          <cell r="I145">
            <v>431</v>
          </cell>
          <cell r="J145">
            <v>209</v>
          </cell>
          <cell r="K145">
            <v>253</v>
          </cell>
          <cell r="L145">
            <v>123</v>
          </cell>
          <cell r="M145" t="str">
            <v>#.4</v>
          </cell>
        </row>
        <row r="146">
          <cell r="A146" t="str">
            <v>기계되메우기및다짐</v>
          </cell>
          <cell r="B146" t="str">
            <v>인력+기계</v>
          </cell>
          <cell r="C146">
            <v>0.92400000000000004</v>
          </cell>
          <cell r="D146" t="str">
            <v>㎥</v>
          </cell>
          <cell r="E146">
            <v>3367</v>
          </cell>
          <cell r="F146">
            <v>3110</v>
          </cell>
          <cell r="G146">
            <v>285</v>
          </cell>
          <cell r="H146">
            <v>263</v>
          </cell>
          <cell r="I146">
            <v>2758</v>
          </cell>
          <cell r="J146">
            <v>2548</v>
          </cell>
          <cell r="K146">
            <v>324</v>
          </cell>
          <cell r="L146">
            <v>299</v>
          </cell>
          <cell r="M146" t="str">
            <v>#.6</v>
          </cell>
        </row>
        <row r="147">
          <cell r="A147" t="str">
            <v>잡석다짐(기계+인력)</v>
          </cell>
          <cell r="B147" t="str">
            <v>로라+인력</v>
          </cell>
          <cell r="C147">
            <v>0.13100000000000001</v>
          </cell>
          <cell r="D147" t="str">
            <v>㎥</v>
          </cell>
          <cell r="E147">
            <v>10469</v>
          </cell>
          <cell r="F147">
            <v>1370</v>
          </cell>
          <cell r="G147">
            <v>8354</v>
          </cell>
          <cell r="H147">
            <v>1094</v>
          </cell>
          <cell r="I147">
            <v>1509</v>
          </cell>
          <cell r="J147">
            <v>197</v>
          </cell>
          <cell r="K147">
            <v>606</v>
          </cell>
          <cell r="L147">
            <v>79</v>
          </cell>
          <cell r="M147" t="str">
            <v>N.73</v>
          </cell>
        </row>
        <row r="148">
          <cell r="A148" t="str">
            <v>콘크리트</v>
          </cell>
          <cell r="B148" t="str">
            <v>40-160-8</v>
          </cell>
          <cell r="C148">
            <v>5.0999999999999997E-2</v>
          </cell>
          <cell r="D148" t="str">
            <v>㎥</v>
          </cell>
          <cell r="E148">
            <v>103082</v>
          </cell>
          <cell r="F148">
            <v>5256</v>
          </cell>
          <cell r="G148">
            <v>10975</v>
          </cell>
          <cell r="H148">
            <v>559</v>
          </cell>
          <cell r="I148">
            <v>92107</v>
          </cell>
          <cell r="J148">
            <v>4697</v>
          </cell>
          <cell r="K148">
            <v>0</v>
          </cell>
          <cell r="L148">
            <v>0</v>
          </cell>
          <cell r="M148" t="str">
            <v>N.101</v>
          </cell>
        </row>
        <row r="149">
          <cell r="A149" t="str">
            <v>콘크리트</v>
          </cell>
          <cell r="B149" t="str">
            <v>25-180-8</v>
          </cell>
          <cell r="C149">
            <v>0.17199999999999999</v>
          </cell>
          <cell r="D149" t="str">
            <v>㎥</v>
          </cell>
          <cell r="E149">
            <v>111341</v>
          </cell>
          <cell r="F149">
            <v>19149</v>
          </cell>
          <cell r="G149">
            <v>10900</v>
          </cell>
          <cell r="H149">
            <v>1874</v>
          </cell>
          <cell r="I149">
            <v>100441</v>
          </cell>
          <cell r="J149">
            <v>17275</v>
          </cell>
          <cell r="K149">
            <v>0</v>
          </cell>
          <cell r="L149">
            <v>0</v>
          </cell>
          <cell r="M149" t="str">
            <v>N.100</v>
          </cell>
        </row>
        <row r="150">
          <cell r="A150" t="str">
            <v>인력비빔타설(소형)</v>
          </cell>
          <cell r="C150">
            <v>0.16700000000000001</v>
          </cell>
          <cell r="D150" t="str">
            <v>M3</v>
          </cell>
          <cell r="E150">
            <v>144513</v>
          </cell>
          <cell r="F150">
            <v>24133</v>
          </cell>
          <cell r="G150">
            <v>0</v>
          </cell>
          <cell r="H150">
            <v>0</v>
          </cell>
          <cell r="I150">
            <v>144513</v>
          </cell>
          <cell r="J150">
            <v>24133</v>
          </cell>
          <cell r="K150">
            <v>0</v>
          </cell>
          <cell r="L150">
            <v>0</v>
          </cell>
          <cell r="M150" t="str">
            <v>N.102</v>
          </cell>
        </row>
        <row r="151">
          <cell r="A151" t="str">
            <v>거푸집 (합판)</v>
          </cell>
          <cell r="B151" t="str">
            <v>6회</v>
          </cell>
          <cell r="C151">
            <v>2.125</v>
          </cell>
          <cell r="D151" t="str">
            <v>㎡</v>
          </cell>
          <cell r="E151">
            <v>13825</v>
          </cell>
          <cell r="F151">
            <v>29377</v>
          </cell>
          <cell r="G151">
            <v>4430</v>
          </cell>
          <cell r="H151">
            <v>9413</v>
          </cell>
          <cell r="I151">
            <v>9395</v>
          </cell>
          <cell r="J151">
            <v>19964</v>
          </cell>
          <cell r="K151">
            <v>0</v>
          </cell>
          <cell r="L151">
            <v>0</v>
          </cell>
          <cell r="M151" t="str">
            <v>N.80</v>
          </cell>
        </row>
        <row r="152">
          <cell r="A152" t="str">
            <v>스틸그레이팅</v>
          </cell>
          <cell r="B152" t="str">
            <v>500x400x50</v>
          </cell>
          <cell r="C152">
            <v>1</v>
          </cell>
          <cell r="D152" t="str">
            <v>SET</v>
          </cell>
          <cell r="E152">
            <v>20000</v>
          </cell>
          <cell r="F152">
            <v>20000</v>
          </cell>
          <cell r="G152">
            <v>20000</v>
          </cell>
          <cell r="H152">
            <v>20000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A153" t="str">
            <v>계</v>
          </cell>
          <cell r="F153">
            <v>104676</v>
          </cell>
          <cell r="H153">
            <v>33619</v>
          </cell>
          <cell r="J153">
            <v>69990</v>
          </cell>
          <cell r="L153">
            <v>1067</v>
          </cell>
        </row>
        <row r="156">
          <cell r="A156" t="str">
            <v>No.15호표 집수정B</v>
          </cell>
          <cell r="C156">
            <v>1</v>
          </cell>
          <cell r="D156" t="str">
            <v>개소</v>
          </cell>
          <cell r="M156" t="str">
            <v>PP13</v>
          </cell>
        </row>
        <row r="157">
          <cell r="A157" t="str">
            <v>터파기</v>
          </cell>
          <cell r="B157" t="str">
            <v>백호우0.4㎥</v>
          </cell>
          <cell r="C157">
            <v>2.64</v>
          </cell>
          <cell r="D157" t="str">
            <v>㎥</v>
          </cell>
          <cell r="E157">
            <v>1331</v>
          </cell>
          <cell r="F157">
            <v>3513</v>
          </cell>
          <cell r="G157">
            <v>243</v>
          </cell>
          <cell r="H157">
            <v>641</v>
          </cell>
          <cell r="I157">
            <v>686</v>
          </cell>
          <cell r="J157">
            <v>1811</v>
          </cell>
          <cell r="K157">
            <v>402</v>
          </cell>
          <cell r="L157">
            <v>1061</v>
          </cell>
          <cell r="M157" t="str">
            <v>#.2</v>
          </cell>
        </row>
        <row r="158">
          <cell r="A158" t="str">
            <v>잔토처리(토사)</v>
          </cell>
          <cell r="B158" t="str">
            <v>B.H 0.4M3</v>
          </cell>
          <cell r="C158">
            <v>0.83099999999999996</v>
          </cell>
          <cell r="D158" t="str">
            <v>M3</v>
          </cell>
          <cell r="E158">
            <v>837</v>
          </cell>
          <cell r="F158">
            <v>695</v>
          </cell>
          <cell r="G158">
            <v>153</v>
          </cell>
          <cell r="H158">
            <v>127</v>
          </cell>
          <cell r="I158">
            <v>431</v>
          </cell>
          <cell r="J158">
            <v>358</v>
          </cell>
          <cell r="K158">
            <v>253</v>
          </cell>
          <cell r="L158">
            <v>210</v>
          </cell>
          <cell r="M158" t="str">
            <v>#.4</v>
          </cell>
        </row>
        <row r="159">
          <cell r="A159" t="str">
            <v>기계되메우기및다짐</v>
          </cell>
          <cell r="B159" t="str">
            <v>인력+기계</v>
          </cell>
          <cell r="C159">
            <v>1.8049999999999999</v>
          </cell>
          <cell r="D159" t="str">
            <v>㎥</v>
          </cell>
          <cell r="E159">
            <v>3367</v>
          </cell>
          <cell r="F159">
            <v>6076</v>
          </cell>
          <cell r="G159">
            <v>285</v>
          </cell>
          <cell r="H159">
            <v>514</v>
          </cell>
          <cell r="I159">
            <v>2758</v>
          </cell>
          <cell r="J159">
            <v>4978</v>
          </cell>
          <cell r="K159">
            <v>324</v>
          </cell>
          <cell r="L159">
            <v>584</v>
          </cell>
          <cell r="M159" t="str">
            <v>#.6</v>
          </cell>
        </row>
        <row r="160">
          <cell r="A160" t="str">
            <v>잡석다짐(기계+인력)</v>
          </cell>
          <cell r="B160" t="str">
            <v>로라+인력</v>
          </cell>
          <cell r="C160">
            <v>0.125</v>
          </cell>
          <cell r="D160" t="str">
            <v>㎥</v>
          </cell>
          <cell r="E160">
            <v>10469</v>
          </cell>
          <cell r="F160">
            <v>1307</v>
          </cell>
          <cell r="G160">
            <v>8354</v>
          </cell>
          <cell r="H160">
            <v>1044</v>
          </cell>
          <cell r="I160">
            <v>1509</v>
          </cell>
          <cell r="J160">
            <v>188</v>
          </cell>
          <cell r="K160">
            <v>606</v>
          </cell>
          <cell r="L160">
            <v>75</v>
          </cell>
          <cell r="M160" t="str">
            <v>N.73</v>
          </cell>
        </row>
        <row r="161">
          <cell r="A161" t="str">
            <v>콘크리트</v>
          </cell>
          <cell r="B161" t="str">
            <v>40-160-8</v>
          </cell>
          <cell r="C161">
            <v>4.9000000000000002E-2</v>
          </cell>
          <cell r="D161" t="str">
            <v>㎥</v>
          </cell>
          <cell r="E161">
            <v>103082</v>
          </cell>
          <cell r="F161">
            <v>5050</v>
          </cell>
          <cell r="G161">
            <v>10975</v>
          </cell>
          <cell r="H161">
            <v>537</v>
          </cell>
          <cell r="I161">
            <v>92107</v>
          </cell>
          <cell r="J161">
            <v>4513</v>
          </cell>
          <cell r="K161">
            <v>0</v>
          </cell>
          <cell r="L161">
            <v>0</v>
          </cell>
          <cell r="M161" t="str">
            <v>N.101</v>
          </cell>
        </row>
        <row r="162">
          <cell r="A162" t="str">
            <v>콘크리트</v>
          </cell>
          <cell r="B162" t="str">
            <v>25-180-8</v>
          </cell>
          <cell r="C162">
            <v>0.122</v>
          </cell>
          <cell r="D162" t="str">
            <v>㎥</v>
          </cell>
          <cell r="E162">
            <v>111341</v>
          </cell>
          <cell r="F162">
            <v>13582</v>
          </cell>
          <cell r="G162">
            <v>10900</v>
          </cell>
          <cell r="H162">
            <v>1329</v>
          </cell>
          <cell r="I162">
            <v>100441</v>
          </cell>
          <cell r="J162">
            <v>12253</v>
          </cell>
          <cell r="K162">
            <v>0</v>
          </cell>
          <cell r="L162">
            <v>0</v>
          </cell>
          <cell r="M162" t="str">
            <v>N.100</v>
          </cell>
        </row>
        <row r="163">
          <cell r="A163" t="str">
            <v>인력비빔타설(소형)</v>
          </cell>
          <cell r="C163">
            <v>0.12</v>
          </cell>
          <cell r="D163" t="str">
            <v>M3</v>
          </cell>
          <cell r="E163">
            <v>144513</v>
          </cell>
          <cell r="F163">
            <v>17341</v>
          </cell>
          <cell r="G163">
            <v>0</v>
          </cell>
          <cell r="H163">
            <v>0</v>
          </cell>
          <cell r="I163">
            <v>144513</v>
          </cell>
          <cell r="J163">
            <v>17341</v>
          </cell>
          <cell r="K163">
            <v>0</v>
          </cell>
          <cell r="L163">
            <v>0</v>
          </cell>
          <cell r="M163" t="str">
            <v>N.102</v>
          </cell>
        </row>
        <row r="164">
          <cell r="A164" t="str">
            <v>이형철근</v>
          </cell>
          <cell r="B164" t="str">
            <v>관급, D13</v>
          </cell>
          <cell r="C164">
            <v>32.344000000000001</v>
          </cell>
          <cell r="D164" t="str">
            <v>KG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철근가공및조립</v>
          </cell>
          <cell r="B165" t="str">
            <v>간단</v>
          </cell>
          <cell r="C165">
            <v>3.1E-2</v>
          </cell>
          <cell r="D165" t="str">
            <v>TON</v>
          </cell>
          <cell r="E165">
            <v>257665</v>
          </cell>
          <cell r="F165">
            <v>7986</v>
          </cell>
          <cell r="G165">
            <v>2708</v>
          </cell>
          <cell r="H165">
            <v>83</v>
          </cell>
          <cell r="I165">
            <v>254957</v>
          </cell>
          <cell r="J165">
            <v>7903</v>
          </cell>
          <cell r="K165">
            <v>0</v>
          </cell>
          <cell r="L165">
            <v>0</v>
          </cell>
          <cell r="M165" t="str">
            <v>N.84</v>
          </cell>
        </row>
        <row r="166">
          <cell r="A166" t="str">
            <v>고재대</v>
          </cell>
          <cell r="B166" t="str">
            <v>철재</v>
          </cell>
          <cell r="C166">
            <v>0.94199999999999995</v>
          </cell>
          <cell r="D166" t="str">
            <v>KG</v>
          </cell>
          <cell r="E166">
            <v>-75</v>
          </cell>
          <cell r="F166">
            <v>-70</v>
          </cell>
          <cell r="G166">
            <v>-75</v>
          </cell>
          <cell r="H166">
            <v>-70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A167" t="str">
            <v>거푸집 (합판)</v>
          </cell>
          <cell r="B167" t="str">
            <v>6회</v>
          </cell>
          <cell r="C167">
            <v>2.7650000000000001</v>
          </cell>
          <cell r="D167" t="str">
            <v>㎡</v>
          </cell>
          <cell r="E167">
            <v>13825</v>
          </cell>
          <cell r="F167">
            <v>38225</v>
          </cell>
          <cell r="G167">
            <v>4430</v>
          </cell>
          <cell r="H167">
            <v>12248</v>
          </cell>
          <cell r="I167">
            <v>9395</v>
          </cell>
          <cell r="J167">
            <v>25977</v>
          </cell>
          <cell r="K167">
            <v>0</v>
          </cell>
          <cell r="L167">
            <v>0</v>
          </cell>
          <cell r="M167" t="str">
            <v>N.80</v>
          </cell>
        </row>
        <row r="168">
          <cell r="A168" t="str">
            <v>스틸그레이팅</v>
          </cell>
          <cell r="B168" t="str">
            <v>500x400x50</v>
          </cell>
          <cell r="C168">
            <v>1</v>
          </cell>
          <cell r="D168" t="str">
            <v>SET</v>
          </cell>
          <cell r="E168">
            <v>20000</v>
          </cell>
          <cell r="F168">
            <v>20000</v>
          </cell>
          <cell r="G168">
            <v>20000</v>
          </cell>
          <cell r="H168">
            <v>20000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계</v>
          </cell>
          <cell r="F169">
            <v>113705</v>
          </cell>
          <cell r="H169">
            <v>36453</v>
          </cell>
          <cell r="J169">
            <v>75322</v>
          </cell>
          <cell r="L169">
            <v>1930</v>
          </cell>
        </row>
        <row r="179">
          <cell r="A179" t="str">
            <v>No.16호표 플랜터A</v>
          </cell>
          <cell r="B179" t="str">
            <v>H300</v>
          </cell>
          <cell r="C179">
            <v>1</v>
          </cell>
          <cell r="D179" t="str">
            <v>M</v>
          </cell>
          <cell r="M179" t="str">
            <v>PPG01</v>
          </cell>
        </row>
        <row r="180">
          <cell r="A180" t="str">
            <v>터파기</v>
          </cell>
          <cell r="B180" t="str">
            <v>백호우0.4㎥</v>
          </cell>
          <cell r="C180">
            <v>0.25</v>
          </cell>
          <cell r="D180" t="str">
            <v>㎥</v>
          </cell>
          <cell r="E180">
            <v>1331</v>
          </cell>
          <cell r="F180">
            <v>331</v>
          </cell>
          <cell r="G180">
            <v>243</v>
          </cell>
          <cell r="H180">
            <v>60</v>
          </cell>
          <cell r="I180">
            <v>686</v>
          </cell>
          <cell r="J180">
            <v>171</v>
          </cell>
          <cell r="K180">
            <v>402</v>
          </cell>
          <cell r="L180">
            <v>100</v>
          </cell>
          <cell r="M180" t="str">
            <v>#.2</v>
          </cell>
        </row>
        <row r="181">
          <cell r="A181" t="str">
            <v>잔토처리(토사)</v>
          </cell>
          <cell r="B181" t="str">
            <v>B.H 0.4M3</v>
          </cell>
          <cell r="C181">
            <v>0.1</v>
          </cell>
          <cell r="D181" t="str">
            <v>M3</v>
          </cell>
          <cell r="E181">
            <v>837</v>
          </cell>
          <cell r="F181">
            <v>83</v>
          </cell>
          <cell r="G181">
            <v>153</v>
          </cell>
          <cell r="H181">
            <v>15</v>
          </cell>
          <cell r="I181">
            <v>431</v>
          </cell>
          <cell r="J181">
            <v>43</v>
          </cell>
          <cell r="K181">
            <v>253</v>
          </cell>
          <cell r="L181">
            <v>25</v>
          </cell>
          <cell r="M181" t="str">
            <v>#.4</v>
          </cell>
        </row>
        <row r="182">
          <cell r="A182" t="str">
            <v>기계되메우기및다짐</v>
          </cell>
          <cell r="B182" t="str">
            <v>인력+기계</v>
          </cell>
          <cell r="C182">
            <v>0.15</v>
          </cell>
          <cell r="D182" t="str">
            <v>㎥</v>
          </cell>
          <cell r="E182">
            <v>3367</v>
          </cell>
          <cell r="F182">
            <v>503</v>
          </cell>
          <cell r="G182">
            <v>285</v>
          </cell>
          <cell r="H182">
            <v>42</v>
          </cell>
          <cell r="I182">
            <v>2758</v>
          </cell>
          <cell r="J182">
            <v>413</v>
          </cell>
          <cell r="K182">
            <v>324</v>
          </cell>
          <cell r="L182">
            <v>48</v>
          </cell>
          <cell r="M182" t="str">
            <v>#.6</v>
          </cell>
        </row>
        <row r="183">
          <cell r="A183" t="str">
            <v>잡석다짐(기계+인력)</v>
          </cell>
          <cell r="B183" t="str">
            <v>로라+인력</v>
          </cell>
          <cell r="C183">
            <v>7.0000000000000007E-2</v>
          </cell>
          <cell r="D183" t="str">
            <v>㎥</v>
          </cell>
          <cell r="E183">
            <v>10469</v>
          </cell>
          <cell r="F183">
            <v>731</v>
          </cell>
          <cell r="G183">
            <v>8354</v>
          </cell>
          <cell r="H183">
            <v>584</v>
          </cell>
          <cell r="I183">
            <v>1509</v>
          </cell>
          <cell r="J183">
            <v>105</v>
          </cell>
          <cell r="K183">
            <v>606</v>
          </cell>
          <cell r="L183">
            <v>42</v>
          </cell>
          <cell r="M183" t="str">
            <v>N.73</v>
          </cell>
        </row>
        <row r="184">
          <cell r="A184" t="str">
            <v>레미콘</v>
          </cell>
          <cell r="B184" t="str">
            <v>관급(40x160x8)</v>
          </cell>
          <cell r="C184">
            <v>2.1999999999999999E-2</v>
          </cell>
          <cell r="D184" t="str">
            <v>M3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A185" t="str">
            <v>레미콘</v>
          </cell>
          <cell r="B185" t="str">
            <v>관급(25x180x8)</v>
          </cell>
          <cell r="C185">
            <v>8.7999999999999995E-2</v>
          </cell>
          <cell r="D185" t="str">
            <v>M3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A186" t="str">
            <v>레미콘타설(소형구조물)</v>
          </cell>
          <cell r="C186">
            <v>0.109</v>
          </cell>
          <cell r="D186" t="str">
            <v>㎥</v>
          </cell>
          <cell r="E186">
            <v>33719</v>
          </cell>
          <cell r="F186">
            <v>3675</v>
          </cell>
          <cell r="G186">
            <v>0</v>
          </cell>
          <cell r="H186">
            <v>0</v>
          </cell>
          <cell r="I186">
            <v>33719</v>
          </cell>
          <cell r="J186">
            <v>3675</v>
          </cell>
          <cell r="K186">
            <v>0</v>
          </cell>
          <cell r="L186">
            <v>0</v>
          </cell>
          <cell r="M186" t="str">
            <v>N.82</v>
          </cell>
        </row>
        <row r="187">
          <cell r="A187" t="str">
            <v>거푸집 (합판)</v>
          </cell>
          <cell r="B187" t="str">
            <v>6회</v>
          </cell>
          <cell r="C187">
            <v>0.93700000000000006</v>
          </cell>
          <cell r="D187" t="str">
            <v>㎡</v>
          </cell>
          <cell r="E187">
            <v>13825</v>
          </cell>
          <cell r="F187">
            <v>12953</v>
          </cell>
          <cell r="G187">
            <v>4430</v>
          </cell>
          <cell r="H187">
            <v>4150</v>
          </cell>
          <cell r="I187">
            <v>9395</v>
          </cell>
          <cell r="J187">
            <v>8803</v>
          </cell>
          <cell r="K187">
            <v>0</v>
          </cell>
          <cell r="L187">
            <v>0</v>
          </cell>
          <cell r="M187" t="str">
            <v>N.80</v>
          </cell>
        </row>
        <row r="188">
          <cell r="A188" t="str">
            <v>이형철근</v>
          </cell>
          <cell r="B188" t="str">
            <v>D13M/M 0.995KG/M</v>
          </cell>
          <cell r="C188">
            <v>5.1239999999999997</v>
          </cell>
          <cell r="D188" t="str">
            <v>KG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A189" t="str">
            <v>철근가공및조립</v>
          </cell>
          <cell r="B189" t="str">
            <v>간단</v>
          </cell>
          <cell r="C189">
            <v>4.0000000000000001E-3</v>
          </cell>
          <cell r="D189" t="str">
            <v>TON</v>
          </cell>
          <cell r="E189">
            <v>257665</v>
          </cell>
          <cell r="F189">
            <v>1029</v>
          </cell>
          <cell r="G189">
            <v>2708</v>
          </cell>
          <cell r="H189">
            <v>10</v>
          </cell>
          <cell r="I189">
            <v>254957</v>
          </cell>
          <cell r="J189">
            <v>1019</v>
          </cell>
          <cell r="K189">
            <v>0</v>
          </cell>
          <cell r="L189">
            <v>0</v>
          </cell>
          <cell r="M189" t="str">
            <v>N.84</v>
          </cell>
        </row>
        <row r="190">
          <cell r="A190" t="str">
            <v>시멘트액체방수(2차)</v>
          </cell>
          <cell r="C190">
            <v>0.51</v>
          </cell>
          <cell r="D190" t="str">
            <v>㎡</v>
          </cell>
          <cell r="E190">
            <v>10922</v>
          </cell>
          <cell r="F190">
            <v>5569</v>
          </cell>
          <cell r="G190">
            <v>1990</v>
          </cell>
          <cell r="H190">
            <v>1014</v>
          </cell>
          <cell r="I190">
            <v>8932</v>
          </cell>
          <cell r="J190">
            <v>4555</v>
          </cell>
          <cell r="K190">
            <v>0</v>
          </cell>
          <cell r="L190">
            <v>0</v>
          </cell>
          <cell r="M190" t="str">
            <v>N.85</v>
          </cell>
        </row>
        <row r="191">
          <cell r="A191" t="str">
            <v>붙임몰탈</v>
          </cell>
          <cell r="B191" t="str">
            <v>인력,1:3</v>
          </cell>
          <cell r="C191">
            <v>0.02</v>
          </cell>
          <cell r="D191" t="str">
            <v>㎥</v>
          </cell>
          <cell r="E191">
            <v>57561</v>
          </cell>
          <cell r="F191">
            <v>1150</v>
          </cell>
          <cell r="G191">
            <v>12100</v>
          </cell>
          <cell r="H191">
            <v>242</v>
          </cell>
          <cell r="I191">
            <v>40922</v>
          </cell>
          <cell r="J191">
            <v>818</v>
          </cell>
          <cell r="K191">
            <v>4539</v>
          </cell>
          <cell r="L191">
            <v>90</v>
          </cell>
          <cell r="M191" t="str">
            <v>N.86</v>
          </cell>
        </row>
        <row r="192">
          <cell r="A192" t="str">
            <v>보호몰탈(벽체)</v>
          </cell>
          <cell r="B192" t="str">
            <v>T=24M/M</v>
          </cell>
          <cell r="C192">
            <v>0.51</v>
          </cell>
          <cell r="D192" t="str">
            <v>M2</v>
          </cell>
          <cell r="E192">
            <v>2350</v>
          </cell>
          <cell r="F192">
            <v>1198</v>
          </cell>
          <cell r="G192">
            <v>69</v>
          </cell>
          <cell r="H192">
            <v>35</v>
          </cell>
          <cell r="I192">
            <v>2281</v>
          </cell>
          <cell r="J192">
            <v>1163</v>
          </cell>
          <cell r="K192">
            <v>0</v>
          </cell>
          <cell r="L192">
            <v>0</v>
          </cell>
          <cell r="M192" t="str">
            <v>N.89</v>
          </cell>
        </row>
        <row r="193">
          <cell r="A193" t="str">
            <v>점토벽돌</v>
          </cell>
          <cell r="B193" t="str">
            <v>190×90×T57</v>
          </cell>
          <cell r="C193">
            <v>36</v>
          </cell>
          <cell r="D193" t="str">
            <v>매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A194" t="str">
            <v>점토벽돌치장쌓기</v>
          </cell>
          <cell r="B194" t="str">
            <v>0.5B</v>
          </cell>
          <cell r="C194">
            <v>0.26800000000000002</v>
          </cell>
          <cell r="D194" t="str">
            <v>㎡</v>
          </cell>
          <cell r="E194">
            <v>22368</v>
          </cell>
          <cell r="F194">
            <v>5994</v>
          </cell>
          <cell r="G194">
            <v>0</v>
          </cell>
          <cell r="H194">
            <v>0</v>
          </cell>
          <cell r="I194">
            <v>22368</v>
          </cell>
          <cell r="J194">
            <v>5994</v>
          </cell>
          <cell r="K194">
            <v>0</v>
          </cell>
          <cell r="L194">
            <v>0</v>
          </cell>
          <cell r="M194" t="str">
            <v>N.83</v>
          </cell>
        </row>
        <row r="195">
          <cell r="A195" t="str">
            <v>점토벽돌평깔기</v>
          </cell>
          <cell r="C195">
            <v>0.28999999999999998</v>
          </cell>
          <cell r="D195" t="str">
            <v>㎡</v>
          </cell>
          <cell r="E195">
            <v>5499</v>
          </cell>
          <cell r="F195">
            <v>1594</v>
          </cell>
          <cell r="G195">
            <v>0</v>
          </cell>
          <cell r="H195">
            <v>0</v>
          </cell>
          <cell r="I195">
            <v>5499</v>
          </cell>
          <cell r="J195">
            <v>1594</v>
          </cell>
          <cell r="K195">
            <v>0</v>
          </cell>
          <cell r="L195">
            <v>0</v>
          </cell>
          <cell r="M195" t="str">
            <v>N.75</v>
          </cell>
        </row>
        <row r="196">
          <cell r="A196" t="str">
            <v>계</v>
          </cell>
          <cell r="F196">
            <v>34810</v>
          </cell>
          <cell r="H196">
            <v>6152</v>
          </cell>
          <cell r="J196">
            <v>28353</v>
          </cell>
          <cell r="L196">
            <v>305</v>
          </cell>
        </row>
        <row r="202">
          <cell r="A202" t="str">
            <v>No.17호표 플랜터B</v>
          </cell>
          <cell r="B202" t="str">
            <v>H600</v>
          </cell>
          <cell r="C202">
            <v>1</v>
          </cell>
          <cell r="D202" t="str">
            <v>M</v>
          </cell>
          <cell r="M202" t="str">
            <v>PPG02</v>
          </cell>
        </row>
        <row r="203">
          <cell r="A203" t="str">
            <v>잡석다짐(기계+인력)</v>
          </cell>
          <cell r="B203" t="str">
            <v>로라+인력</v>
          </cell>
          <cell r="C203">
            <v>9.2999999999999999E-2</v>
          </cell>
          <cell r="D203" t="str">
            <v>㎥</v>
          </cell>
          <cell r="E203">
            <v>10469</v>
          </cell>
          <cell r="F203">
            <v>972</v>
          </cell>
          <cell r="G203">
            <v>8354</v>
          </cell>
          <cell r="H203">
            <v>776</v>
          </cell>
          <cell r="I203">
            <v>1509</v>
          </cell>
          <cell r="J203">
            <v>140</v>
          </cell>
          <cell r="K203">
            <v>606</v>
          </cell>
          <cell r="L203">
            <v>56</v>
          </cell>
          <cell r="M203" t="str">
            <v>N.73</v>
          </cell>
        </row>
        <row r="204">
          <cell r="A204" t="str">
            <v>레미콘</v>
          </cell>
          <cell r="B204" t="str">
            <v>관급(40x160x8)</v>
          </cell>
          <cell r="C204">
            <v>3.1E-2</v>
          </cell>
          <cell r="D204" t="str">
            <v>M3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A205" t="str">
            <v>레미콘</v>
          </cell>
          <cell r="B205" t="str">
            <v>관급(25x180x8)</v>
          </cell>
          <cell r="C205">
            <v>0.16300000000000001</v>
          </cell>
          <cell r="D205" t="str">
            <v>M3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A206" t="str">
            <v>레미콘타설(소형구조물)</v>
          </cell>
          <cell r="C206">
            <v>0.192</v>
          </cell>
          <cell r="D206" t="str">
            <v>㎥</v>
          </cell>
          <cell r="E206">
            <v>33719</v>
          </cell>
          <cell r="F206">
            <v>6474</v>
          </cell>
          <cell r="G206">
            <v>0</v>
          </cell>
          <cell r="H206">
            <v>0</v>
          </cell>
          <cell r="I206">
            <v>33719</v>
          </cell>
          <cell r="J206">
            <v>6474</v>
          </cell>
          <cell r="K206">
            <v>0</v>
          </cell>
          <cell r="L206">
            <v>0</v>
          </cell>
          <cell r="M206" t="str">
            <v>N.82</v>
          </cell>
        </row>
        <row r="207">
          <cell r="A207" t="str">
            <v>거푸집 (합판)</v>
          </cell>
          <cell r="B207" t="str">
            <v>6회</v>
          </cell>
          <cell r="C207">
            <v>1.57</v>
          </cell>
          <cell r="D207" t="str">
            <v>㎡</v>
          </cell>
          <cell r="E207">
            <v>13825</v>
          </cell>
          <cell r="F207">
            <v>21705</v>
          </cell>
          <cell r="G207">
            <v>4430</v>
          </cell>
          <cell r="H207">
            <v>6955</v>
          </cell>
          <cell r="I207">
            <v>9395</v>
          </cell>
          <cell r="J207">
            <v>14750</v>
          </cell>
          <cell r="K207">
            <v>0</v>
          </cell>
          <cell r="L207">
            <v>0</v>
          </cell>
          <cell r="M207" t="str">
            <v>N.80</v>
          </cell>
        </row>
        <row r="208">
          <cell r="A208" t="str">
            <v>이형철근</v>
          </cell>
          <cell r="B208" t="str">
            <v>관급, D13</v>
          </cell>
          <cell r="C208">
            <v>9.5820000000000007</v>
          </cell>
          <cell r="D208" t="str">
            <v>KG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A209" t="str">
            <v>철근가공및조립</v>
          </cell>
          <cell r="B209" t="str">
            <v>간단</v>
          </cell>
          <cell r="C209">
            <v>8.9999999999999993E-3</v>
          </cell>
          <cell r="D209" t="str">
            <v>TON</v>
          </cell>
          <cell r="E209">
            <v>257665</v>
          </cell>
          <cell r="F209">
            <v>2318</v>
          </cell>
          <cell r="G209">
            <v>2708</v>
          </cell>
          <cell r="H209">
            <v>24</v>
          </cell>
          <cell r="I209">
            <v>254957</v>
          </cell>
          <cell r="J209">
            <v>2294</v>
          </cell>
          <cell r="K209">
            <v>0</v>
          </cell>
          <cell r="L209">
            <v>0</v>
          </cell>
          <cell r="M209" t="str">
            <v>N.84</v>
          </cell>
        </row>
        <row r="210">
          <cell r="A210" t="str">
            <v>고재대</v>
          </cell>
          <cell r="B210" t="str">
            <v>철재</v>
          </cell>
          <cell r="C210">
            <v>0.27900000000000003</v>
          </cell>
          <cell r="D210" t="str">
            <v>KG</v>
          </cell>
          <cell r="E210">
            <v>-75</v>
          </cell>
          <cell r="F210">
            <v>-20</v>
          </cell>
          <cell r="G210">
            <v>-75</v>
          </cell>
          <cell r="H210">
            <v>-20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A211" t="str">
            <v>시멘트액체방수(2차)</v>
          </cell>
          <cell r="C211">
            <v>0.95</v>
          </cell>
          <cell r="D211" t="str">
            <v>㎡</v>
          </cell>
          <cell r="E211">
            <v>10922</v>
          </cell>
          <cell r="F211">
            <v>10375</v>
          </cell>
          <cell r="G211">
            <v>1990</v>
          </cell>
          <cell r="H211">
            <v>1890</v>
          </cell>
          <cell r="I211">
            <v>8932</v>
          </cell>
          <cell r="J211">
            <v>8485</v>
          </cell>
          <cell r="K211">
            <v>0</v>
          </cell>
          <cell r="L211">
            <v>0</v>
          </cell>
          <cell r="M211" t="str">
            <v>N.85</v>
          </cell>
        </row>
        <row r="212">
          <cell r="A212" t="str">
            <v>붙임몰탈</v>
          </cell>
          <cell r="B212" t="str">
            <v>인력,1:3</v>
          </cell>
          <cell r="C212">
            <v>0.03</v>
          </cell>
          <cell r="D212" t="str">
            <v>㎥</v>
          </cell>
          <cell r="E212">
            <v>57561</v>
          </cell>
          <cell r="F212">
            <v>1726</v>
          </cell>
          <cell r="G212">
            <v>12100</v>
          </cell>
          <cell r="H212">
            <v>363</v>
          </cell>
          <cell r="I212">
            <v>40922</v>
          </cell>
          <cell r="J212">
            <v>1227</v>
          </cell>
          <cell r="K212">
            <v>4539</v>
          </cell>
          <cell r="L212">
            <v>136</v>
          </cell>
          <cell r="M212" t="str">
            <v>N.86</v>
          </cell>
        </row>
        <row r="213">
          <cell r="A213" t="str">
            <v>보호몰탈(벽체)</v>
          </cell>
          <cell r="B213" t="str">
            <v>T=24M/M</v>
          </cell>
          <cell r="C213">
            <v>0.95</v>
          </cell>
          <cell r="D213" t="str">
            <v>M2</v>
          </cell>
          <cell r="E213">
            <v>2350</v>
          </cell>
          <cell r="F213">
            <v>2231</v>
          </cell>
          <cell r="G213">
            <v>69</v>
          </cell>
          <cell r="H213">
            <v>65</v>
          </cell>
          <cell r="I213">
            <v>2281</v>
          </cell>
          <cell r="J213">
            <v>2166</v>
          </cell>
          <cell r="K213">
            <v>0</v>
          </cell>
          <cell r="L213">
            <v>0</v>
          </cell>
          <cell r="M213" t="str">
            <v>N.89</v>
          </cell>
        </row>
        <row r="214">
          <cell r="A214" t="str">
            <v>점토벽돌치장쌓기</v>
          </cell>
          <cell r="B214" t="str">
            <v>0.5B</v>
          </cell>
          <cell r="C214">
            <v>0.60299999999999998</v>
          </cell>
          <cell r="D214" t="str">
            <v>㎡</v>
          </cell>
          <cell r="E214">
            <v>22368</v>
          </cell>
          <cell r="F214">
            <v>13487</v>
          </cell>
          <cell r="G214">
            <v>0</v>
          </cell>
          <cell r="H214">
            <v>0</v>
          </cell>
          <cell r="I214">
            <v>22368</v>
          </cell>
          <cell r="J214">
            <v>13487</v>
          </cell>
          <cell r="K214">
            <v>0</v>
          </cell>
          <cell r="L214">
            <v>0</v>
          </cell>
          <cell r="M214" t="str">
            <v>N.83</v>
          </cell>
        </row>
        <row r="215">
          <cell r="A215" t="str">
            <v>점토벽돌평깔기</v>
          </cell>
          <cell r="C215">
            <v>0.28999999999999998</v>
          </cell>
          <cell r="D215" t="str">
            <v>㎡</v>
          </cell>
          <cell r="E215">
            <v>5499</v>
          </cell>
          <cell r="F215">
            <v>1594</v>
          </cell>
          <cell r="G215">
            <v>0</v>
          </cell>
          <cell r="H215">
            <v>0</v>
          </cell>
          <cell r="I215">
            <v>5499</v>
          </cell>
          <cell r="J215">
            <v>1594</v>
          </cell>
          <cell r="K215">
            <v>0</v>
          </cell>
          <cell r="L215">
            <v>0</v>
          </cell>
          <cell r="M215" t="str">
            <v>N.75</v>
          </cell>
        </row>
        <row r="216">
          <cell r="A216" t="str">
            <v>점토벽돌</v>
          </cell>
          <cell r="B216" t="str">
            <v>190×90×T57</v>
          </cell>
          <cell r="C216">
            <v>61</v>
          </cell>
          <cell r="D216" t="str">
            <v>매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A217" t="str">
            <v>계</v>
          </cell>
          <cell r="F217">
            <v>60862</v>
          </cell>
          <cell r="H217">
            <v>10053</v>
          </cell>
          <cell r="J217">
            <v>50617</v>
          </cell>
          <cell r="L217">
            <v>192</v>
          </cell>
        </row>
        <row r="225">
          <cell r="A225" t="str">
            <v>No.18호표 플랜터C</v>
          </cell>
          <cell r="B225" t="str">
            <v>H750</v>
          </cell>
          <cell r="C225">
            <v>1</v>
          </cell>
          <cell r="D225" t="str">
            <v>M</v>
          </cell>
          <cell r="M225" t="str">
            <v>PPG03</v>
          </cell>
        </row>
        <row r="226">
          <cell r="A226" t="str">
            <v>잡석다짐(기계+인력)</v>
          </cell>
          <cell r="B226" t="str">
            <v>로라+인력</v>
          </cell>
          <cell r="C226">
            <v>9.2999999999999999E-2</v>
          </cell>
          <cell r="D226" t="str">
            <v>㎥</v>
          </cell>
          <cell r="E226">
            <v>10469</v>
          </cell>
          <cell r="F226">
            <v>972</v>
          </cell>
          <cell r="G226">
            <v>8354</v>
          </cell>
          <cell r="H226">
            <v>776</v>
          </cell>
          <cell r="I226">
            <v>1509</v>
          </cell>
          <cell r="J226">
            <v>140</v>
          </cell>
          <cell r="K226">
            <v>606</v>
          </cell>
          <cell r="L226">
            <v>56</v>
          </cell>
          <cell r="M226" t="str">
            <v>N.73</v>
          </cell>
        </row>
        <row r="227">
          <cell r="A227" t="str">
            <v>레미콘</v>
          </cell>
          <cell r="B227" t="str">
            <v>관급(40x160x8)</v>
          </cell>
          <cell r="C227">
            <v>3.1E-2</v>
          </cell>
          <cell r="D227" t="str">
            <v>M3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A228" t="str">
            <v>레미콘</v>
          </cell>
          <cell r="B228" t="str">
            <v>관급(25x180x8)</v>
          </cell>
          <cell r="C228">
            <v>0.188</v>
          </cell>
          <cell r="D228" t="str">
            <v>M3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A229" t="str">
            <v>레미콘타설(소형구조물)</v>
          </cell>
          <cell r="C229">
            <v>0.217</v>
          </cell>
          <cell r="D229" t="str">
            <v>㎥</v>
          </cell>
          <cell r="E229">
            <v>33719</v>
          </cell>
          <cell r="F229">
            <v>7317</v>
          </cell>
          <cell r="G229">
            <v>0</v>
          </cell>
          <cell r="H229">
            <v>0</v>
          </cell>
          <cell r="I229">
            <v>33719</v>
          </cell>
          <cell r="J229">
            <v>7317</v>
          </cell>
          <cell r="K229">
            <v>0</v>
          </cell>
          <cell r="L229">
            <v>0</v>
          </cell>
          <cell r="M229" t="str">
            <v>N.82</v>
          </cell>
        </row>
        <row r="230">
          <cell r="A230" t="str">
            <v>거푸집 (합판)</v>
          </cell>
          <cell r="B230" t="str">
            <v>6회</v>
          </cell>
          <cell r="C230">
            <v>2.0840000000000001</v>
          </cell>
          <cell r="D230" t="str">
            <v>㎡</v>
          </cell>
          <cell r="E230">
            <v>13825</v>
          </cell>
          <cell r="F230">
            <v>28811</v>
          </cell>
          <cell r="G230">
            <v>4430</v>
          </cell>
          <cell r="H230">
            <v>9232</v>
          </cell>
          <cell r="I230">
            <v>9395</v>
          </cell>
          <cell r="J230">
            <v>19579</v>
          </cell>
          <cell r="K230">
            <v>0</v>
          </cell>
          <cell r="L230">
            <v>0</v>
          </cell>
          <cell r="M230" t="str">
            <v>N.80</v>
          </cell>
        </row>
        <row r="231">
          <cell r="A231" t="str">
            <v>이형철근</v>
          </cell>
          <cell r="B231" t="str">
            <v>관급, D13</v>
          </cell>
          <cell r="C231">
            <v>11.375</v>
          </cell>
          <cell r="D231" t="str">
            <v>KG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A232" t="str">
            <v>철근가공및조립</v>
          </cell>
          <cell r="B232" t="str">
            <v>간단</v>
          </cell>
          <cell r="C232">
            <v>1.0999999999999999E-2</v>
          </cell>
          <cell r="D232" t="str">
            <v>TON</v>
          </cell>
          <cell r="E232">
            <v>257665</v>
          </cell>
          <cell r="F232">
            <v>2833</v>
          </cell>
          <cell r="G232">
            <v>2708</v>
          </cell>
          <cell r="H232">
            <v>29</v>
          </cell>
          <cell r="I232">
            <v>254957</v>
          </cell>
          <cell r="J232">
            <v>2804</v>
          </cell>
          <cell r="K232">
            <v>0</v>
          </cell>
          <cell r="L232">
            <v>0</v>
          </cell>
          <cell r="M232" t="str">
            <v>N.84</v>
          </cell>
        </row>
        <row r="233">
          <cell r="A233" t="str">
            <v>고재대</v>
          </cell>
          <cell r="B233" t="str">
            <v>철재</v>
          </cell>
          <cell r="C233">
            <v>0.33100000000000002</v>
          </cell>
          <cell r="D233" t="str">
            <v>KG</v>
          </cell>
          <cell r="E233">
            <v>-75</v>
          </cell>
          <cell r="F233">
            <v>-24</v>
          </cell>
          <cell r="G233">
            <v>-75</v>
          </cell>
          <cell r="H233">
            <v>-24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 t="str">
            <v>붙임몰탈</v>
          </cell>
          <cell r="B234" t="str">
            <v>인력,1:3</v>
          </cell>
          <cell r="C234">
            <v>0.03</v>
          </cell>
          <cell r="D234" t="str">
            <v>㎥</v>
          </cell>
          <cell r="E234">
            <v>57561</v>
          </cell>
          <cell r="F234">
            <v>1726</v>
          </cell>
          <cell r="G234">
            <v>12100</v>
          </cell>
          <cell r="H234">
            <v>363</v>
          </cell>
          <cell r="I234">
            <v>40922</v>
          </cell>
          <cell r="J234">
            <v>1227</v>
          </cell>
          <cell r="K234">
            <v>4539</v>
          </cell>
          <cell r="L234">
            <v>136</v>
          </cell>
          <cell r="M234" t="str">
            <v>N.86</v>
          </cell>
        </row>
        <row r="235">
          <cell r="A235" t="str">
            <v>시멘트액체방수(2차)</v>
          </cell>
          <cell r="C235">
            <v>1.1000000000000001</v>
          </cell>
          <cell r="D235" t="str">
            <v>㎡</v>
          </cell>
          <cell r="E235">
            <v>10922</v>
          </cell>
          <cell r="F235">
            <v>12014</v>
          </cell>
          <cell r="G235">
            <v>1990</v>
          </cell>
          <cell r="H235">
            <v>2189</v>
          </cell>
          <cell r="I235">
            <v>8932</v>
          </cell>
          <cell r="J235">
            <v>9825</v>
          </cell>
          <cell r="K235">
            <v>0</v>
          </cell>
          <cell r="L235">
            <v>0</v>
          </cell>
          <cell r="M235" t="str">
            <v>N.85</v>
          </cell>
        </row>
        <row r="236">
          <cell r="A236" t="str">
            <v>보호몰탈(벽체)</v>
          </cell>
          <cell r="B236" t="str">
            <v>T=24M/M</v>
          </cell>
          <cell r="C236">
            <v>1.1000000000000001</v>
          </cell>
          <cell r="D236" t="str">
            <v>M2</v>
          </cell>
          <cell r="E236">
            <v>2350</v>
          </cell>
          <cell r="F236">
            <v>2584</v>
          </cell>
          <cell r="G236">
            <v>69</v>
          </cell>
          <cell r="H236">
            <v>75</v>
          </cell>
          <cell r="I236">
            <v>2281</v>
          </cell>
          <cell r="J236">
            <v>2509</v>
          </cell>
          <cell r="K236">
            <v>0</v>
          </cell>
          <cell r="L236">
            <v>0</v>
          </cell>
          <cell r="M236" t="str">
            <v>N.89</v>
          </cell>
        </row>
        <row r="237">
          <cell r="A237" t="str">
            <v>점토벽돌</v>
          </cell>
          <cell r="B237" t="str">
            <v>190×90×T57</v>
          </cell>
          <cell r="C237">
            <v>71</v>
          </cell>
          <cell r="D237" t="str">
            <v>매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A238" t="str">
            <v>점토벽돌치장쌓기</v>
          </cell>
          <cell r="B238" t="str">
            <v>0.5B</v>
          </cell>
          <cell r="C238">
            <v>0.73699999999999999</v>
          </cell>
          <cell r="D238" t="str">
            <v>㎡</v>
          </cell>
          <cell r="E238">
            <v>22368</v>
          </cell>
          <cell r="F238">
            <v>16485</v>
          </cell>
          <cell r="G238">
            <v>0</v>
          </cell>
          <cell r="H238">
            <v>0</v>
          </cell>
          <cell r="I238">
            <v>22368</v>
          </cell>
          <cell r="J238">
            <v>16485</v>
          </cell>
          <cell r="K238">
            <v>0</v>
          </cell>
          <cell r="L238">
            <v>0</v>
          </cell>
          <cell r="M238" t="str">
            <v>N.83</v>
          </cell>
        </row>
        <row r="239">
          <cell r="A239" t="str">
            <v>점토벽돌평깔기</v>
          </cell>
          <cell r="C239">
            <v>0.28999999999999998</v>
          </cell>
          <cell r="D239" t="str">
            <v>㎡</v>
          </cell>
          <cell r="E239">
            <v>5499</v>
          </cell>
          <cell r="F239">
            <v>1594</v>
          </cell>
          <cell r="G239">
            <v>0</v>
          </cell>
          <cell r="H239">
            <v>0</v>
          </cell>
          <cell r="I239">
            <v>5499</v>
          </cell>
          <cell r="J239">
            <v>1594</v>
          </cell>
          <cell r="K239">
            <v>0</v>
          </cell>
          <cell r="L239">
            <v>0</v>
          </cell>
          <cell r="M239" t="str">
            <v>N.75</v>
          </cell>
        </row>
        <row r="240">
          <cell r="A240" t="str">
            <v>계</v>
          </cell>
          <cell r="F240">
            <v>74312</v>
          </cell>
          <cell r="H240">
            <v>12640</v>
          </cell>
          <cell r="J240">
            <v>61480</v>
          </cell>
          <cell r="L240">
            <v>192</v>
          </cell>
        </row>
        <row r="248">
          <cell r="A248" t="str">
            <v>No.19호표 플랜터D</v>
          </cell>
          <cell r="C248">
            <v>1</v>
          </cell>
          <cell r="D248" t="str">
            <v>식</v>
          </cell>
          <cell r="M248" t="str">
            <v>PPG04</v>
          </cell>
        </row>
        <row r="249">
          <cell r="A249" t="str">
            <v>■ D1-D1'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A250" t="str">
            <v>터파기</v>
          </cell>
          <cell r="B250" t="str">
            <v>백호우0.4㎥</v>
          </cell>
          <cell r="C250">
            <v>11.917</v>
          </cell>
          <cell r="D250" t="str">
            <v>㎥</v>
          </cell>
          <cell r="E250">
            <v>1331</v>
          </cell>
          <cell r="F250">
            <v>15860</v>
          </cell>
          <cell r="G250">
            <v>243</v>
          </cell>
          <cell r="H250">
            <v>2895</v>
          </cell>
          <cell r="I250">
            <v>686</v>
          </cell>
          <cell r="J250">
            <v>8175</v>
          </cell>
          <cell r="K250">
            <v>402</v>
          </cell>
          <cell r="L250">
            <v>4790</v>
          </cell>
          <cell r="M250" t="str">
            <v>#.2</v>
          </cell>
        </row>
        <row r="251">
          <cell r="A251" t="str">
            <v>잔토처리(토사)</v>
          </cell>
          <cell r="B251" t="str">
            <v>B.H 0.4M3</v>
          </cell>
          <cell r="C251">
            <v>4.0629999999999997</v>
          </cell>
          <cell r="D251" t="str">
            <v>M3</v>
          </cell>
          <cell r="E251">
            <v>837</v>
          </cell>
          <cell r="F251">
            <v>3399</v>
          </cell>
          <cell r="G251">
            <v>153</v>
          </cell>
          <cell r="H251">
            <v>621</v>
          </cell>
          <cell r="I251">
            <v>431</v>
          </cell>
          <cell r="J251">
            <v>1751</v>
          </cell>
          <cell r="K251">
            <v>253</v>
          </cell>
          <cell r="L251">
            <v>1027</v>
          </cell>
          <cell r="M251" t="str">
            <v>#.4</v>
          </cell>
        </row>
        <row r="252">
          <cell r="A252" t="str">
            <v>기계되메우기및다짐</v>
          </cell>
          <cell r="B252" t="str">
            <v>인력+기계</v>
          </cell>
          <cell r="C252">
            <v>7.8540000000000001</v>
          </cell>
          <cell r="D252" t="str">
            <v>㎥</v>
          </cell>
          <cell r="E252">
            <v>3367</v>
          </cell>
          <cell r="F252">
            <v>26443</v>
          </cell>
          <cell r="G252">
            <v>285</v>
          </cell>
          <cell r="H252">
            <v>2238</v>
          </cell>
          <cell r="I252">
            <v>2758</v>
          </cell>
          <cell r="J252">
            <v>21661</v>
          </cell>
          <cell r="K252">
            <v>324</v>
          </cell>
          <cell r="L252">
            <v>2544</v>
          </cell>
          <cell r="M252" t="str">
            <v>#.6</v>
          </cell>
        </row>
        <row r="253">
          <cell r="A253" t="str">
            <v>잡석다짐(기계+인력)</v>
          </cell>
          <cell r="B253" t="str">
            <v>로라+인력</v>
          </cell>
          <cell r="C253">
            <v>2.1560000000000001</v>
          </cell>
          <cell r="D253" t="str">
            <v>㎥</v>
          </cell>
          <cell r="E253">
            <v>10469</v>
          </cell>
          <cell r="F253">
            <v>22570</v>
          </cell>
          <cell r="G253">
            <v>8354</v>
          </cell>
          <cell r="H253">
            <v>18011</v>
          </cell>
          <cell r="I253">
            <v>1509</v>
          </cell>
          <cell r="J253">
            <v>3253</v>
          </cell>
          <cell r="K253">
            <v>606</v>
          </cell>
          <cell r="L253">
            <v>1306</v>
          </cell>
          <cell r="M253" t="str">
            <v>N.73</v>
          </cell>
        </row>
        <row r="254">
          <cell r="A254" t="str">
            <v>레미콘</v>
          </cell>
          <cell r="B254" t="str">
            <v>관급(40x160x8)</v>
          </cell>
          <cell r="C254">
            <v>0.83499999999999996</v>
          </cell>
          <cell r="D254" t="str">
            <v>M3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A255" t="str">
            <v>레미콘</v>
          </cell>
          <cell r="B255" t="str">
            <v>관급(25x180x8)</v>
          </cell>
          <cell r="C255">
            <v>2.9750000000000001</v>
          </cell>
          <cell r="D255" t="str">
            <v>M3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A256" t="str">
            <v>레미콘타설(소형구조물)</v>
          </cell>
          <cell r="C256">
            <v>3.7650000000000001</v>
          </cell>
          <cell r="D256" t="str">
            <v>㎥</v>
          </cell>
          <cell r="E256">
            <v>33719</v>
          </cell>
          <cell r="F256">
            <v>126952</v>
          </cell>
          <cell r="G256">
            <v>0</v>
          </cell>
          <cell r="H256">
            <v>0</v>
          </cell>
          <cell r="I256">
            <v>33719</v>
          </cell>
          <cell r="J256">
            <v>126952</v>
          </cell>
          <cell r="K256">
            <v>0</v>
          </cell>
          <cell r="L256">
            <v>0</v>
          </cell>
          <cell r="M256" t="str">
            <v>N.82</v>
          </cell>
        </row>
        <row r="257">
          <cell r="A257" t="str">
            <v>거푸집 (합판)</v>
          </cell>
          <cell r="B257" t="str">
            <v>6회</v>
          </cell>
          <cell r="C257">
            <v>31.512</v>
          </cell>
          <cell r="D257" t="str">
            <v>㎡</v>
          </cell>
          <cell r="E257">
            <v>13825</v>
          </cell>
          <cell r="F257">
            <v>435653</v>
          </cell>
          <cell r="G257">
            <v>4430</v>
          </cell>
          <cell r="H257">
            <v>139598</v>
          </cell>
          <cell r="I257">
            <v>9395</v>
          </cell>
          <cell r="J257">
            <v>296055</v>
          </cell>
          <cell r="K257">
            <v>0</v>
          </cell>
          <cell r="L257">
            <v>0</v>
          </cell>
          <cell r="M257" t="str">
            <v>N.80</v>
          </cell>
        </row>
        <row r="258">
          <cell r="A258" t="str">
            <v>이형철근</v>
          </cell>
          <cell r="B258" t="str">
            <v>관급, D13</v>
          </cell>
          <cell r="C258">
            <v>170.535</v>
          </cell>
          <cell r="D258" t="str">
            <v>KG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A259" t="str">
            <v>철근가공및조립</v>
          </cell>
          <cell r="B259" t="str">
            <v>간단</v>
          </cell>
          <cell r="C259">
            <v>0.16500000000000001</v>
          </cell>
          <cell r="D259" t="str">
            <v>TON</v>
          </cell>
          <cell r="E259">
            <v>257665</v>
          </cell>
          <cell r="F259">
            <v>42513</v>
          </cell>
          <cell r="G259">
            <v>2708</v>
          </cell>
          <cell r="H259">
            <v>446</v>
          </cell>
          <cell r="I259">
            <v>254957</v>
          </cell>
          <cell r="J259">
            <v>42067</v>
          </cell>
          <cell r="K259">
            <v>0</v>
          </cell>
          <cell r="L259">
            <v>0</v>
          </cell>
          <cell r="M259" t="str">
            <v>N.84</v>
          </cell>
        </row>
        <row r="260">
          <cell r="A260" t="str">
            <v>고재대</v>
          </cell>
          <cell r="B260" t="str">
            <v>철재</v>
          </cell>
          <cell r="C260">
            <v>4.9669999999999996</v>
          </cell>
          <cell r="D260" t="str">
            <v>KG</v>
          </cell>
          <cell r="E260">
            <v>-75</v>
          </cell>
          <cell r="F260">
            <v>-372</v>
          </cell>
          <cell r="G260">
            <v>-75</v>
          </cell>
          <cell r="H260">
            <v>-372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A261" t="str">
            <v>붙임몰탈</v>
          </cell>
          <cell r="B261" t="str">
            <v>인력,1:3</v>
          </cell>
          <cell r="C261">
            <v>0.60599999999999998</v>
          </cell>
          <cell r="D261" t="str">
            <v>㎥</v>
          </cell>
          <cell r="E261">
            <v>57561</v>
          </cell>
          <cell r="F261">
            <v>34880</v>
          </cell>
          <cell r="G261">
            <v>12100</v>
          </cell>
          <cell r="H261">
            <v>7332</v>
          </cell>
          <cell r="I261">
            <v>40922</v>
          </cell>
          <cell r="J261">
            <v>24798</v>
          </cell>
          <cell r="K261">
            <v>4539</v>
          </cell>
          <cell r="L261">
            <v>2750</v>
          </cell>
          <cell r="M261" t="str">
            <v>N.86</v>
          </cell>
        </row>
        <row r="262">
          <cell r="A262" t="str">
            <v>시멘트액체방수(2차)</v>
          </cell>
          <cell r="C262">
            <v>18.786000000000001</v>
          </cell>
          <cell r="D262" t="str">
            <v>㎡</v>
          </cell>
          <cell r="E262">
            <v>10922</v>
          </cell>
          <cell r="F262">
            <v>205180</v>
          </cell>
          <cell r="G262">
            <v>1990</v>
          </cell>
          <cell r="H262">
            <v>37384</v>
          </cell>
          <cell r="I262">
            <v>8932</v>
          </cell>
          <cell r="J262">
            <v>167796</v>
          </cell>
          <cell r="K262">
            <v>0</v>
          </cell>
          <cell r="L262">
            <v>0</v>
          </cell>
          <cell r="M262" t="str">
            <v>N.85</v>
          </cell>
        </row>
        <row r="263">
          <cell r="A263" t="str">
            <v>보호몰탈(벽체)</v>
          </cell>
          <cell r="B263" t="str">
            <v>T=24M/M</v>
          </cell>
          <cell r="C263">
            <v>18.786000000000001</v>
          </cell>
          <cell r="D263" t="str">
            <v>M2</v>
          </cell>
          <cell r="E263">
            <v>2350</v>
          </cell>
          <cell r="F263">
            <v>44146</v>
          </cell>
          <cell r="G263">
            <v>69</v>
          </cell>
          <cell r="H263">
            <v>1296</v>
          </cell>
          <cell r="I263">
            <v>2281</v>
          </cell>
          <cell r="J263">
            <v>42850</v>
          </cell>
          <cell r="K263">
            <v>0</v>
          </cell>
          <cell r="L263">
            <v>0</v>
          </cell>
          <cell r="M263" t="str">
            <v>N.89</v>
          </cell>
        </row>
        <row r="264">
          <cell r="A264" t="str">
            <v>점토벽돌</v>
          </cell>
          <cell r="B264" t="str">
            <v>190×90×T57</v>
          </cell>
          <cell r="C264">
            <v>1324</v>
          </cell>
          <cell r="D264" t="str">
            <v>매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A265" t="str">
            <v>점토벽돌치장쌓기</v>
          </cell>
          <cell r="B265" t="str">
            <v>0.5B</v>
          </cell>
          <cell r="C265">
            <v>11.6</v>
          </cell>
          <cell r="D265" t="str">
            <v>㎡</v>
          </cell>
          <cell r="E265">
            <v>22368</v>
          </cell>
          <cell r="F265">
            <v>259468</v>
          </cell>
          <cell r="G265">
            <v>0</v>
          </cell>
          <cell r="H265">
            <v>0</v>
          </cell>
          <cell r="I265">
            <v>22368</v>
          </cell>
          <cell r="J265">
            <v>259468</v>
          </cell>
          <cell r="K265">
            <v>0</v>
          </cell>
          <cell r="L265">
            <v>0</v>
          </cell>
          <cell r="M265" t="str">
            <v>N.83</v>
          </cell>
        </row>
        <row r="266">
          <cell r="A266" t="str">
            <v>점토벽돌평깔기</v>
          </cell>
          <cell r="C266">
            <v>8.7870000000000008</v>
          </cell>
          <cell r="D266" t="str">
            <v>㎡</v>
          </cell>
          <cell r="E266">
            <v>5499</v>
          </cell>
          <cell r="F266">
            <v>48319</v>
          </cell>
          <cell r="G266">
            <v>0</v>
          </cell>
          <cell r="H266">
            <v>0</v>
          </cell>
          <cell r="I266">
            <v>5499</v>
          </cell>
          <cell r="J266">
            <v>48319</v>
          </cell>
          <cell r="K266">
            <v>0</v>
          </cell>
          <cell r="L266">
            <v>0</v>
          </cell>
          <cell r="M266" t="str">
            <v>N.75</v>
          </cell>
        </row>
        <row r="267"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A268" t="str">
            <v>D1-D1' 계</v>
          </cell>
          <cell r="C268">
            <v>0</v>
          </cell>
          <cell r="E268">
            <v>0</v>
          </cell>
          <cell r="F268">
            <v>1265011</v>
          </cell>
          <cell r="G268">
            <v>0</v>
          </cell>
          <cell r="H268">
            <v>209449</v>
          </cell>
          <cell r="I268">
            <v>0</v>
          </cell>
          <cell r="J268">
            <v>1043145</v>
          </cell>
          <cell r="K268">
            <v>0</v>
          </cell>
          <cell r="L268">
            <v>12417</v>
          </cell>
        </row>
        <row r="269"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A270" t="str">
            <v>■ D2-D2'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A271" t="str">
            <v>터파기</v>
          </cell>
          <cell r="B271" t="str">
            <v>백호우0.4㎥</v>
          </cell>
          <cell r="C271">
            <v>6.8849999999999998</v>
          </cell>
          <cell r="D271" t="str">
            <v>㎥</v>
          </cell>
          <cell r="E271">
            <v>1331</v>
          </cell>
          <cell r="F271">
            <v>9163</v>
          </cell>
          <cell r="G271">
            <v>243</v>
          </cell>
          <cell r="H271">
            <v>1673</v>
          </cell>
          <cell r="I271">
            <v>686</v>
          </cell>
          <cell r="J271">
            <v>4723</v>
          </cell>
          <cell r="K271">
            <v>402</v>
          </cell>
          <cell r="L271">
            <v>2767</v>
          </cell>
          <cell r="M271" t="str">
            <v>#.2</v>
          </cell>
        </row>
        <row r="272">
          <cell r="A272" t="str">
            <v>잔토처리(토사)</v>
          </cell>
          <cell r="B272" t="str">
            <v>B.H 0.4M3</v>
          </cell>
          <cell r="C272">
            <v>2.2669999999999999</v>
          </cell>
          <cell r="D272" t="str">
            <v>M3</v>
          </cell>
          <cell r="E272">
            <v>837</v>
          </cell>
          <cell r="F272">
            <v>1896</v>
          </cell>
          <cell r="G272">
            <v>153</v>
          </cell>
          <cell r="H272">
            <v>346</v>
          </cell>
          <cell r="I272">
            <v>431</v>
          </cell>
          <cell r="J272">
            <v>977</v>
          </cell>
          <cell r="K272">
            <v>253</v>
          </cell>
          <cell r="L272">
            <v>573</v>
          </cell>
          <cell r="M272" t="str">
            <v>#.4</v>
          </cell>
        </row>
        <row r="273">
          <cell r="A273" t="str">
            <v>기계되메우기및다짐</v>
          </cell>
          <cell r="B273" t="str">
            <v>인력+기계</v>
          </cell>
          <cell r="C273">
            <v>4.6180000000000003</v>
          </cell>
          <cell r="D273" t="str">
            <v>㎥</v>
          </cell>
          <cell r="E273">
            <v>3367</v>
          </cell>
          <cell r="F273">
            <v>15548</v>
          </cell>
          <cell r="G273">
            <v>285</v>
          </cell>
          <cell r="H273">
            <v>1316</v>
          </cell>
          <cell r="I273">
            <v>2758</v>
          </cell>
          <cell r="J273">
            <v>12736</v>
          </cell>
          <cell r="K273">
            <v>324</v>
          </cell>
          <cell r="L273">
            <v>1496</v>
          </cell>
          <cell r="M273" t="str">
            <v>#.6</v>
          </cell>
        </row>
        <row r="274">
          <cell r="A274" t="str">
            <v>잡석다짐(기계+인력)</v>
          </cell>
          <cell r="B274" t="str">
            <v>로라+인력</v>
          </cell>
          <cell r="C274">
            <v>0.65</v>
          </cell>
          <cell r="D274" t="str">
            <v>㎥</v>
          </cell>
          <cell r="E274">
            <v>10469</v>
          </cell>
          <cell r="F274">
            <v>6803</v>
          </cell>
          <cell r="G274">
            <v>8354</v>
          </cell>
          <cell r="H274">
            <v>5430</v>
          </cell>
          <cell r="I274">
            <v>1509</v>
          </cell>
          <cell r="J274">
            <v>980</v>
          </cell>
          <cell r="K274">
            <v>606</v>
          </cell>
          <cell r="L274">
            <v>393</v>
          </cell>
          <cell r="M274" t="str">
            <v>N.73</v>
          </cell>
        </row>
        <row r="275">
          <cell r="A275" t="str">
            <v>레미콘</v>
          </cell>
          <cell r="B275" t="str">
            <v>관급(40x160x8)</v>
          </cell>
          <cell r="C275">
            <v>0.80800000000000005</v>
          </cell>
          <cell r="D275" t="str">
            <v>M3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 t="str">
            <v>레미콘</v>
          </cell>
          <cell r="B276" t="str">
            <v>관급(25x180x8)</v>
          </cell>
          <cell r="C276">
            <v>3.101</v>
          </cell>
          <cell r="D276" t="str">
            <v>M3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A277" t="str">
            <v>레미콘타설(소형구조물)</v>
          </cell>
          <cell r="C277">
            <v>3.863</v>
          </cell>
          <cell r="D277" t="str">
            <v>㎥</v>
          </cell>
          <cell r="E277">
            <v>33719</v>
          </cell>
          <cell r="F277">
            <v>130256</v>
          </cell>
          <cell r="G277">
            <v>0</v>
          </cell>
          <cell r="H277">
            <v>0</v>
          </cell>
          <cell r="I277">
            <v>33719</v>
          </cell>
          <cell r="J277">
            <v>130256</v>
          </cell>
          <cell r="K277">
            <v>0</v>
          </cell>
          <cell r="L277">
            <v>0</v>
          </cell>
          <cell r="M277" t="str">
            <v>N.82</v>
          </cell>
        </row>
        <row r="278">
          <cell r="A278" t="str">
            <v>거푸집 (합판)</v>
          </cell>
          <cell r="B278" t="str">
            <v>6회</v>
          </cell>
          <cell r="C278">
            <v>30.013999999999999</v>
          </cell>
          <cell r="D278" t="str">
            <v>㎡</v>
          </cell>
          <cell r="E278">
            <v>13825</v>
          </cell>
          <cell r="F278">
            <v>414943</v>
          </cell>
          <cell r="G278">
            <v>4430</v>
          </cell>
          <cell r="H278">
            <v>132962</v>
          </cell>
          <cell r="I278">
            <v>9395</v>
          </cell>
          <cell r="J278">
            <v>281981</v>
          </cell>
          <cell r="K278">
            <v>0</v>
          </cell>
          <cell r="L278">
            <v>0</v>
          </cell>
          <cell r="M278" t="str">
            <v>N.80</v>
          </cell>
        </row>
        <row r="279">
          <cell r="A279" t="str">
            <v>이형철근</v>
          </cell>
          <cell r="B279" t="str">
            <v>관급, D13</v>
          </cell>
          <cell r="C279">
            <v>162.52000000000001</v>
          </cell>
          <cell r="D279" t="str">
            <v>KG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A280" t="str">
            <v>철근가공및조립</v>
          </cell>
          <cell r="B280" t="str">
            <v>간단</v>
          </cell>
          <cell r="C280">
            <v>0.157</v>
          </cell>
          <cell r="D280" t="str">
            <v>TON</v>
          </cell>
          <cell r="E280">
            <v>257665</v>
          </cell>
          <cell r="F280">
            <v>40453</v>
          </cell>
          <cell r="G280">
            <v>2708</v>
          </cell>
          <cell r="H280">
            <v>425</v>
          </cell>
          <cell r="I280">
            <v>254957</v>
          </cell>
          <cell r="J280">
            <v>40028</v>
          </cell>
          <cell r="K280">
            <v>0</v>
          </cell>
          <cell r="L280">
            <v>0</v>
          </cell>
          <cell r="M280" t="str">
            <v>N.84</v>
          </cell>
        </row>
        <row r="281">
          <cell r="A281" t="str">
            <v>고재대</v>
          </cell>
          <cell r="B281" t="str">
            <v>철재</v>
          </cell>
          <cell r="C281">
            <v>4.7329999999999997</v>
          </cell>
          <cell r="D281" t="str">
            <v>KG</v>
          </cell>
          <cell r="E281">
            <v>-75</v>
          </cell>
          <cell r="F281">
            <v>-354</v>
          </cell>
          <cell r="G281">
            <v>-75</v>
          </cell>
          <cell r="H281">
            <v>-354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A282" t="str">
            <v>붙임몰탈</v>
          </cell>
          <cell r="B282" t="str">
            <v>인력,1:3</v>
          </cell>
          <cell r="C282">
            <v>0.57699999999999996</v>
          </cell>
          <cell r="D282" t="str">
            <v>㎥</v>
          </cell>
          <cell r="E282">
            <v>57561</v>
          </cell>
          <cell r="F282">
            <v>33211</v>
          </cell>
          <cell r="G282">
            <v>12100</v>
          </cell>
          <cell r="H282">
            <v>6981</v>
          </cell>
          <cell r="I282">
            <v>40922</v>
          </cell>
          <cell r="J282">
            <v>23611</v>
          </cell>
          <cell r="K282">
            <v>4539</v>
          </cell>
          <cell r="L282">
            <v>2619</v>
          </cell>
          <cell r="M282" t="str">
            <v>N.86</v>
          </cell>
        </row>
        <row r="283">
          <cell r="A283" t="str">
            <v>시멘트액체방수(2차)</v>
          </cell>
          <cell r="C283">
            <v>17.856000000000002</v>
          </cell>
          <cell r="D283" t="str">
            <v>㎡</v>
          </cell>
          <cell r="E283">
            <v>10922</v>
          </cell>
          <cell r="F283">
            <v>195022</v>
          </cell>
          <cell r="G283">
            <v>1990</v>
          </cell>
          <cell r="H283">
            <v>35533</v>
          </cell>
          <cell r="I283">
            <v>8932</v>
          </cell>
          <cell r="J283">
            <v>159489</v>
          </cell>
          <cell r="K283">
            <v>0</v>
          </cell>
          <cell r="L283">
            <v>0</v>
          </cell>
          <cell r="M283" t="str">
            <v>N.85</v>
          </cell>
        </row>
        <row r="284">
          <cell r="A284" t="str">
            <v>보호몰탈(벽체)</v>
          </cell>
          <cell r="B284" t="str">
            <v>T=24M/M</v>
          </cell>
          <cell r="C284">
            <v>17.856000000000002</v>
          </cell>
          <cell r="D284" t="str">
            <v>M2</v>
          </cell>
          <cell r="E284">
            <v>2350</v>
          </cell>
          <cell r="F284">
            <v>41961</v>
          </cell>
          <cell r="G284">
            <v>69</v>
          </cell>
          <cell r="H284">
            <v>1232</v>
          </cell>
          <cell r="I284">
            <v>2281</v>
          </cell>
          <cell r="J284">
            <v>40729</v>
          </cell>
          <cell r="K284">
            <v>0</v>
          </cell>
          <cell r="L284">
            <v>0</v>
          </cell>
          <cell r="M284" t="str">
            <v>N.89</v>
          </cell>
        </row>
        <row r="285">
          <cell r="A285" t="str">
            <v>점토벽돌치장쌓기</v>
          </cell>
          <cell r="B285" t="str">
            <v>0.5B</v>
          </cell>
          <cell r="C285">
            <v>13.07</v>
          </cell>
          <cell r="D285" t="str">
            <v>㎡</v>
          </cell>
          <cell r="E285">
            <v>22368</v>
          </cell>
          <cell r="F285">
            <v>292349</v>
          </cell>
          <cell r="G285">
            <v>0</v>
          </cell>
          <cell r="H285">
            <v>0</v>
          </cell>
          <cell r="I285">
            <v>22368</v>
          </cell>
          <cell r="J285">
            <v>292349</v>
          </cell>
          <cell r="K285">
            <v>0</v>
          </cell>
          <cell r="L285">
            <v>0</v>
          </cell>
          <cell r="M285" t="str">
            <v>N.83</v>
          </cell>
        </row>
        <row r="286">
          <cell r="A286" t="str">
            <v>점토벽돌평깔기</v>
          </cell>
          <cell r="C286">
            <v>8.3689999999999998</v>
          </cell>
          <cell r="D286" t="str">
            <v>㎡</v>
          </cell>
          <cell r="E286">
            <v>5499</v>
          </cell>
          <cell r="F286">
            <v>46021</v>
          </cell>
          <cell r="G286">
            <v>0</v>
          </cell>
          <cell r="H286">
            <v>0</v>
          </cell>
          <cell r="I286">
            <v>5499</v>
          </cell>
          <cell r="J286">
            <v>46021</v>
          </cell>
          <cell r="K286">
            <v>0</v>
          </cell>
          <cell r="L286">
            <v>0</v>
          </cell>
          <cell r="M286" t="str">
            <v>N.75</v>
          </cell>
        </row>
        <row r="287">
          <cell r="A287" t="str">
            <v>신토석</v>
          </cell>
          <cell r="B287" t="str">
            <v>관급,190x90xT57</v>
          </cell>
          <cell r="C287">
            <v>1123</v>
          </cell>
          <cell r="D287" t="str">
            <v>매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C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A289" t="str">
            <v>D2-D2' 계</v>
          </cell>
          <cell r="C289">
            <v>1</v>
          </cell>
          <cell r="D289" t="str">
            <v>식</v>
          </cell>
          <cell r="E289">
            <v>0</v>
          </cell>
          <cell r="F289">
            <v>1227272</v>
          </cell>
          <cell r="G289">
            <v>0</v>
          </cell>
          <cell r="H289">
            <v>185544</v>
          </cell>
          <cell r="I289">
            <v>0</v>
          </cell>
          <cell r="J289">
            <v>1033880</v>
          </cell>
          <cell r="K289">
            <v>0</v>
          </cell>
          <cell r="L289">
            <v>7848</v>
          </cell>
        </row>
        <row r="290"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A291" t="str">
            <v>■ D3-D3'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A292" t="str">
            <v>터파기</v>
          </cell>
          <cell r="B292" t="str">
            <v>백호우0.4㎥</v>
          </cell>
          <cell r="C292">
            <v>4.641</v>
          </cell>
          <cell r="D292" t="str">
            <v>㎥</v>
          </cell>
          <cell r="E292">
            <v>1331</v>
          </cell>
          <cell r="F292">
            <v>6175</v>
          </cell>
          <cell r="G292">
            <v>243</v>
          </cell>
          <cell r="H292">
            <v>1127</v>
          </cell>
          <cell r="I292">
            <v>686</v>
          </cell>
          <cell r="J292">
            <v>3183</v>
          </cell>
          <cell r="K292">
            <v>402</v>
          </cell>
          <cell r="L292">
            <v>1865</v>
          </cell>
          <cell r="M292" t="str">
            <v>#.2</v>
          </cell>
        </row>
        <row r="293">
          <cell r="A293" t="str">
            <v>잔토처리(토사)</v>
          </cell>
          <cell r="B293" t="str">
            <v>B.H 0.4M3</v>
          </cell>
          <cell r="C293">
            <v>2.4390000000000001</v>
          </cell>
          <cell r="D293" t="str">
            <v>M3</v>
          </cell>
          <cell r="E293">
            <v>837</v>
          </cell>
          <cell r="F293">
            <v>2041</v>
          </cell>
          <cell r="G293">
            <v>153</v>
          </cell>
          <cell r="H293">
            <v>373</v>
          </cell>
          <cell r="I293">
            <v>431</v>
          </cell>
          <cell r="J293">
            <v>1051</v>
          </cell>
          <cell r="K293">
            <v>253</v>
          </cell>
          <cell r="L293">
            <v>617</v>
          </cell>
          <cell r="M293" t="str">
            <v>#.4</v>
          </cell>
        </row>
        <row r="294">
          <cell r="A294" t="str">
            <v>기계되메우기및다짐</v>
          </cell>
          <cell r="B294" t="str">
            <v>인력+기계</v>
          </cell>
          <cell r="C294">
            <v>2.202</v>
          </cell>
          <cell r="D294" t="str">
            <v>㎥</v>
          </cell>
          <cell r="E294">
            <v>3367</v>
          </cell>
          <cell r="F294">
            <v>7413</v>
          </cell>
          <cell r="G294">
            <v>285</v>
          </cell>
          <cell r="H294">
            <v>627</v>
          </cell>
          <cell r="I294">
            <v>2758</v>
          </cell>
          <cell r="J294">
            <v>6073</v>
          </cell>
          <cell r="K294">
            <v>324</v>
          </cell>
          <cell r="L294">
            <v>713</v>
          </cell>
          <cell r="M294" t="str">
            <v>#.6</v>
          </cell>
        </row>
        <row r="295">
          <cell r="A295" t="str">
            <v>잡석다짐(기계+인력)</v>
          </cell>
          <cell r="B295" t="str">
            <v>로라+인력</v>
          </cell>
          <cell r="C295">
            <v>1.2949999999999999</v>
          </cell>
          <cell r="D295" t="str">
            <v>㎥</v>
          </cell>
          <cell r="E295">
            <v>10469</v>
          </cell>
          <cell r="F295">
            <v>13556</v>
          </cell>
          <cell r="G295">
            <v>8354</v>
          </cell>
          <cell r="H295">
            <v>10818</v>
          </cell>
          <cell r="I295">
            <v>1509</v>
          </cell>
          <cell r="J295">
            <v>1954</v>
          </cell>
          <cell r="K295">
            <v>606</v>
          </cell>
          <cell r="L295">
            <v>784</v>
          </cell>
          <cell r="M295" t="str">
            <v>N.73</v>
          </cell>
        </row>
        <row r="296">
          <cell r="A296" t="str">
            <v>레미콘</v>
          </cell>
          <cell r="B296" t="str">
            <v>관급(40x160x8)</v>
          </cell>
          <cell r="C296">
            <v>0.5</v>
          </cell>
          <cell r="D296" t="str">
            <v>M3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 t="str">
            <v>레미콘</v>
          </cell>
          <cell r="B297" t="str">
            <v>관급(25x180x8)</v>
          </cell>
          <cell r="C297">
            <v>1.8280000000000001</v>
          </cell>
          <cell r="D297" t="str">
            <v>M3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A298" t="str">
            <v>레미콘타설(소형구조물)</v>
          </cell>
          <cell r="C298">
            <v>2.3010000000000002</v>
          </cell>
          <cell r="D298" t="str">
            <v>㎥</v>
          </cell>
          <cell r="E298">
            <v>33719</v>
          </cell>
          <cell r="F298">
            <v>77587</v>
          </cell>
          <cell r="G298">
            <v>0</v>
          </cell>
          <cell r="H298">
            <v>0</v>
          </cell>
          <cell r="I298">
            <v>33719</v>
          </cell>
          <cell r="J298">
            <v>77587</v>
          </cell>
          <cell r="K298">
            <v>0</v>
          </cell>
          <cell r="L298">
            <v>0</v>
          </cell>
          <cell r="M298" t="str">
            <v>N.82</v>
          </cell>
        </row>
        <row r="299">
          <cell r="A299" t="str">
            <v>거푸집 (합판)</v>
          </cell>
          <cell r="B299" t="str">
            <v>6회</v>
          </cell>
          <cell r="C299">
            <v>18.855</v>
          </cell>
          <cell r="D299" t="str">
            <v>㎡</v>
          </cell>
          <cell r="E299">
            <v>13825</v>
          </cell>
          <cell r="F299">
            <v>260669</v>
          </cell>
          <cell r="G299">
            <v>4430</v>
          </cell>
          <cell r="H299">
            <v>83527</v>
          </cell>
          <cell r="I299">
            <v>9395</v>
          </cell>
          <cell r="J299">
            <v>177142</v>
          </cell>
          <cell r="K299">
            <v>0</v>
          </cell>
          <cell r="L299">
            <v>0</v>
          </cell>
          <cell r="M299" t="str">
            <v>N.80</v>
          </cell>
        </row>
        <row r="300">
          <cell r="A300" t="str">
            <v>이형철근</v>
          </cell>
          <cell r="B300" t="str">
            <v>관급, D13</v>
          </cell>
          <cell r="C300">
            <v>97.251999999999995</v>
          </cell>
          <cell r="D300" t="str">
            <v>KG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A301" t="str">
            <v>철근가공및조립</v>
          </cell>
          <cell r="B301" t="str">
            <v>간단</v>
          </cell>
          <cell r="C301">
            <v>9.4E-2</v>
          </cell>
          <cell r="D301" t="str">
            <v>TON</v>
          </cell>
          <cell r="E301">
            <v>257665</v>
          </cell>
          <cell r="F301">
            <v>24219</v>
          </cell>
          <cell r="G301">
            <v>2708</v>
          </cell>
          <cell r="H301">
            <v>254</v>
          </cell>
          <cell r="I301">
            <v>254957</v>
          </cell>
          <cell r="J301">
            <v>23965</v>
          </cell>
          <cell r="K301">
            <v>0</v>
          </cell>
          <cell r="L301">
            <v>0</v>
          </cell>
          <cell r="M301" t="str">
            <v>N.84</v>
          </cell>
        </row>
        <row r="302">
          <cell r="A302" t="str">
            <v>고재대</v>
          </cell>
          <cell r="B302" t="str">
            <v>철재</v>
          </cell>
          <cell r="C302">
            <v>2.8319999999999999</v>
          </cell>
          <cell r="D302" t="str">
            <v>KG</v>
          </cell>
          <cell r="E302">
            <v>-75</v>
          </cell>
          <cell r="F302">
            <v>-212</v>
          </cell>
          <cell r="G302">
            <v>-75</v>
          </cell>
          <cell r="H302">
            <v>-212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A303" t="str">
            <v>붙임몰탈</v>
          </cell>
          <cell r="B303" t="str">
            <v>인력,1:3</v>
          </cell>
          <cell r="C303">
            <v>0.36199999999999999</v>
          </cell>
          <cell r="D303" t="str">
            <v>㎥</v>
          </cell>
          <cell r="E303">
            <v>57561</v>
          </cell>
          <cell r="F303">
            <v>20836</v>
          </cell>
          <cell r="G303">
            <v>12100</v>
          </cell>
          <cell r="H303">
            <v>4380</v>
          </cell>
          <cell r="I303">
            <v>40922</v>
          </cell>
          <cell r="J303">
            <v>14813</v>
          </cell>
          <cell r="K303">
            <v>4539</v>
          </cell>
          <cell r="L303">
            <v>1643</v>
          </cell>
          <cell r="M303" t="str">
            <v>N.86</v>
          </cell>
        </row>
        <row r="304">
          <cell r="A304" t="str">
            <v>시멘트액체방수(2차)</v>
          </cell>
          <cell r="C304">
            <v>11.24</v>
          </cell>
          <cell r="D304" t="str">
            <v>㎡</v>
          </cell>
          <cell r="E304">
            <v>10922</v>
          </cell>
          <cell r="F304">
            <v>122762</v>
          </cell>
          <cell r="G304">
            <v>1990</v>
          </cell>
          <cell r="H304">
            <v>22367</v>
          </cell>
          <cell r="I304">
            <v>8932</v>
          </cell>
          <cell r="J304">
            <v>100395</v>
          </cell>
          <cell r="K304">
            <v>0</v>
          </cell>
          <cell r="L304">
            <v>0</v>
          </cell>
          <cell r="M304" t="str">
            <v>N.85</v>
          </cell>
        </row>
        <row r="305">
          <cell r="A305" t="str">
            <v>보호몰탈(벽체)</v>
          </cell>
          <cell r="B305" t="str">
            <v>T=24M/M</v>
          </cell>
          <cell r="C305">
            <v>11.24</v>
          </cell>
          <cell r="D305" t="str">
            <v>M2</v>
          </cell>
          <cell r="E305">
            <v>2350</v>
          </cell>
          <cell r="F305">
            <v>26413</v>
          </cell>
          <cell r="G305">
            <v>69</v>
          </cell>
          <cell r="H305">
            <v>775</v>
          </cell>
          <cell r="I305">
            <v>2281</v>
          </cell>
          <cell r="J305">
            <v>25638</v>
          </cell>
          <cell r="K305">
            <v>0</v>
          </cell>
          <cell r="L305">
            <v>0</v>
          </cell>
          <cell r="M305" t="str">
            <v>N.89</v>
          </cell>
        </row>
        <row r="306">
          <cell r="A306" t="str">
            <v>신토석</v>
          </cell>
          <cell r="B306" t="str">
            <v>관급,190x90xT57</v>
          </cell>
          <cell r="C306">
            <v>830</v>
          </cell>
          <cell r="D306" t="str">
            <v>매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A307" t="str">
            <v>점토벽돌치장쌓기</v>
          </cell>
          <cell r="B307" t="str">
            <v>0.5B</v>
          </cell>
          <cell r="C307">
            <v>7.44</v>
          </cell>
          <cell r="D307" t="str">
            <v>㎡</v>
          </cell>
          <cell r="E307">
            <v>22368</v>
          </cell>
          <cell r="F307">
            <v>166417</v>
          </cell>
          <cell r="G307">
            <v>0</v>
          </cell>
          <cell r="H307">
            <v>0</v>
          </cell>
          <cell r="I307">
            <v>22368</v>
          </cell>
          <cell r="J307">
            <v>166417</v>
          </cell>
          <cell r="K307">
            <v>0</v>
          </cell>
          <cell r="L307">
            <v>0</v>
          </cell>
          <cell r="M307" t="str">
            <v>N.83</v>
          </cell>
        </row>
        <row r="308">
          <cell r="A308" t="str">
            <v>점토벽돌평깔기</v>
          </cell>
          <cell r="C308">
            <v>5.25</v>
          </cell>
          <cell r="D308" t="str">
            <v>㎡</v>
          </cell>
          <cell r="E308">
            <v>5499</v>
          </cell>
          <cell r="F308">
            <v>28869</v>
          </cell>
          <cell r="G308">
            <v>0</v>
          </cell>
          <cell r="H308">
            <v>0</v>
          </cell>
          <cell r="I308">
            <v>5499</v>
          </cell>
          <cell r="J308">
            <v>28869</v>
          </cell>
          <cell r="K308">
            <v>0</v>
          </cell>
          <cell r="L308">
            <v>0</v>
          </cell>
          <cell r="M308" t="str">
            <v>N.75</v>
          </cell>
        </row>
        <row r="309">
          <cell r="C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D3-D3' 계</v>
          </cell>
          <cell r="C310">
            <v>1</v>
          </cell>
          <cell r="D310" t="str">
            <v>식</v>
          </cell>
          <cell r="E310">
            <v>0</v>
          </cell>
          <cell r="F310">
            <v>756745</v>
          </cell>
          <cell r="G310">
            <v>0</v>
          </cell>
          <cell r="H310">
            <v>124036</v>
          </cell>
          <cell r="I310">
            <v>0</v>
          </cell>
          <cell r="J310">
            <v>627087</v>
          </cell>
          <cell r="K310">
            <v>0</v>
          </cell>
          <cell r="L310">
            <v>5622</v>
          </cell>
        </row>
        <row r="311"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A312" t="str">
            <v>■ D4-D4'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A313" t="str">
            <v>터파기</v>
          </cell>
          <cell r="B313" t="str">
            <v>백호우0.4㎥</v>
          </cell>
          <cell r="C313">
            <v>9.3000000000000007</v>
          </cell>
          <cell r="D313" t="str">
            <v>㎥</v>
          </cell>
          <cell r="E313">
            <v>1331</v>
          </cell>
          <cell r="F313">
            <v>12376</v>
          </cell>
          <cell r="G313">
            <v>243</v>
          </cell>
          <cell r="H313">
            <v>2259</v>
          </cell>
          <cell r="I313">
            <v>686</v>
          </cell>
          <cell r="J313">
            <v>6379</v>
          </cell>
          <cell r="K313">
            <v>402</v>
          </cell>
          <cell r="L313">
            <v>3738</v>
          </cell>
          <cell r="M313" t="str">
            <v>#.2</v>
          </cell>
        </row>
        <row r="314">
          <cell r="A314" t="str">
            <v>잔토처리(토사)</v>
          </cell>
          <cell r="B314" t="str">
            <v>B.H 0.4M3</v>
          </cell>
          <cell r="C314">
            <v>4.9039999999999999</v>
          </cell>
          <cell r="D314" t="str">
            <v>M3</v>
          </cell>
          <cell r="E314">
            <v>837</v>
          </cell>
          <cell r="F314">
            <v>4103</v>
          </cell>
          <cell r="G314">
            <v>153</v>
          </cell>
          <cell r="H314">
            <v>750</v>
          </cell>
          <cell r="I314">
            <v>431</v>
          </cell>
          <cell r="J314">
            <v>2113</v>
          </cell>
          <cell r="K314">
            <v>253</v>
          </cell>
          <cell r="L314">
            <v>1240</v>
          </cell>
          <cell r="M314" t="str">
            <v>#.4</v>
          </cell>
        </row>
        <row r="315">
          <cell r="A315" t="str">
            <v>기계되메우기및다짐</v>
          </cell>
          <cell r="B315" t="str">
            <v>인력+기계</v>
          </cell>
          <cell r="C315">
            <v>4.3959999999999999</v>
          </cell>
          <cell r="D315" t="str">
            <v>㎥</v>
          </cell>
          <cell r="E315">
            <v>3367</v>
          </cell>
          <cell r="F315">
            <v>14800</v>
          </cell>
          <cell r="G315">
            <v>285</v>
          </cell>
          <cell r="H315">
            <v>1252</v>
          </cell>
          <cell r="I315">
            <v>2758</v>
          </cell>
          <cell r="J315">
            <v>12124</v>
          </cell>
          <cell r="K315">
            <v>324</v>
          </cell>
          <cell r="L315">
            <v>1424</v>
          </cell>
          <cell r="M315" t="str">
            <v>#.6</v>
          </cell>
        </row>
        <row r="316">
          <cell r="A316" t="str">
            <v>잡석다짐(기계+인력)</v>
          </cell>
          <cell r="B316" t="str">
            <v>로라+인력</v>
          </cell>
          <cell r="C316">
            <v>2.5779999999999998</v>
          </cell>
          <cell r="D316" t="str">
            <v>㎥</v>
          </cell>
          <cell r="E316">
            <v>10469</v>
          </cell>
          <cell r="F316">
            <v>26988</v>
          </cell>
          <cell r="G316">
            <v>8354</v>
          </cell>
          <cell r="H316">
            <v>21536</v>
          </cell>
          <cell r="I316">
            <v>1509</v>
          </cell>
          <cell r="J316">
            <v>3890</v>
          </cell>
          <cell r="K316">
            <v>606</v>
          </cell>
          <cell r="L316">
            <v>1562</v>
          </cell>
          <cell r="M316" t="str">
            <v>N.73</v>
          </cell>
        </row>
        <row r="317">
          <cell r="A317" t="str">
            <v>레미콘</v>
          </cell>
          <cell r="B317" t="str">
            <v>관급(40x160x8)</v>
          </cell>
          <cell r="C317">
            <v>1.018</v>
          </cell>
          <cell r="D317" t="str">
            <v>M3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A318" t="str">
            <v>레미콘</v>
          </cell>
          <cell r="B318" t="str">
            <v>관급(25x180x8)</v>
          </cell>
          <cell r="C318">
            <v>3.234</v>
          </cell>
          <cell r="D318" t="str">
            <v>M3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A319" t="str">
            <v>레미콘타설(소형구조물)</v>
          </cell>
          <cell r="C319">
            <v>4.2009999999999996</v>
          </cell>
          <cell r="D319" t="str">
            <v>㎥</v>
          </cell>
          <cell r="E319">
            <v>33719</v>
          </cell>
          <cell r="F319">
            <v>141653</v>
          </cell>
          <cell r="G319">
            <v>0</v>
          </cell>
          <cell r="H319">
            <v>0</v>
          </cell>
          <cell r="I319">
            <v>33719</v>
          </cell>
          <cell r="J319">
            <v>141653</v>
          </cell>
          <cell r="K319">
            <v>0</v>
          </cell>
          <cell r="L319">
            <v>0</v>
          </cell>
          <cell r="M319" t="str">
            <v>N.82</v>
          </cell>
        </row>
        <row r="320">
          <cell r="A320" t="str">
            <v>거푸집 (합판)</v>
          </cell>
          <cell r="B320" t="str">
            <v>6회</v>
          </cell>
          <cell r="C320">
            <v>38.012</v>
          </cell>
          <cell r="D320" t="str">
            <v>㎡</v>
          </cell>
          <cell r="E320">
            <v>13825</v>
          </cell>
          <cell r="F320">
            <v>525515</v>
          </cell>
          <cell r="G320">
            <v>4430</v>
          </cell>
          <cell r="H320">
            <v>168393</v>
          </cell>
          <cell r="I320">
            <v>9395</v>
          </cell>
          <cell r="J320">
            <v>357122</v>
          </cell>
          <cell r="K320">
            <v>0</v>
          </cell>
          <cell r="L320">
            <v>0</v>
          </cell>
          <cell r="M320" t="str">
            <v>N.80</v>
          </cell>
        </row>
        <row r="321">
          <cell r="A321" t="str">
            <v>이형철근</v>
          </cell>
          <cell r="B321" t="str">
            <v>관급, D13</v>
          </cell>
          <cell r="C321">
            <v>205.65</v>
          </cell>
          <cell r="D321" t="str">
            <v>KG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A322" t="str">
            <v>철근가공및조립</v>
          </cell>
          <cell r="B322" t="str">
            <v>간단</v>
          </cell>
          <cell r="C322">
            <v>0.19900000000000001</v>
          </cell>
          <cell r="D322" t="str">
            <v>TON</v>
          </cell>
          <cell r="E322">
            <v>257665</v>
          </cell>
          <cell r="F322">
            <v>51274</v>
          </cell>
          <cell r="G322">
            <v>2708</v>
          </cell>
          <cell r="H322">
            <v>538</v>
          </cell>
          <cell r="I322">
            <v>254957</v>
          </cell>
          <cell r="J322">
            <v>50736</v>
          </cell>
          <cell r="K322">
            <v>0</v>
          </cell>
          <cell r="L322">
            <v>0</v>
          </cell>
          <cell r="M322" t="str">
            <v>N.84</v>
          </cell>
        </row>
        <row r="323">
          <cell r="A323" t="str">
            <v>고재대</v>
          </cell>
          <cell r="B323" t="str">
            <v>철재</v>
          </cell>
          <cell r="C323">
            <v>5.9989999999999997</v>
          </cell>
          <cell r="D323" t="str">
            <v>KG</v>
          </cell>
          <cell r="E323">
            <v>-75</v>
          </cell>
          <cell r="F323">
            <v>-449</v>
          </cell>
          <cell r="G323">
            <v>-75</v>
          </cell>
          <cell r="H323">
            <v>-449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A324" t="str">
            <v>붙임몰탈</v>
          </cell>
          <cell r="B324" t="str">
            <v>인력,1:3</v>
          </cell>
          <cell r="C324">
            <v>0.73099999999999998</v>
          </cell>
          <cell r="D324" t="str">
            <v>㎥</v>
          </cell>
          <cell r="E324">
            <v>57561</v>
          </cell>
          <cell r="F324">
            <v>42076</v>
          </cell>
          <cell r="G324">
            <v>12100</v>
          </cell>
          <cell r="H324">
            <v>8845</v>
          </cell>
          <cell r="I324">
            <v>40922</v>
          </cell>
          <cell r="J324">
            <v>29913</v>
          </cell>
          <cell r="K324">
            <v>4539</v>
          </cell>
          <cell r="L324">
            <v>3318</v>
          </cell>
          <cell r="M324" t="str">
            <v>N.86</v>
          </cell>
        </row>
        <row r="325">
          <cell r="A325" t="str">
            <v>시멘트액체방수(2차)</v>
          </cell>
          <cell r="C325">
            <v>22.661000000000001</v>
          </cell>
          <cell r="D325" t="str">
            <v>㎡</v>
          </cell>
          <cell r="E325">
            <v>10922</v>
          </cell>
          <cell r="F325">
            <v>247503</v>
          </cell>
          <cell r="G325">
            <v>1990</v>
          </cell>
          <cell r="H325">
            <v>45095</v>
          </cell>
          <cell r="I325">
            <v>8932</v>
          </cell>
          <cell r="J325">
            <v>202408</v>
          </cell>
          <cell r="K325">
            <v>0</v>
          </cell>
          <cell r="L325">
            <v>0</v>
          </cell>
          <cell r="M325" t="str">
            <v>N.85</v>
          </cell>
        </row>
        <row r="326">
          <cell r="A326" t="str">
            <v>보호몰탈(벽체)</v>
          </cell>
          <cell r="B326" t="str">
            <v>T=24M/M</v>
          </cell>
          <cell r="C326">
            <v>22.661000000000001</v>
          </cell>
          <cell r="D326" t="str">
            <v>M2</v>
          </cell>
          <cell r="E326">
            <v>2350</v>
          </cell>
          <cell r="F326">
            <v>53252</v>
          </cell>
          <cell r="G326">
            <v>69</v>
          </cell>
          <cell r="H326">
            <v>1563</v>
          </cell>
          <cell r="I326">
            <v>2281</v>
          </cell>
          <cell r="J326">
            <v>51689</v>
          </cell>
          <cell r="K326">
            <v>0</v>
          </cell>
          <cell r="L326">
            <v>0</v>
          </cell>
          <cell r="M326" t="str">
            <v>N.89</v>
          </cell>
        </row>
        <row r="327">
          <cell r="A327" t="str">
            <v>점토벽돌치장쌓기</v>
          </cell>
          <cell r="B327" t="str">
            <v>0.5B</v>
          </cell>
          <cell r="C327">
            <v>6.97</v>
          </cell>
          <cell r="D327" t="str">
            <v>㎡</v>
          </cell>
          <cell r="E327">
            <v>22368</v>
          </cell>
          <cell r="F327">
            <v>155904</v>
          </cell>
          <cell r="G327">
            <v>0</v>
          </cell>
          <cell r="H327">
            <v>0</v>
          </cell>
          <cell r="I327">
            <v>22368</v>
          </cell>
          <cell r="J327">
            <v>155904</v>
          </cell>
          <cell r="K327">
            <v>0</v>
          </cell>
          <cell r="L327">
            <v>0</v>
          </cell>
          <cell r="M327" t="str">
            <v>N.83</v>
          </cell>
        </row>
        <row r="328">
          <cell r="A328" t="str">
            <v>점토벽돌평깔기</v>
          </cell>
          <cell r="C328">
            <v>10.599</v>
          </cell>
          <cell r="D328" t="str">
            <v>㎡</v>
          </cell>
          <cell r="E328">
            <v>5499</v>
          </cell>
          <cell r="F328">
            <v>58283</v>
          </cell>
          <cell r="G328">
            <v>0</v>
          </cell>
          <cell r="H328">
            <v>0</v>
          </cell>
          <cell r="I328">
            <v>5499</v>
          </cell>
          <cell r="J328">
            <v>58283</v>
          </cell>
          <cell r="K328">
            <v>0</v>
          </cell>
          <cell r="L328">
            <v>0</v>
          </cell>
          <cell r="M328" t="str">
            <v>N.75</v>
          </cell>
        </row>
        <row r="329">
          <cell r="A329" t="str">
            <v>신토석</v>
          </cell>
          <cell r="B329" t="str">
            <v>관급,190x90xT57</v>
          </cell>
          <cell r="C329">
            <v>1071</v>
          </cell>
          <cell r="D329" t="str">
            <v>매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A331" t="str">
            <v>D4-D4' 계</v>
          </cell>
          <cell r="C331">
            <v>1</v>
          </cell>
          <cell r="D331" t="str">
            <v>식</v>
          </cell>
          <cell r="E331">
            <v>0</v>
          </cell>
          <cell r="F331">
            <v>1333278</v>
          </cell>
          <cell r="G331">
            <v>0</v>
          </cell>
          <cell r="H331">
            <v>249782</v>
          </cell>
          <cell r="I331">
            <v>0</v>
          </cell>
          <cell r="J331">
            <v>1072214</v>
          </cell>
          <cell r="K331">
            <v>0</v>
          </cell>
          <cell r="L331">
            <v>11282</v>
          </cell>
        </row>
        <row r="332">
          <cell r="C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A333" t="str">
            <v>■ D5-D5'</v>
          </cell>
          <cell r="C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A334" t="str">
            <v>터파기</v>
          </cell>
          <cell r="B334" t="str">
            <v>백호우0.4㎥</v>
          </cell>
          <cell r="C334">
            <v>15.13</v>
          </cell>
          <cell r="D334" t="str">
            <v>㎥</v>
          </cell>
          <cell r="E334">
            <v>1331</v>
          </cell>
          <cell r="F334">
            <v>20137</v>
          </cell>
          <cell r="G334">
            <v>243</v>
          </cell>
          <cell r="H334">
            <v>3676</v>
          </cell>
          <cell r="I334">
            <v>686</v>
          </cell>
          <cell r="J334">
            <v>10379</v>
          </cell>
          <cell r="K334">
            <v>402</v>
          </cell>
          <cell r="L334">
            <v>6082</v>
          </cell>
          <cell r="M334" t="str">
            <v>#.2</v>
          </cell>
        </row>
        <row r="335">
          <cell r="A335" t="str">
            <v>잔토처리(토사)</v>
          </cell>
          <cell r="B335" t="str">
            <v>B.H 0.4M3</v>
          </cell>
          <cell r="C335">
            <v>7.9009999999999998</v>
          </cell>
          <cell r="D335" t="str">
            <v>M3</v>
          </cell>
          <cell r="E335">
            <v>837</v>
          </cell>
          <cell r="F335">
            <v>6611</v>
          </cell>
          <cell r="G335">
            <v>153</v>
          </cell>
          <cell r="H335">
            <v>1208</v>
          </cell>
          <cell r="I335">
            <v>431</v>
          </cell>
          <cell r="J335">
            <v>3405</v>
          </cell>
          <cell r="K335">
            <v>253</v>
          </cell>
          <cell r="L335">
            <v>1998</v>
          </cell>
          <cell r="M335" t="str">
            <v>#.4</v>
          </cell>
        </row>
        <row r="336">
          <cell r="A336" t="str">
            <v>기계되메우기및다짐</v>
          </cell>
          <cell r="B336" t="str">
            <v>인력+기계</v>
          </cell>
          <cell r="C336">
            <v>7.2290000000000001</v>
          </cell>
          <cell r="D336" t="str">
            <v>㎥</v>
          </cell>
          <cell r="E336">
            <v>3367</v>
          </cell>
          <cell r="F336">
            <v>24339</v>
          </cell>
          <cell r="G336">
            <v>285</v>
          </cell>
          <cell r="H336">
            <v>2060</v>
          </cell>
          <cell r="I336">
            <v>2758</v>
          </cell>
          <cell r="J336">
            <v>19937</v>
          </cell>
          <cell r="K336">
            <v>324</v>
          </cell>
          <cell r="L336">
            <v>2342</v>
          </cell>
          <cell r="M336" t="str">
            <v>#.6</v>
          </cell>
        </row>
        <row r="337">
          <cell r="A337" t="str">
            <v>잡석다짐(기계+인력)</v>
          </cell>
          <cell r="B337" t="str">
            <v>로라+인력</v>
          </cell>
          <cell r="C337">
            <v>4.0659999999999998</v>
          </cell>
          <cell r="D337" t="str">
            <v>㎥</v>
          </cell>
          <cell r="E337">
            <v>10469</v>
          </cell>
          <cell r="F337">
            <v>42565</v>
          </cell>
          <cell r="G337">
            <v>8354</v>
          </cell>
          <cell r="H337">
            <v>33967</v>
          </cell>
          <cell r="I337">
            <v>1509</v>
          </cell>
          <cell r="J337">
            <v>6135</v>
          </cell>
          <cell r="K337">
            <v>606</v>
          </cell>
          <cell r="L337">
            <v>2463</v>
          </cell>
          <cell r="M337" t="str">
            <v>N.73</v>
          </cell>
        </row>
        <row r="338">
          <cell r="A338" t="str">
            <v>레미콘</v>
          </cell>
          <cell r="B338" t="str">
            <v>관급(40x160x8)</v>
          </cell>
          <cell r="C338">
            <v>1.542</v>
          </cell>
          <cell r="D338" t="str">
            <v>M3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 t="str">
            <v>레미콘</v>
          </cell>
          <cell r="B339" t="str">
            <v>관급(25x180x8)</v>
          </cell>
          <cell r="C339">
            <v>5.8330000000000002</v>
          </cell>
          <cell r="D339" t="str">
            <v>M3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레미콘타설(소형구조물)</v>
          </cell>
          <cell r="C340">
            <v>7.2880000000000003</v>
          </cell>
          <cell r="D340" t="str">
            <v>㎥</v>
          </cell>
          <cell r="E340">
            <v>33719</v>
          </cell>
          <cell r="F340">
            <v>245744</v>
          </cell>
          <cell r="G340">
            <v>0</v>
          </cell>
          <cell r="H340">
            <v>0</v>
          </cell>
          <cell r="I340">
            <v>33719</v>
          </cell>
          <cell r="J340">
            <v>245744</v>
          </cell>
          <cell r="K340">
            <v>0</v>
          </cell>
          <cell r="L340">
            <v>0</v>
          </cell>
          <cell r="M340" t="str">
            <v>N.82</v>
          </cell>
        </row>
        <row r="341">
          <cell r="A341" t="str">
            <v>거푸집 (합판)</v>
          </cell>
          <cell r="B341" t="str">
            <v>6회</v>
          </cell>
          <cell r="C341">
            <v>62.826000000000001</v>
          </cell>
          <cell r="D341" t="str">
            <v>㎡</v>
          </cell>
          <cell r="E341">
            <v>13825</v>
          </cell>
          <cell r="F341">
            <v>868569</v>
          </cell>
          <cell r="G341">
            <v>4430</v>
          </cell>
          <cell r="H341">
            <v>278319</v>
          </cell>
          <cell r="I341">
            <v>9395</v>
          </cell>
          <cell r="J341">
            <v>590250</v>
          </cell>
          <cell r="K341">
            <v>0</v>
          </cell>
          <cell r="L341">
            <v>0</v>
          </cell>
          <cell r="M341" t="str">
            <v>N.80</v>
          </cell>
        </row>
        <row r="342">
          <cell r="A342" t="str">
            <v>이형철근</v>
          </cell>
          <cell r="B342" t="str">
            <v>관급, D13</v>
          </cell>
          <cell r="C342">
            <v>340.49</v>
          </cell>
          <cell r="D342" t="str">
            <v>KG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철근가공및조립</v>
          </cell>
          <cell r="B343" t="str">
            <v>간단</v>
          </cell>
          <cell r="C343">
            <v>0.33</v>
          </cell>
          <cell r="D343" t="str">
            <v>TON</v>
          </cell>
          <cell r="E343">
            <v>257665</v>
          </cell>
          <cell r="F343">
            <v>85028</v>
          </cell>
          <cell r="G343">
            <v>2708</v>
          </cell>
          <cell r="H343">
            <v>893</v>
          </cell>
          <cell r="I343">
            <v>254957</v>
          </cell>
          <cell r="J343">
            <v>84135</v>
          </cell>
          <cell r="K343">
            <v>0</v>
          </cell>
          <cell r="L343">
            <v>0</v>
          </cell>
          <cell r="M343" t="str">
            <v>N.84</v>
          </cell>
        </row>
        <row r="344">
          <cell r="A344" t="str">
            <v>고재대</v>
          </cell>
          <cell r="B344" t="str">
            <v>철재</v>
          </cell>
          <cell r="C344">
            <v>9.9169999999999998</v>
          </cell>
          <cell r="D344" t="str">
            <v>KG</v>
          </cell>
          <cell r="E344">
            <v>-75</v>
          </cell>
          <cell r="F344">
            <v>-743</v>
          </cell>
          <cell r="G344">
            <v>-75</v>
          </cell>
          <cell r="H344">
            <v>-743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 t="str">
            <v>붙임몰탈</v>
          </cell>
          <cell r="B345" t="str">
            <v>인력,1:3</v>
          </cell>
          <cell r="C345">
            <v>1.208</v>
          </cell>
          <cell r="D345" t="str">
            <v>㎥</v>
          </cell>
          <cell r="E345">
            <v>57561</v>
          </cell>
          <cell r="F345">
            <v>69532</v>
          </cell>
          <cell r="G345">
            <v>12100</v>
          </cell>
          <cell r="H345">
            <v>14616</v>
          </cell>
          <cell r="I345">
            <v>40922</v>
          </cell>
          <cell r="J345">
            <v>49433</v>
          </cell>
          <cell r="K345">
            <v>4539</v>
          </cell>
          <cell r="L345">
            <v>5483</v>
          </cell>
          <cell r="M345" t="str">
            <v>N.86</v>
          </cell>
        </row>
        <row r="346">
          <cell r="A346" t="str">
            <v>시멘트액체방수(2차)</v>
          </cell>
          <cell r="C346">
            <v>37.454000000000001</v>
          </cell>
          <cell r="D346" t="str">
            <v>㎡</v>
          </cell>
          <cell r="E346">
            <v>10922</v>
          </cell>
          <cell r="F346">
            <v>409072</v>
          </cell>
          <cell r="G346">
            <v>1990</v>
          </cell>
          <cell r="H346">
            <v>74533</v>
          </cell>
          <cell r="I346">
            <v>8932</v>
          </cell>
          <cell r="J346">
            <v>334539</v>
          </cell>
          <cell r="K346">
            <v>0</v>
          </cell>
          <cell r="L346">
            <v>0</v>
          </cell>
          <cell r="M346" t="str">
            <v>N.85</v>
          </cell>
        </row>
        <row r="347">
          <cell r="A347" t="str">
            <v>보호몰탈(벽체)</v>
          </cell>
          <cell r="B347" t="str">
            <v>T=24M/M</v>
          </cell>
          <cell r="C347">
            <v>37.454000000000001</v>
          </cell>
          <cell r="D347" t="str">
            <v>M2</v>
          </cell>
          <cell r="E347">
            <v>2350</v>
          </cell>
          <cell r="F347">
            <v>88016</v>
          </cell>
          <cell r="G347">
            <v>69</v>
          </cell>
          <cell r="H347">
            <v>2584</v>
          </cell>
          <cell r="I347">
            <v>2281</v>
          </cell>
          <cell r="J347">
            <v>85432</v>
          </cell>
          <cell r="K347">
            <v>0</v>
          </cell>
          <cell r="L347">
            <v>0</v>
          </cell>
          <cell r="M347" t="str">
            <v>N.89</v>
          </cell>
        </row>
        <row r="348">
          <cell r="A348" t="str">
            <v>점토벽돌치장쌓기</v>
          </cell>
          <cell r="B348" t="str">
            <v>0.5B</v>
          </cell>
          <cell r="C348">
            <v>22.64</v>
          </cell>
          <cell r="D348" t="str">
            <v>㎡</v>
          </cell>
          <cell r="E348">
            <v>22368</v>
          </cell>
          <cell r="F348">
            <v>506411</v>
          </cell>
          <cell r="G348">
            <v>0</v>
          </cell>
          <cell r="H348">
            <v>0</v>
          </cell>
          <cell r="I348">
            <v>22368</v>
          </cell>
          <cell r="J348">
            <v>506411</v>
          </cell>
          <cell r="K348">
            <v>0</v>
          </cell>
          <cell r="L348">
            <v>0</v>
          </cell>
          <cell r="M348" t="str">
            <v>N.83</v>
          </cell>
        </row>
        <row r="349">
          <cell r="A349" t="str">
            <v>점토벽돌평깔기</v>
          </cell>
          <cell r="C349">
            <v>17.518000000000001</v>
          </cell>
          <cell r="D349" t="str">
            <v>㎡</v>
          </cell>
          <cell r="E349">
            <v>5499</v>
          </cell>
          <cell r="F349">
            <v>96331</v>
          </cell>
          <cell r="G349">
            <v>0</v>
          </cell>
          <cell r="H349">
            <v>0</v>
          </cell>
          <cell r="I349">
            <v>5499</v>
          </cell>
          <cell r="J349">
            <v>96331</v>
          </cell>
          <cell r="K349">
            <v>0</v>
          </cell>
          <cell r="L349">
            <v>0</v>
          </cell>
          <cell r="M349" t="str">
            <v>N.75</v>
          </cell>
        </row>
        <row r="350">
          <cell r="A350" t="str">
            <v>신토석</v>
          </cell>
          <cell r="B350" t="str">
            <v>관급,190x90xT57</v>
          </cell>
          <cell r="C350">
            <v>2605</v>
          </cell>
          <cell r="D350" t="str">
            <v>매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C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A352" t="str">
            <v>D5-D5' 계</v>
          </cell>
          <cell r="C352">
            <v>1</v>
          </cell>
          <cell r="D352" t="str">
            <v>식</v>
          </cell>
          <cell r="E352">
            <v>0</v>
          </cell>
          <cell r="F352">
            <v>2461612</v>
          </cell>
          <cell r="G352">
            <v>0</v>
          </cell>
          <cell r="H352">
            <v>411113</v>
          </cell>
          <cell r="I352">
            <v>0</v>
          </cell>
          <cell r="J352">
            <v>2032131</v>
          </cell>
          <cell r="K352">
            <v>0</v>
          </cell>
          <cell r="L352">
            <v>18368</v>
          </cell>
        </row>
        <row r="353"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A354" t="str">
            <v>■ D6-D6'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A355" t="str">
            <v>터파기</v>
          </cell>
          <cell r="B355" t="str">
            <v>백호우0.4㎥</v>
          </cell>
          <cell r="C355">
            <v>4.0289999999999999</v>
          </cell>
          <cell r="D355" t="str">
            <v>㎥</v>
          </cell>
          <cell r="E355">
            <v>1331</v>
          </cell>
          <cell r="F355">
            <v>5361</v>
          </cell>
          <cell r="G355">
            <v>243</v>
          </cell>
          <cell r="H355">
            <v>979</v>
          </cell>
          <cell r="I355">
            <v>686</v>
          </cell>
          <cell r="J355">
            <v>2763</v>
          </cell>
          <cell r="K355">
            <v>402</v>
          </cell>
          <cell r="L355">
            <v>1619</v>
          </cell>
          <cell r="M355" t="str">
            <v>#.2</v>
          </cell>
        </row>
        <row r="356">
          <cell r="A356" t="str">
            <v>잔토처리(토사)</v>
          </cell>
          <cell r="B356" t="str">
            <v>B.H 0.4M3</v>
          </cell>
          <cell r="C356">
            <v>1.9390000000000001</v>
          </cell>
          <cell r="D356" t="str">
            <v>M3</v>
          </cell>
          <cell r="E356">
            <v>837</v>
          </cell>
          <cell r="F356">
            <v>1621</v>
          </cell>
          <cell r="G356">
            <v>153</v>
          </cell>
          <cell r="H356">
            <v>296</v>
          </cell>
          <cell r="I356">
            <v>431</v>
          </cell>
          <cell r="J356">
            <v>835</v>
          </cell>
          <cell r="K356">
            <v>253</v>
          </cell>
          <cell r="L356">
            <v>490</v>
          </cell>
          <cell r="M356" t="str">
            <v>#.4</v>
          </cell>
        </row>
        <row r="357">
          <cell r="A357" t="str">
            <v>기계되메우기및다짐</v>
          </cell>
          <cell r="B357" t="str">
            <v>인력+기계</v>
          </cell>
          <cell r="C357">
            <v>2.09</v>
          </cell>
          <cell r="D357" t="str">
            <v>㎥</v>
          </cell>
          <cell r="E357">
            <v>3367</v>
          </cell>
          <cell r="F357">
            <v>7036</v>
          </cell>
          <cell r="G357">
            <v>285</v>
          </cell>
          <cell r="H357">
            <v>595</v>
          </cell>
          <cell r="I357">
            <v>2758</v>
          </cell>
          <cell r="J357">
            <v>5764</v>
          </cell>
          <cell r="K357">
            <v>324</v>
          </cell>
          <cell r="L357">
            <v>677</v>
          </cell>
          <cell r="M357" t="str">
            <v>#.6</v>
          </cell>
        </row>
        <row r="358">
          <cell r="A358" t="str">
            <v>잡석다짐(기계+인력)</v>
          </cell>
          <cell r="B358" t="str">
            <v>로라+인력</v>
          </cell>
          <cell r="C358">
            <v>0.93600000000000005</v>
          </cell>
          <cell r="D358" t="str">
            <v>㎥</v>
          </cell>
          <cell r="E358">
            <v>10469</v>
          </cell>
          <cell r="F358">
            <v>9798</v>
          </cell>
          <cell r="G358">
            <v>8354</v>
          </cell>
          <cell r="H358">
            <v>7819</v>
          </cell>
          <cell r="I358">
            <v>1509</v>
          </cell>
          <cell r="J358">
            <v>1412</v>
          </cell>
          <cell r="K358">
            <v>606</v>
          </cell>
          <cell r="L358">
            <v>567</v>
          </cell>
          <cell r="M358" t="str">
            <v>N.73</v>
          </cell>
        </row>
        <row r="359">
          <cell r="A359" t="str">
            <v>레미콘</v>
          </cell>
          <cell r="B359" t="str">
            <v>관급(40x160x8)</v>
          </cell>
          <cell r="C359">
            <v>0.40300000000000002</v>
          </cell>
          <cell r="D359" t="str">
            <v>M3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A360" t="str">
            <v>레미콘</v>
          </cell>
          <cell r="B360" t="str">
            <v>관급(25x180x8)</v>
          </cell>
          <cell r="C360">
            <v>2.8820000000000001</v>
          </cell>
          <cell r="D360" t="str">
            <v>M3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A361" t="str">
            <v>레미콘타설(소형구조물)</v>
          </cell>
          <cell r="C361">
            <v>3.25</v>
          </cell>
          <cell r="D361" t="str">
            <v>㎥</v>
          </cell>
          <cell r="E361">
            <v>33719</v>
          </cell>
          <cell r="F361">
            <v>109586</v>
          </cell>
          <cell r="G361">
            <v>0</v>
          </cell>
          <cell r="H361">
            <v>0</v>
          </cell>
          <cell r="I361">
            <v>33719</v>
          </cell>
          <cell r="J361">
            <v>109586</v>
          </cell>
          <cell r="K361">
            <v>0</v>
          </cell>
          <cell r="L361">
            <v>0</v>
          </cell>
          <cell r="M361" t="str">
            <v>N.82</v>
          </cell>
        </row>
        <row r="362">
          <cell r="A362" t="str">
            <v>거푸집 (합판)</v>
          </cell>
          <cell r="B362" t="str">
            <v>6회</v>
          </cell>
          <cell r="C362">
            <v>14.83</v>
          </cell>
          <cell r="D362" t="str">
            <v>㎡</v>
          </cell>
          <cell r="E362">
            <v>13825</v>
          </cell>
          <cell r="F362">
            <v>205023</v>
          </cell>
          <cell r="G362">
            <v>4430</v>
          </cell>
          <cell r="H362">
            <v>65696</v>
          </cell>
          <cell r="I362">
            <v>9395</v>
          </cell>
          <cell r="J362">
            <v>139327</v>
          </cell>
          <cell r="K362">
            <v>0</v>
          </cell>
          <cell r="L362">
            <v>0</v>
          </cell>
          <cell r="M362" t="str">
            <v>N.80</v>
          </cell>
        </row>
        <row r="363">
          <cell r="A363" t="str">
            <v>이형철근</v>
          </cell>
          <cell r="B363" t="str">
            <v>관급, D13</v>
          </cell>
          <cell r="C363">
            <v>80.736999999999995</v>
          </cell>
          <cell r="D363" t="str">
            <v>KG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A364" t="str">
            <v>철근가공및조립</v>
          </cell>
          <cell r="B364" t="str">
            <v>간단</v>
          </cell>
          <cell r="C364">
            <v>7.8E-2</v>
          </cell>
          <cell r="D364" t="str">
            <v>TON</v>
          </cell>
          <cell r="E364">
            <v>257665</v>
          </cell>
          <cell r="F364">
            <v>20097</v>
          </cell>
          <cell r="G364">
            <v>2708</v>
          </cell>
          <cell r="H364">
            <v>211</v>
          </cell>
          <cell r="I364">
            <v>254957</v>
          </cell>
          <cell r="J364">
            <v>19886</v>
          </cell>
          <cell r="K364">
            <v>0</v>
          </cell>
          <cell r="L364">
            <v>0</v>
          </cell>
          <cell r="M364" t="str">
            <v>N.84</v>
          </cell>
        </row>
        <row r="365">
          <cell r="A365" t="str">
            <v>고재대</v>
          </cell>
          <cell r="B365" t="str">
            <v>철재</v>
          </cell>
          <cell r="C365">
            <v>2.351</v>
          </cell>
          <cell r="D365" t="str">
            <v>KG</v>
          </cell>
          <cell r="E365">
            <v>-75</v>
          </cell>
          <cell r="F365">
            <v>-176</v>
          </cell>
          <cell r="G365">
            <v>-75</v>
          </cell>
          <cell r="H365">
            <v>-176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A366" t="str">
            <v>붙임몰탈</v>
          </cell>
          <cell r="B366" t="str">
            <v>인력,1:3</v>
          </cell>
          <cell r="C366">
            <v>0.28499999999999998</v>
          </cell>
          <cell r="D366" t="str">
            <v>㎥</v>
          </cell>
          <cell r="E366">
            <v>57561</v>
          </cell>
          <cell r="F366">
            <v>16403</v>
          </cell>
          <cell r="G366">
            <v>12100</v>
          </cell>
          <cell r="H366">
            <v>3448</v>
          </cell>
          <cell r="I366">
            <v>40922</v>
          </cell>
          <cell r="J366">
            <v>11662</v>
          </cell>
          <cell r="K366">
            <v>4539</v>
          </cell>
          <cell r="L366">
            <v>1293</v>
          </cell>
          <cell r="M366" t="str">
            <v>N.86</v>
          </cell>
        </row>
        <row r="367">
          <cell r="A367" t="str">
            <v>시멘트액체방수(2차)</v>
          </cell>
          <cell r="C367">
            <v>8.8409999999999993</v>
          </cell>
          <cell r="D367" t="str">
            <v>㎡</v>
          </cell>
          <cell r="E367">
            <v>10922</v>
          </cell>
          <cell r="F367">
            <v>96560</v>
          </cell>
          <cell r="G367">
            <v>1990</v>
          </cell>
          <cell r="H367">
            <v>17593</v>
          </cell>
          <cell r="I367">
            <v>8932</v>
          </cell>
          <cell r="J367">
            <v>78967</v>
          </cell>
          <cell r="K367">
            <v>0</v>
          </cell>
          <cell r="L367">
            <v>0</v>
          </cell>
          <cell r="M367" t="str">
            <v>N.85</v>
          </cell>
        </row>
        <row r="368">
          <cell r="A368" t="str">
            <v>보호몰탈(벽체)</v>
          </cell>
          <cell r="B368" t="str">
            <v>T=24M/M</v>
          </cell>
          <cell r="C368">
            <v>0.21199999999999999</v>
          </cell>
          <cell r="D368" t="str">
            <v>M2</v>
          </cell>
          <cell r="E368">
            <v>2350</v>
          </cell>
          <cell r="F368">
            <v>497</v>
          </cell>
          <cell r="G368">
            <v>69</v>
          </cell>
          <cell r="H368">
            <v>14</v>
          </cell>
          <cell r="I368">
            <v>2281</v>
          </cell>
          <cell r="J368">
            <v>483</v>
          </cell>
          <cell r="K368">
            <v>0</v>
          </cell>
          <cell r="L368">
            <v>0</v>
          </cell>
          <cell r="M368" t="str">
            <v>N.89</v>
          </cell>
        </row>
        <row r="369">
          <cell r="A369" t="str">
            <v>점토벽돌치장쌓기</v>
          </cell>
          <cell r="B369" t="str">
            <v>0.5B</v>
          </cell>
          <cell r="C369">
            <v>2.95</v>
          </cell>
          <cell r="D369" t="str">
            <v>㎡</v>
          </cell>
          <cell r="E369">
            <v>22368</v>
          </cell>
          <cell r="F369">
            <v>65985</v>
          </cell>
          <cell r="G369">
            <v>0</v>
          </cell>
          <cell r="H369">
            <v>0</v>
          </cell>
          <cell r="I369">
            <v>22368</v>
          </cell>
          <cell r="J369">
            <v>65985</v>
          </cell>
          <cell r="K369">
            <v>0</v>
          </cell>
          <cell r="L369">
            <v>0</v>
          </cell>
          <cell r="M369" t="str">
            <v>N.83</v>
          </cell>
        </row>
        <row r="370">
          <cell r="A370" t="str">
            <v>점토벽돌평깔기</v>
          </cell>
          <cell r="C370">
            <v>4.1349999999999998</v>
          </cell>
          <cell r="D370" t="str">
            <v>㎡</v>
          </cell>
          <cell r="E370">
            <v>5499</v>
          </cell>
          <cell r="F370">
            <v>22738</v>
          </cell>
          <cell r="G370">
            <v>0</v>
          </cell>
          <cell r="H370">
            <v>0</v>
          </cell>
          <cell r="I370">
            <v>5499</v>
          </cell>
          <cell r="J370">
            <v>22738</v>
          </cell>
          <cell r="K370">
            <v>0</v>
          </cell>
          <cell r="L370">
            <v>0</v>
          </cell>
          <cell r="M370" t="str">
            <v>N.75</v>
          </cell>
        </row>
        <row r="371">
          <cell r="A371" t="str">
            <v>신토석</v>
          </cell>
          <cell r="B371" t="str">
            <v>관급,190x90xT57</v>
          </cell>
          <cell r="C371">
            <v>436</v>
          </cell>
          <cell r="D371" t="str">
            <v>매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A373" t="str">
            <v>D6-D6' 계</v>
          </cell>
          <cell r="C373">
            <v>1</v>
          </cell>
          <cell r="D373" t="str">
            <v>식</v>
          </cell>
          <cell r="E373">
            <v>0</v>
          </cell>
          <cell r="F373">
            <v>560529</v>
          </cell>
          <cell r="G373">
            <v>0</v>
          </cell>
          <cell r="H373">
            <v>96475</v>
          </cell>
          <cell r="I373">
            <v>0</v>
          </cell>
          <cell r="J373">
            <v>459408</v>
          </cell>
          <cell r="K373">
            <v>0</v>
          </cell>
          <cell r="L373">
            <v>4646</v>
          </cell>
        </row>
        <row r="374"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 t="str">
            <v>■ D7-D7'</v>
          </cell>
          <cell r="C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A376" t="str">
            <v>터파기</v>
          </cell>
          <cell r="B376" t="str">
            <v>백호우0.4㎥</v>
          </cell>
          <cell r="C376">
            <v>3.8759999999999999</v>
          </cell>
          <cell r="D376" t="str">
            <v>㎥</v>
          </cell>
          <cell r="E376">
            <v>1331</v>
          </cell>
          <cell r="F376">
            <v>5157</v>
          </cell>
          <cell r="G376">
            <v>243</v>
          </cell>
          <cell r="H376">
            <v>941</v>
          </cell>
          <cell r="I376">
            <v>686</v>
          </cell>
          <cell r="J376">
            <v>2658</v>
          </cell>
          <cell r="K376">
            <v>402</v>
          </cell>
          <cell r="L376">
            <v>1558</v>
          </cell>
          <cell r="M376" t="str">
            <v>#.2</v>
          </cell>
        </row>
        <row r="377">
          <cell r="A377" t="str">
            <v>잔토처리(토사)</v>
          </cell>
          <cell r="B377" t="str">
            <v>B.H 0.4M3</v>
          </cell>
          <cell r="C377">
            <v>2.4609999999999999</v>
          </cell>
          <cell r="D377" t="str">
            <v>M3</v>
          </cell>
          <cell r="E377">
            <v>837</v>
          </cell>
          <cell r="F377">
            <v>2058</v>
          </cell>
          <cell r="G377">
            <v>153</v>
          </cell>
          <cell r="H377">
            <v>376</v>
          </cell>
          <cell r="I377">
            <v>431</v>
          </cell>
          <cell r="J377">
            <v>1060</v>
          </cell>
          <cell r="K377">
            <v>253</v>
          </cell>
          <cell r="L377">
            <v>622</v>
          </cell>
          <cell r="M377" t="str">
            <v>#.4</v>
          </cell>
        </row>
        <row r="378">
          <cell r="A378" t="str">
            <v>기계되메우기및다짐</v>
          </cell>
          <cell r="B378" t="str">
            <v>인력+기계</v>
          </cell>
          <cell r="C378">
            <v>1.415</v>
          </cell>
          <cell r="D378" t="str">
            <v>㎥</v>
          </cell>
          <cell r="E378">
            <v>3367</v>
          </cell>
          <cell r="F378">
            <v>4763</v>
          </cell>
          <cell r="G378">
            <v>285</v>
          </cell>
          <cell r="H378">
            <v>403</v>
          </cell>
          <cell r="I378">
            <v>2758</v>
          </cell>
          <cell r="J378">
            <v>3902</v>
          </cell>
          <cell r="K378">
            <v>324</v>
          </cell>
          <cell r="L378">
            <v>458</v>
          </cell>
          <cell r="M378" t="str">
            <v>#.6</v>
          </cell>
        </row>
        <row r="379">
          <cell r="A379" t="str">
            <v>잡석다짐(기계+인력)</v>
          </cell>
          <cell r="B379" t="str">
            <v>로라+인력</v>
          </cell>
          <cell r="C379">
            <v>1.52</v>
          </cell>
          <cell r="D379" t="str">
            <v>㎥</v>
          </cell>
          <cell r="E379">
            <v>10469</v>
          </cell>
          <cell r="F379">
            <v>15912</v>
          </cell>
          <cell r="G379">
            <v>8354</v>
          </cell>
          <cell r="H379">
            <v>12698</v>
          </cell>
          <cell r="I379">
            <v>1509</v>
          </cell>
          <cell r="J379">
            <v>2293</v>
          </cell>
          <cell r="K379">
            <v>606</v>
          </cell>
          <cell r="L379">
            <v>921</v>
          </cell>
          <cell r="M379" t="str">
            <v>N.73</v>
          </cell>
        </row>
        <row r="380">
          <cell r="A380" t="str">
            <v>레미콘</v>
          </cell>
          <cell r="B380" t="str">
            <v>관급(40x160x8)</v>
          </cell>
          <cell r="C380">
            <v>0.42199999999999999</v>
          </cell>
          <cell r="D380" t="str">
            <v>M3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A381" t="str">
            <v>레미콘</v>
          </cell>
          <cell r="B381" t="str">
            <v>관급(25x180x8)</v>
          </cell>
          <cell r="C381">
            <v>3.0449999999999999</v>
          </cell>
          <cell r="D381" t="str">
            <v>M3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A382" t="str">
            <v>레미콘타설(소형구조물)</v>
          </cell>
          <cell r="C382">
            <v>3.4289999999999998</v>
          </cell>
          <cell r="D382" t="str">
            <v>㎥</v>
          </cell>
          <cell r="E382">
            <v>33719</v>
          </cell>
          <cell r="F382">
            <v>115622</v>
          </cell>
          <cell r="G382">
            <v>0</v>
          </cell>
          <cell r="H382">
            <v>0</v>
          </cell>
          <cell r="I382">
            <v>33719</v>
          </cell>
          <cell r="J382">
            <v>115622</v>
          </cell>
          <cell r="K382">
            <v>0</v>
          </cell>
          <cell r="L382">
            <v>0</v>
          </cell>
          <cell r="M382" t="str">
            <v>N.82</v>
          </cell>
        </row>
        <row r="383">
          <cell r="A383" t="str">
            <v>거푸집 (합판)</v>
          </cell>
          <cell r="B383" t="str">
            <v>6회</v>
          </cell>
          <cell r="C383">
            <v>15.662000000000001</v>
          </cell>
          <cell r="D383" t="str">
            <v>㎡</v>
          </cell>
          <cell r="E383">
            <v>13825</v>
          </cell>
          <cell r="F383">
            <v>216526</v>
          </cell>
          <cell r="G383">
            <v>4430</v>
          </cell>
          <cell r="H383">
            <v>69382</v>
          </cell>
          <cell r="I383">
            <v>9395</v>
          </cell>
          <cell r="J383">
            <v>147144</v>
          </cell>
          <cell r="K383">
            <v>0</v>
          </cell>
          <cell r="L383">
            <v>0</v>
          </cell>
          <cell r="M383" t="str">
            <v>N.80</v>
          </cell>
        </row>
        <row r="384">
          <cell r="A384" t="str">
            <v>이형철근</v>
          </cell>
          <cell r="B384" t="str">
            <v>관급, D13</v>
          </cell>
          <cell r="C384">
            <v>84.733000000000004</v>
          </cell>
          <cell r="D384" t="str">
            <v>KG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A385" t="str">
            <v>철근가공및조립</v>
          </cell>
          <cell r="B385" t="str">
            <v>간단</v>
          </cell>
          <cell r="C385">
            <v>8.2000000000000003E-2</v>
          </cell>
          <cell r="D385" t="str">
            <v>TON</v>
          </cell>
          <cell r="E385">
            <v>257665</v>
          </cell>
          <cell r="F385">
            <v>21128</v>
          </cell>
          <cell r="G385">
            <v>2708</v>
          </cell>
          <cell r="H385">
            <v>222</v>
          </cell>
          <cell r="I385">
            <v>254957</v>
          </cell>
          <cell r="J385">
            <v>20906</v>
          </cell>
          <cell r="K385">
            <v>0</v>
          </cell>
          <cell r="L385">
            <v>0</v>
          </cell>
          <cell r="M385" t="str">
            <v>N.84</v>
          </cell>
        </row>
        <row r="386">
          <cell r="A386" t="str">
            <v>고재대</v>
          </cell>
          <cell r="B386" t="str">
            <v>철재</v>
          </cell>
          <cell r="C386">
            <v>2.4670000000000001</v>
          </cell>
          <cell r="D386" t="str">
            <v>KG</v>
          </cell>
          <cell r="E386">
            <v>-75</v>
          </cell>
          <cell r="F386">
            <v>-185</v>
          </cell>
          <cell r="G386">
            <v>-75</v>
          </cell>
          <cell r="H386">
            <v>-185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A387" t="str">
            <v>붙임몰탈</v>
          </cell>
          <cell r="B387" t="str">
            <v>인력,1:3</v>
          </cell>
          <cell r="C387">
            <v>0.30099999999999999</v>
          </cell>
          <cell r="D387" t="str">
            <v>㎥</v>
          </cell>
          <cell r="E387">
            <v>57561</v>
          </cell>
          <cell r="F387">
            <v>17325</v>
          </cell>
          <cell r="G387">
            <v>12100</v>
          </cell>
          <cell r="H387">
            <v>3642</v>
          </cell>
          <cell r="I387">
            <v>40922</v>
          </cell>
          <cell r="J387">
            <v>12317</v>
          </cell>
          <cell r="K387">
            <v>4539</v>
          </cell>
          <cell r="L387">
            <v>1366</v>
          </cell>
          <cell r="M387" t="str">
            <v>N.86</v>
          </cell>
        </row>
        <row r="388">
          <cell r="A388" t="str">
            <v>시멘트액체방수(2차)</v>
          </cell>
          <cell r="C388">
            <v>9.3369999999999997</v>
          </cell>
          <cell r="D388" t="str">
            <v>㎡</v>
          </cell>
          <cell r="E388">
            <v>10922</v>
          </cell>
          <cell r="F388">
            <v>101978</v>
          </cell>
          <cell r="G388">
            <v>1990</v>
          </cell>
          <cell r="H388">
            <v>18580</v>
          </cell>
          <cell r="I388">
            <v>8932</v>
          </cell>
          <cell r="J388">
            <v>83398</v>
          </cell>
          <cell r="K388">
            <v>0</v>
          </cell>
          <cell r="L388">
            <v>0</v>
          </cell>
          <cell r="M388" t="str">
            <v>N.85</v>
          </cell>
        </row>
        <row r="389">
          <cell r="A389" t="str">
            <v>보호몰탈(벽체)</v>
          </cell>
          <cell r="B389" t="str">
            <v>T=24M/M</v>
          </cell>
          <cell r="C389">
            <v>0.224</v>
          </cell>
          <cell r="D389" t="str">
            <v>M2</v>
          </cell>
          <cell r="E389">
            <v>2350</v>
          </cell>
          <cell r="F389">
            <v>525</v>
          </cell>
          <cell r="G389">
            <v>69</v>
          </cell>
          <cell r="H389">
            <v>15</v>
          </cell>
          <cell r="I389">
            <v>2281</v>
          </cell>
          <cell r="J389">
            <v>510</v>
          </cell>
          <cell r="K389">
            <v>0</v>
          </cell>
          <cell r="L389">
            <v>0</v>
          </cell>
          <cell r="M389" t="str">
            <v>N.89</v>
          </cell>
        </row>
        <row r="390">
          <cell r="A390" t="str">
            <v>점토벽돌치장쌓기</v>
          </cell>
          <cell r="B390" t="str">
            <v>0.5B</v>
          </cell>
          <cell r="C390">
            <v>3.14</v>
          </cell>
          <cell r="D390" t="str">
            <v>㎡</v>
          </cell>
          <cell r="E390">
            <v>22368</v>
          </cell>
          <cell r="F390">
            <v>70235</v>
          </cell>
          <cell r="G390">
            <v>0</v>
          </cell>
          <cell r="H390">
            <v>0</v>
          </cell>
          <cell r="I390">
            <v>22368</v>
          </cell>
          <cell r="J390">
            <v>70235</v>
          </cell>
          <cell r="K390">
            <v>0</v>
          </cell>
          <cell r="L390">
            <v>0</v>
          </cell>
          <cell r="M390" t="str">
            <v>N.83</v>
          </cell>
        </row>
        <row r="391">
          <cell r="A391" t="str">
            <v>점토벽돌평깔기</v>
          </cell>
          <cell r="C391">
            <v>4.3760000000000003</v>
          </cell>
          <cell r="D391" t="str">
            <v>㎡</v>
          </cell>
          <cell r="E391">
            <v>5499</v>
          </cell>
          <cell r="F391">
            <v>24063</v>
          </cell>
          <cell r="G391">
            <v>0</v>
          </cell>
          <cell r="H391">
            <v>0</v>
          </cell>
          <cell r="I391">
            <v>5499</v>
          </cell>
          <cell r="J391">
            <v>24063</v>
          </cell>
          <cell r="K391">
            <v>0</v>
          </cell>
          <cell r="L391">
            <v>0</v>
          </cell>
          <cell r="M391" t="str">
            <v>N.75</v>
          </cell>
        </row>
        <row r="392">
          <cell r="A392" t="str">
            <v>신토석</v>
          </cell>
          <cell r="B392" t="str">
            <v>관급,190x90xT57</v>
          </cell>
          <cell r="C392">
            <v>461</v>
          </cell>
          <cell r="D392" t="str">
            <v>매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A394" t="str">
            <v>D7-D7' 계</v>
          </cell>
          <cell r="C394">
            <v>1</v>
          </cell>
          <cell r="D394" t="str">
            <v>신</v>
          </cell>
          <cell r="E394">
            <v>0</v>
          </cell>
          <cell r="F394">
            <v>595107</v>
          </cell>
          <cell r="G394">
            <v>0</v>
          </cell>
          <cell r="H394">
            <v>106074</v>
          </cell>
          <cell r="I394">
            <v>0</v>
          </cell>
          <cell r="J394">
            <v>484108</v>
          </cell>
          <cell r="K394">
            <v>0</v>
          </cell>
          <cell r="L394">
            <v>4925</v>
          </cell>
        </row>
        <row r="395"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A396" t="str">
            <v>■ D8-D8'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A397" t="str">
            <v>터파기</v>
          </cell>
          <cell r="B397" t="str">
            <v>백호우0.4㎥</v>
          </cell>
          <cell r="C397">
            <v>5.6440000000000001</v>
          </cell>
          <cell r="D397" t="str">
            <v>㎥</v>
          </cell>
          <cell r="E397">
            <v>1331</v>
          </cell>
          <cell r="F397">
            <v>7510</v>
          </cell>
          <cell r="G397">
            <v>243</v>
          </cell>
          <cell r="H397">
            <v>1371</v>
          </cell>
          <cell r="I397">
            <v>686</v>
          </cell>
          <cell r="J397">
            <v>3871</v>
          </cell>
          <cell r="K397">
            <v>402</v>
          </cell>
          <cell r="L397">
            <v>2268</v>
          </cell>
          <cell r="M397" t="str">
            <v>#.2</v>
          </cell>
        </row>
        <row r="398">
          <cell r="A398" t="str">
            <v>잔토처리(토사)</v>
          </cell>
          <cell r="B398" t="str">
            <v>B.H 0.4M3</v>
          </cell>
          <cell r="C398">
            <v>2.992</v>
          </cell>
          <cell r="D398" t="str">
            <v>M3</v>
          </cell>
          <cell r="E398">
            <v>837</v>
          </cell>
          <cell r="F398">
            <v>2502</v>
          </cell>
          <cell r="G398">
            <v>153</v>
          </cell>
          <cell r="H398">
            <v>457</v>
          </cell>
          <cell r="I398">
            <v>431</v>
          </cell>
          <cell r="J398">
            <v>1289</v>
          </cell>
          <cell r="K398">
            <v>253</v>
          </cell>
          <cell r="L398">
            <v>756</v>
          </cell>
          <cell r="M398" t="str">
            <v>#.4</v>
          </cell>
        </row>
        <row r="399">
          <cell r="A399" t="str">
            <v>기계되메우기및다짐</v>
          </cell>
          <cell r="B399" t="str">
            <v>인력+기계</v>
          </cell>
          <cell r="C399">
            <v>2.6520000000000001</v>
          </cell>
          <cell r="D399" t="str">
            <v>㎥</v>
          </cell>
          <cell r="E399">
            <v>3367</v>
          </cell>
          <cell r="F399">
            <v>8928</v>
          </cell>
          <cell r="G399">
            <v>285</v>
          </cell>
          <cell r="H399">
            <v>755</v>
          </cell>
          <cell r="I399">
            <v>2758</v>
          </cell>
          <cell r="J399">
            <v>7314</v>
          </cell>
          <cell r="K399">
            <v>324</v>
          </cell>
          <cell r="L399">
            <v>859</v>
          </cell>
          <cell r="M399" t="str">
            <v>#.6</v>
          </cell>
        </row>
        <row r="400">
          <cell r="A400" t="str">
            <v>잡석다짐(기계+인력)</v>
          </cell>
          <cell r="B400" t="str">
            <v>로라+인력</v>
          </cell>
          <cell r="C400">
            <v>1.5860000000000001</v>
          </cell>
          <cell r="D400" t="str">
            <v>㎥</v>
          </cell>
          <cell r="E400">
            <v>10469</v>
          </cell>
          <cell r="F400">
            <v>16603</v>
          </cell>
          <cell r="G400">
            <v>8354</v>
          </cell>
          <cell r="H400">
            <v>13249</v>
          </cell>
          <cell r="I400">
            <v>1509</v>
          </cell>
          <cell r="J400">
            <v>2393</v>
          </cell>
          <cell r="K400">
            <v>606</v>
          </cell>
          <cell r="L400">
            <v>961</v>
          </cell>
          <cell r="M400" t="str">
            <v>N.73</v>
          </cell>
        </row>
        <row r="401">
          <cell r="A401" t="str">
            <v>레미콘</v>
          </cell>
          <cell r="B401" t="str">
            <v>관급(40x160x8)</v>
          </cell>
          <cell r="C401">
            <v>0.624</v>
          </cell>
          <cell r="D401" t="str">
            <v>M3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A402" t="str">
            <v>레미콘</v>
          </cell>
          <cell r="B402" t="str">
            <v>관급(25x180x8)</v>
          </cell>
          <cell r="C402">
            <v>4.484</v>
          </cell>
          <cell r="D402" t="str">
            <v>M3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A403" t="str">
            <v>레미콘타설(소형구조물)</v>
          </cell>
          <cell r="C403">
            <v>5.0519999999999996</v>
          </cell>
          <cell r="D403" t="str">
            <v>㎥</v>
          </cell>
          <cell r="E403">
            <v>33719</v>
          </cell>
          <cell r="F403">
            <v>170348</v>
          </cell>
          <cell r="G403">
            <v>0</v>
          </cell>
          <cell r="H403">
            <v>0</v>
          </cell>
          <cell r="I403">
            <v>33719</v>
          </cell>
          <cell r="J403">
            <v>170348</v>
          </cell>
          <cell r="K403">
            <v>0</v>
          </cell>
          <cell r="L403">
            <v>0</v>
          </cell>
          <cell r="M403" t="str">
            <v>N.82</v>
          </cell>
        </row>
        <row r="404">
          <cell r="A404" t="str">
            <v>거푸집 (합판)</v>
          </cell>
          <cell r="B404" t="str">
            <v>6회</v>
          </cell>
          <cell r="C404">
            <v>23.097999999999999</v>
          </cell>
          <cell r="D404" t="str">
            <v>㎡</v>
          </cell>
          <cell r="E404">
            <v>13825</v>
          </cell>
          <cell r="F404">
            <v>319329</v>
          </cell>
          <cell r="G404">
            <v>4430</v>
          </cell>
          <cell r="H404">
            <v>102324</v>
          </cell>
          <cell r="I404">
            <v>9395</v>
          </cell>
          <cell r="J404">
            <v>217005</v>
          </cell>
          <cell r="K404">
            <v>0</v>
          </cell>
          <cell r="L404">
            <v>0</v>
          </cell>
          <cell r="M404" t="str">
            <v>N.80</v>
          </cell>
        </row>
        <row r="405">
          <cell r="A405" t="str">
            <v>이형철근</v>
          </cell>
          <cell r="B405" t="str">
            <v>관급, D13</v>
          </cell>
          <cell r="C405">
            <v>119.5</v>
          </cell>
          <cell r="D405" t="str">
            <v>KG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A406" t="str">
            <v>철근가공및조립</v>
          </cell>
          <cell r="B406" t="str">
            <v>간단</v>
          </cell>
          <cell r="C406">
            <v>0.11600000000000001</v>
          </cell>
          <cell r="D406" t="str">
            <v>TON</v>
          </cell>
          <cell r="E406">
            <v>257665</v>
          </cell>
          <cell r="F406">
            <v>29889</v>
          </cell>
          <cell r="G406">
            <v>2708</v>
          </cell>
          <cell r="H406">
            <v>314</v>
          </cell>
          <cell r="I406">
            <v>254957</v>
          </cell>
          <cell r="J406">
            <v>29575</v>
          </cell>
          <cell r="K406">
            <v>0</v>
          </cell>
          <cell r="L406">
            <v>0</v>
          </cell>
          <cell r="M406" t="str">
            <v>N.84</v>
          </cell>
        </row>
        <row r="407">
          <cell r="A407" t="str">
            <v>고재대</v>
          </cell>
          <cell r="B407" t="str">
            <v>철재</v>
          </cell>
          <cell r="C407">
            <v>3.48</v>
          </cell>
          <cell r="D407" t="str">
            <v>KG</v>
          </cell>
          <cell r="E407">
            <v>-75</v>
          </cell>
          <cell r="F407">
            <v>-261</v>
          </cell>
          <cell r="G407">
            <v>-75</v>
          </cell>
          <cell r="H407">
            <v>-261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A408" t="str">
            <v>붙임몰탈</v>
          </cell>
          <cell r="B408" t="str">
            <v>인력,1:3</v>
          </cell>
          <cell r="C408">
            <v>13.77</v>
          </cell>
          <cell r="D408" t="str">
            <v>㎥</v>
          </cell>
          <cell r="E408">
            <v>57561</v>
          </cell>
          <cell r="F408">
            <v>792614</v>
          </cell>
          <cell r="G408">
            <v>12100</v>
          </cell>
          <cell r="H408">
            <v>166617</v>
          </cell>
          <cell r="I408">
            <v>40922</v>
          </cell>
          <cell r="J408">
            <v>563495</v>
          </cell>
          <cell r="K408">
            <v>4539</v>
          </cell>
          <cell r="L408">
            <v>62502</v>
          </cell>
          <cell r="M408" t="str">
            <v>N.86</v>
          </cell>
        </row>
        <row r="409">
          <cell r="A409" t="str">
            <v>시멘트액체방수(2차)</v>
          </cell>
          <cell r="C409">
            <v>0.33</v>
          </cell>
          <cell r="D409" t="str">
            <v>㎡</v>
          </cell>
          <cell r="E409">
            <v>10922</v>
          </cell>
          <cell r="F409">
            <v>3603</v>
          </cell>
          <cell r="G409">
            <v>1990</v>
          </cell>
          <cell r="H409">
            <v>656</v>
          </cell>
          <cell r="I409">
            <v>8932</v>
          </cell>
          <cell r="J409">
            <v>2947</v>
          </cell>
          <cell r="K409">
            <v>0</v>
          </cell>
          <cell r="L409">
            <v>0</v>
          </cell>
          <cell r="M409" t="str">
            <v>N.85</v>
          </cell>
        </row>
        <row r="410">
          <cell r="A410" t="str">
            <v>보호몰탈(벽체)</v>
          </cell>
          <cell r="B410" t="str">
            <v>T=24M/M</v>
          </cell>
          <cell r="C410">
            <v>0.224</v>
          </cell>
          <cell r="D410" t="str">
            <v>M2</v>
          </cell>
          <cell r="E410">
            <v>2350</v>
          </cell>
          <cell r="F410">
            <v>525</v>
          </cell>
          <cell r="G410">
            <v>69</v>
          </cell>
          <cell r="H410">
            <v>15</v>
          </cell>
          <cell r="I410">
            <v>2281</v>
          </cell>
          <cell r="J410">
            <v>510</v>
          </cell>
          <cell r="K410">
            <v>0</v>
          </cell>
          <cell r="L410">
            <v>0</v>
          </cell>
          <cell r="M410" t="str">
            <v>N.89</v>
          </cell>
        </row>
        <row r="411">
          <cell r="A411" t="str">
            <v>점토벽돌치장쌓기</v>
          </cell>
          <cell r="B411" t="str">
            <v>0.5B</v>
          </cell>
          <cell r="C411">
            <v>7.36</v>
          </cell>
          <cell r="D411" t="str">
            <v>㎡</v>
          </cell>
          <cell r="E411">
            <v>22368</v>
          </cell>
          <cell r="F411">
            <v>164628</v>
          </cell>
          <cell r="G411">
            <v>0</v>
          </cell>
          <cell r="H411">
            <v>0</v>
          </cell>
          <cell r="I411">
            <v>22368</v>
          </cell>
          <cell r="J411">
            <v>164628</v>
          </cell>
          <cell r="K411">
            <v>0</v>
          </cell>
          <cell r="L411">
            <v>0</v>
          </cell>
          <cell r="M411" t="str">
            <v>N.83</v>
          </cell>
        </row>
        <row r="412">
          <cell r="A412" t="str">
            <v>점토벽돌평깔기</v>
          </cell>
          <cell r="C412">
            <v>6.44</v>
          </cell>
          <cell r="D412" t="str">
            <v>㎡</v>
          </cell>
          <cell r="E412">
            <v>5499</v>
          </cell>
          <cell r="F412">
            <v>35413</v>
          </cell>
          <cell r="G412">
            <v>0</v>
          </cell>
          <cell r="H412">
            <v>0</v>
          </cell>
          <cell r="I412">
            <v>5499</v>
          </cell>
          <cell r="J412">
            <v>35413</v>
          </cell>
          <cell r="K412">
            <v>0</v>
          </cell>
          <cell r="L412">
            <v>0</v>
          </cell>
          <cell r="M412" t="str">
            <v>N.75</v>
          </cell>
        </row>
        <row r="413">
          <cell r="A413" t="str">
            <v>신토석</v>
          </cell>
          <cell r="B413" t="str">
            <v>관급,190x90xT57</v>
          </cell>
          <cell r="C413">
            <v>885</v>
          </cell>
          <cell r="D413" t="str">
            <v>매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C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A415" t="str">
            <v>D8-D8' 계</v>
          </cell>
          <cell r="C415">
            <v>1</v>
          </cell>
          <cell r="D415" t="str">
            <v>식</v>
          </cell>
          <cell r="E415">
            <v>0</v>
          </cell>
          <cell r="F415">
            <v>1551631</v>
          </cell>
          <cell r="G415">
            <v>0</v>
          </cell>
          <cell r="H415">
            <v>285497</v>
          </cell>
          <cell r="I415">
            <v>0</v>
          </cell>
          <cell r="J415">
            <v>1198788</v>
          </cell>
          <cell r="K415">
            <v>0</v>
          </cell>
          <cell r="L415">
            <v>67346</v>
          </cell>
        </row>
        <row r="416">
          <cell r="C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A417" t="str">
            <v>계</v>
          </cell>
          <cell r="F417">
            <v>12212797</v>
          </cell>
          <cell r="H417">
            <v>2079083</v>
          </cell>
          <cell r="J417">
            <v>9982892</v>
          </cell>
          <cell r="L417">
            <v>150822</v>
          </cell>
        </row>
        <row r="432">
          <cell r="A432" t="str">
            <v>No.20호표 플랜터E</v>
          </cell>
          <cell r="C432">
            <v>1</v>
          </cell>
          <cell r="D432" t="str">
            <v>식</v>
          </cell>
          <cell r="M432" t="str">
            <v>PPG05</v>
          </cell>
        </row>
        <row r="433">
          <cell r="A433" t="str">
            <v>■ E1-E1'</v>
          </cell>
          <cell r="C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A434" t="str">
            <v>터파기</v>
          </cell>
          <cell r="B434" t="str">
            <v>백호우0.4㎥</v>
          </cell>
          <cell r="C434">
            <v>14.928000000000001</v>
          </cell>
          <cell r="D434" t="str">
            <v>㎥</v>
          </cell>
          <cell r="E434">
            <v>1331</v>
          </cell>
          <cell r="F434">
            <v>19868</v>
          </cell>
          <cell r="G434">
            <v>243</v>
          </cell>
          <cell r="H434">
            <v>3627</v>
          </cell>
          <cell r="I434">
            <v>686</v>
          </cell>
          <cell r="J434">
            <v>10240</v>
          </cell>
          <cell r="K434">
            <v>402</v>
          </cell>
          <cell r="L434">
            <v>6001</v>
          </cell>
          <cell r="M434" t="str">
            <v>#.2</v>
          </cell>
        </row>
        <row r="435">
          <cell r="A435" t="str">
            <v>잔토처리(토사)</v>
          </cell>
          <cell r="B435" t="str">
            <v>B.H 0.4M3</v>
          </cell>
          <cell r="C435">
            <v>8.5429999999999993</v>
          </cell>
          <cell r="D435" t="str">
            <v>M3</v>
          </cell>
          <cell r="E435">
            <v>837</v>
          </cell>
          <cell r="F435">
            <v>7150</v>
          </cell>
          <cell r="G435">
            <v>153</v>
          </cell>
          <cell r="H435">
            <v>1307</v>
          </cell>
          <cell r="I435">
            <v>431</v>
          </cell>
          <cell r="J435">
            <v>3682</v>
          </cell>
          <cell r="K435">
            <v>253</v>
          </cell>
          <cell r="L435">
            <v>2161</v>
          </cell>
          <cell r="M435" t="str">
            <v>#.4</v>
          </cell>
        </row>
        <row r="436">
          <cell r="A436" t="str">
            <v>기계되메우기및다짐</v>
          </cell>
          <cell r="B436" t="str">
            <v>인력+기계</v>
          </cell>
          <cell r="C436">
            <v>6.3849999999999998</v>
          </cell>
          <cell r="D436" t="str">
            <v>㎥</v>
          </cell>
          <cell r="E436">
            <v>3367</v>
          </cell>
          <cell r="F436">
            <v>21496</v>
          </cell>
          <cell r="G436">
            <v>285</v>
          </cell>
          <cell r="H436">
            <v>1819</v>
          </cell>
          <cell r="I436">
            <v>2758</v>
          </cell>
          <cell r="J436">
            <v>17609</v>
          </cell>
          <cell r="K436">
            <v>324</v>
          </cell>
          <cell r="L436">
            <v>2068</v>
          </cell>
          <cell r="M436" t="str">
            <v>#.6</v>
          </cell>
        </row>
        <row r="437">
          <cell r="A437" t="str">
            <v>잡석다짐(기계+인력)</v>
          </cell>
          <cell r="B437" t="str">
            <v>로라+인력</v>
          </cell>
          <cell r="C437">
            <v>3.9350000000000001</v>
          </cell>
          <cell r="D437" t="str">
            <v>㎥</v>
          </cell>
          <cell r="E437">
            <v>10469</v>
          </cell>
          <cell r="F437">
            <v>41193</v>
          </cell>
          <cell r="G437">
            <v>8354</v>
          </cell>
          <cell r="H437">
            <v>32872</v>
          </cell>
          <cell r="I437">
            <v>1509</v>
          </cell>
          <cell r="J437">
            <v>5937</v>
          </cell>
          <cell r="K437">
            <v>606</v>
          </cell>
          <cell r="L437">
            <v>2384</v>
          </cell>
          <cell r="M437" t="str">
            <v>N.73</v>
          </cell>
        </row>
        <row r="438">
          <cell r="A438" t="str">
            <v>레미콘</v>
          </cell>
          <cell r="B438" t="str">
            <v>관급(40x160x8)</v>
          </cell>
          <cell r="C438">
            <v>1.99</v>
          </cell>
          <cell r="D438" t="str">
            <v>M3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A439" t="str">
            <v>레미콘</v>
          </cell>
          <cell r="B439" t="str">
            <v>관급(25x180x8)</v>
          </cell>
          <cell r="C439">
            <v>6.0430000000000001</v>
          </cell>
          <cell r="D439" t="str">
            <v>M3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A440" t="str">
            <v>레미콘타설(소형구조물)</v>
          </cell>
          <cell r="C440">
            <v>7.16</v>
          </cell>
          <cell r="D440" t="str">
            <v>㎥</v>
          </cell>
          <cell r="E440">
            <v>33719</v>
          </cell>
          <cell r="F440">
            <v>241428</v>
          </cell>
          <cell r="G440">
            <v>0</v>
          </cell>
          <cell r="H440">
            <v>0</v>
          </cell>
          <cell r="I440">
            <v>33719</v>
          </cell>
          <cell r="J440">
            <v>241428</v>
          </cell>
          <cell r="K440">
            <v>0</v>
          </cell>
          <cell r="L440">
            <v>0</v>
          </cell>
          <cell r="M440" t="str">
            <v>N.82</v>
          </cell>
        </row>
        <row r="441">
          <cell r="A441" t="str">
            <v>거푸집 (합판)</v>
          </cell>
          <cell r="B441" t="str">
            <v>6회</v>
          </cell>
          <cell r="C441">
            <v>41.003999999999998</v>
          </cell>
          <cell r="D441" t="str">
            <v>㎡</v>
          </cell>
          <cell r="E441">
            <v>13825</v>
          </cell>
          <cell r="F441">
            <v>566879</v>
          </cell>
          <cell r="G441">
            <v>4430</v>
          </cell>
          <cell r="H441">
            <v>181647</v>
          </cell>
          <cell r="I441">
            <v>9395</v>
          </cell>
          <cell r="J441">
            <v>385232</v>
          </cell>
          <cell r="K441">
            <v>0</v>
          </cell>
          <cell r="L441">
            <v>0</v>
          </cell>
          <cell r="M441" t="str">
            <v>N.80</v>
          </cell>
        </row>
        <row r="442">
          <cell r="A442" t="str">
            <v>이형철근</v>
          </cell>
          <cell r="B442" t="str">
            <v>관급, D13</v>
          </cell>
          <cell r="C442">
            <v>252.73</v>
          </cell>
          <cell r="D442" t="str">
            <v>KG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A443" t="str">
            <v>철근가공및조립</v>
          </cell>
          <cell r="B443" t="str">
            <v>간단</v>
          </cell>
          <cell r="C443">
            <v>0.245</v>
          </cell>
          <cell r="D443" t="str">
            <v>TON</v>
          </cell>
          <cell r="E443">
            <v>257665</v>
          </cell>
          <cell r="F443">
            <v>63127</v>
          </cell>
          <cell r="G443">
            <v>2708</v>
          </cell>
          <cell r="H443">
            <v>663</v>
          </cell>
          <cell r="I443">
            <v>254957</v>
          </cell>
          <cell r="J443">
            <v>62464</v>
          </cell>
          <cell r="K443">
            <v>0</v>
          </cell>
          <cell r="L443">
            <v>0</v>
          </cell>
          <cell r="M443" t="str">
            <v>N.84</v>
          </cell>
        </row>
        <row r="444">
          <cell r="A444" t="str">
            <v>고재대</v>
          </cell>
          <cell r="B444" t="str">
            <v>철재</v>
          </cell>
          <cell r="C444">
            <v>7.3609999999999998</v>
          </cell>
          <cell r="D444" t="str">
            <v>KG</v>
          </cell>
          <cell r="E444">
            <v>-75</v>
          </cell>
          <cell r="F444">
            <v>-552</v>
          </cell>
          <cell r="G444">
            <v>-75</v>
          </cell>
          <cell r="H444">
            <v>-552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A445" t="str">
            <v>붙임몰탈</v>
          </cell>
          <cell r="B445" t="str">
            <v>인력,1:3</v>
          </cell>
          <cell r="C445">
            <v>0.72299999999999998</v>
          </cell>
          <cell r="D445" t="str">
            <v>㎥</v>
          </cell>
          <cell r="E445">
            <v>57561</v>
          </cell>
          <cell r="F445">
            <v>41615</v>
          </cell>
          <cell r="G445">
            <v>12100</v>
          </cell>
          <cell r="H445">
            <v>8748</v>
          </cell>
          <cell r="I445">
            <v>40922</v>
          </cell>
          <cell r="J445">
            <v>29586</v>
          </cell>
          <cell r="K445">
            <v>4539</v>
          </cell>
          <cell r="L445">
            <v>3281</v>
          </cell>
          <cell r="M445" t="str">
            <v>N.86</v>
          </cell>
        </row>
        <row r="446">
          <cell r="A446" t="str">
            <v>화강석판석</v>
          </cell>
          <cell r="B446" t="str">
            <v>T30 황등석</v>
          </cell>
          <cell r="C446">
            <v>27.39</v>
          </cell>
          <cell r="D446" t="str">
            <v>㎡</v>
          </cell>
          <cell r="E446">
            <v>29000</v>
          </cell>
          <cell r="F446">
            <v>794310</v>
          </cell>
          <cell r="G446">
            <v>29000</v>
          </cell>
          <cell r="H446">
            <v>794310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A447" t="str">
            <v>연결철물</v>
          </cell>
          <cell r="B447" t="str">
            <v>STS(공간거리70)</v>
          </cell>
          <cell r="C447">
            <v>82</v>
          </cell>
          <cell r="D447" t="str">
            <v>조</v>
          </cell>
          <cell r="E447">
            <v>490</v>
          </cell>
          <cell r="F447">
            <v>40180</v>
          </cell>
          <cell r="G447">
            <v>490</v>
          </cell>
          <cell r="H447">
            <v>40180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화강석판석붙임</v>
          </cell>
          <cell r="B448" t="str">
            <v>벽,건식</v>
          </cell>
          <cell r="C448">
            <v>25.390999999999998</v>
          </cell>
          <cell r="D448" t="str">
            <v>㎡</v>
          </cell>
          <cell r="E448">
            <v>47989</v>
          </cell>
          <cell r="F448">
            <v>1218488</v>
          </cell>
          <cell r="G448">
            <v>0</v>
          </cell>
          <cell r="H448">
            <v>0</v>
          </cell>
          <cell r="I448">
            <v>47989</v>
          </cell>
          <cell r="J448">
            <v>1218488</v>
          </cell>
          <cell r="K448">
            <v>0</v>
          </cell>
          <cell r="L448">
            <v>0</v>
          </cell>
          <cell r="M448" t="str">
            <v>N.90</v>
          </cell>
        </row>
        <row r="449">
          <cell r="A449" t="str">
            <v>시멘트벽돌</v>
          </cell>
          <cell r="B449" t="str">
            <v>190x90x57</v>
          </cell>
          <cell r="C449">
            <v>490</v>
          </cell>
          <cell r="D449" t="str">
            <v>EA</v>
          </cell>
          <cell r="E449">
            <v>45</v>
          </cell>
          <cell r="F449">
            <v>22050</v>
          </cell>
          <cell r="G449">
            <v>45</v>
          </cell>
          <cell r="H449">
            <v>22050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A450" t="str">
            <v>시멘트벽돌쌓기</v>
          </cell>
          <cell r="C450">
            <v>0.49</v>
          </cell>
          <cell r="D450" t="str">
            <v>천매</v>
          </cell>
          <cell r="E450">
            <v>197889</v>
          </cell>
          <cell r="F450">
            <v>96965</v>
          </cell>
          <cell r="G450">
            <v>3025</v>
          </cell>
          <cell r="H450">
            <v>1482</v>
          </cell>
          <cell r="I450">
            <v>194864</v>
          </cell>
          <cell r="J450">
            <v>95483</v>
          </cell>
          <cell r="K450">
            <v>0</v>
          </cell>
          <cell r="L450">
            <v>0</v>
          </cell>
          <cell r="M450" t="str">
            <v>N.93</v>
          </cell>
        </row>
        <row r="451">
          <cell r="A451" t="str">
            <v>화강석판석</v>
          </cell>
          <cell r="B451" t="str">
            <v>T50 마천석</v>
          </cell>
          <cell r="C451">
            <v>24.12</v>
          </cell>
          <cell r="D451" t="str">
            <v>EA</v>
          </cell>
          <cell r="E451">
            <v>30000</v>
          </cell>
          <cell r="F451">
            <v>723600</v>
          </cell>
          <cell r="G451">
            <v>30000</v>
          </cell>
          <cell r="H451">
            <v>723600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A452" t="str">
            <v>마름돌설치</v>
          </cell>
          <cell r="C452">
            <v>0.53</v>
          </cell>
          <cell r="D452" t="str">
            <v>M3</v>
          </cell>
          <cell r="E452">
            <v>550886</v>
          </cell>
          <cell r="F452">
            <v>291969</v>
          </cell>
          <cell r="G452">
            <v>0</v>
          </cell>
          <cell r="H452">
            <v>0</v>
          </cell>
          <cell r="I452">
            <v>550886</v>
          </cell>
          <cell r="J452">
            <v>291969</v>
          </cell>
          <cell r="K452">
            <v>0</v>
          </cell>
          <cell r="L452">
            <v>0</v>
          </cell>
          <cell r="M452" t="str">
            <v>N.92</v>
          </cell>
        </row>
        <row r="453"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A454" t="str">
            <v>E1-E1' 계</v>
          </cell>
          <cell r="C454">
            <v>0</v>
          </cell>
          <cell r="E454">
            <v>0</v>
          </cell>
          <cell r="F454">
            <v>4189766</v>
          </cell>
          <cell r="G454">
            <v>0</v>
          </cell>
          <cell r="H454">
            <v>1811753</v>
          </cell>
          <cell r="I454">
            <v>0</v>
          </cell>
          <cell r="J454">
            <v>2362118</v>
          </cell>
          <cell r="K454">
            <v>0</v>
          </cell>
          <cell r="L454">
            <v>15895</v>
          </cell>
        </row>
        <row r="455"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A456" t="str">
            <v>■ E2-E2'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A457" t="str">
            <v>터파기</v>
          </cell>
          <cell r="B457" t="str">
            <v>백호우0.4㎥</v>
          </cell>
          <cell r="C457">
            <v>4.524</v>
          </cell>
          <cell r="D457" t="str">
            <v>㎥</v>
          </cell>
          <cell r="E457">
            <v>1331</v>
          </cell>
          <cell r="F457">
            <v>6020</v>
          </cell>
          <cell r="G457">
            <v>243</v>
          </cell>
          <cell r="H457">
            <v>1099</v>
          </cell>
          <cell r="I457">
            <v>686</v>
          </cell>
          <cell r="J457">
            <v>3103</v>
          </cell>
          <cell r="K457">
            <v>402</v>
          </cell>
          <cell r="L457">
            <v>1818</v>
          </cell>
          <cell r="M457" t="str">
            <v>#.2</v>
          </cell>
        </row>
        <row r="458">
          <cell r="A458" t="str">
            <v>잔토처리(토사)</v>
          </cell>
          <cell r="B458" t="str">
            <v>B.H 0.4M3</v>
          </cell>
          <cell r="C458">
            <v>2.1379999999999999</v>
          </cell>
          <cell r="D458" t="str">
            <v>M3</v>
          </cell>
          <cell r="E458">
            <v>837</v>
          </cell>
          <cell r="F458">
            <v>1788</v>
          </cell>
          <cell r="G458">
            <v>153</v>
          </cell>
          <cell r="H458">
            <v>327</v>
          </cell>
          <cell r="I458">
            <v>431</v>
          </cell>
          <cell r="J458">
            <v>921</v>
          </cell>
          <cell r="K458">
            <v>253</v>
          </cell>
          <cell r="L458">
            <v>540</v>
          </cell>
          <cell r="M458" t="str">
            <v>#.4</v>
          </cell>
        </row>
        <row r="459">
          <cell r="A459" t="str">
            <v>기계되메우기및다짐</v>
          </cell>
          <cell r="B459" t="str">
            <v>인력+기계</v>
          </cell>
          <cell r="C459">
            <v>2.3860000000000001</v>
          </cell>
          <cell r="D459" t="str">
            <v>㎥</v>
          </cell>
          <cell r="E459">
            <v>3367</v>
          </cell>
          <cell r="F459">
            <v>8033</v>
          </cell>
          <cell r="G459">
            <v>285</v>
          </cell>
          <cell r="H459">
            <v>680</v>
          </cell>
          <cell r="I459">
            <v>2758</v>
          </cell>
          <cell r="J459">
            <v>6580</v>
          </cell>
          <cell r="K459">
            <v>324</v>
          </cell>
          <cell r="L459">
            <v>773</v>
          </cell>
          <cell r="M459" t="str">
            <v>#.6</v>
          </cell>
        </row>
        <row r="460">
          <cell r="A460" t="str">
            <v>잡석다짐(기계+인력)</v>
          </cell>
          <cell r="B460" t="str">
            <v>로라+인력</v>
          </cell>
          <cell r="C460">
            <v>1.0149999999999999</v>
          </cell>
          <cell r="D460" t="str">
            <v>㎥</v>
          </cell>
          <cell r="E460">
            <v>10469</v>
          </cell>
          <cell r="F460">
            <v>10625</v>
          </cell>
          <cell r="G460">
            <v>8354</v>
          </cell>
          <cell r="H460">
            <v>8479</v>
          </cell>
          <cell r="I460">
            <v>1509</v>
          </cell>
          <cell r="J460">
            <v>1531</v>
          </cell>
          <cell r="K460">
            <v>606</v>
          </cell>
          <cell r="L460">
            <v>615</v>
          </cell>
          <cell r="M460" t="str">
            <v>N.73</v>
          </cell>
        </row>
        <row r="461">
          <cell r="A461" t="str">
            <v>레미콘</v>
          </cell>
          <cell r="B461" t="str">
            <v>관급(40x160x8)</v>
          </cell>
          <cell r="C461">
            <v>0.39100000000000001</v>
          </cell>
          <cell r="D461" t="str">
            <v>M3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A462" t="str">
            <v>레미콘</v>
          </cell>
          <cell r="B462" t="str">
            <v>관급(25x180x8)</v>
          </cell>
          <cell r="C462">
            <v>1.706</v>
          </cell>
          <cell r="D462" t="str">
            <v>M3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A463" t="str">
            <v>레미콘타설(소형구조물)</v>
          </cell>
          <cell r="C463">
            <v>2.726</v>
          </cell>
          <cell r="D463" t="str">
            <v>㎥</v>
          </cell>
          <cell r="E463">
            <v>33719</v>
          </cell>
          <cell r="F463">
            <v>91917</v>
          </cell>
          <cell r="G463">
            <v>0</v>
          </cell>
          <cell r="H463">
            <v>0</v>
          </cell>
          <cell r="I463">
            <v>33719</v>
          </cell>
          <cell r="J463">
            <v>91917</v>
          </cell>
          <cell r="K463">
            <v>0</v>
          </cell>
          <cell r="L463">
            <v>0</v>
          </cell>
          <cell r="M463" t="str">
            <v>N.82</v>
          </cell>
        </row>
        <row r="464">
          <cell r="A464" t="str">
            <v>거푸집 (합판)</v>
          </cell>
          <cell r="B464" t="str">
            <v>6회</v>
          </cell>
          <cell r="C464">
            <v>12.885999999999999</v>
          </cell>
          <cell r="D464" t="str">
            <v>㎡</v>
          </cell>
          <cell r="E464">
            <v>13825</v>
          </cell>
          <cell r="F464">
            <v>178147</v>
          </cell>
          <cell r="G464">
            <v>4430</v>
          </cell>
          <cell r="H464">
            <v>57084</v>
          </cell>
          <cell r="I464">
            <v>9395</v>
          </cell>
          <cell r="J464">
            <v>121063</v>
          </cell>
          <cell r="K464">
            <v>0</v>
          </cell>
          <cell r="L464">
            <v>0</v>
          </cell>
          <cell r="M464" t="str">
            <v>N.80</v>
          </cell>
        </row>
        <row r="465">
          <cell r="A465" t="str">
            <v>이형철근</v>
          </cell>
          <cell r="B465" t="str">
            <v>관급, D13</v>
          </cell>
          <cell r="C465">
            <v>78.656000000000006</v>
          </cell>
          <cell r="D465" t="str">
            <v>KG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A466" t="str">
            <v>철근가공및조립</v>
          </cell>
          <cell r="B466" t="str">
            <v>간단</v>
          </cell>
          <cell r="C466">
            <v>7.5999999999999998E-2</v>
          </cell>
          <cell r="D466" t="str">
            <v>TON</v>
          </cell>
          <cell r="E466">
            <v>257665</v>
          </cell>
          <cell r="F466">
            <v>19581</v>
          </cell>
          <cell r="G466">
            <v>2708</v>
          </cell>
          <cell r="H466">
            <v>205</v>
          </cell>
          <cell r="I466">
            <v>254957</v>
          </cell>
          <cell r="J466">
            <v>19376</v>
          </cell>
          <cell r="K466">
            <v>0</v>
          </cell>
          <cell r="L466">
            <v>0</v>
          </cell>
          <cell r="M466" t="str">
            <v>N.84</v>
          </cell>
        </row>
        <row r="467">
          <cell r="A467" t="str">
            <v>고재대</v>
          </cell>
          <cell r="B467" t="str">
            <v>철재</v>
          </cell>
          <cell r="C467">
            <v>2.29</v>
          </cell>
          <cell r="D467" t="str">
            <v>KG</v>
          </cell>
          <cell r="E467">
            <v>-75</v>
          </cell>
          <cell r="F467">
            <v>-171</v>
          </cell>
          <cell r="G467">
            <v>-75</v>
          </cell>
          <cell r="H467">
            <v>-171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A468" t="str">
            <v>붙임몰탈</v>
          </cell>
          <cell r="B468" t="str">
            <v>인력,1:3</v>
          </cell>
          <cell r="C468">
            <v>0.22700000000000001</v>
          </cell>
          <cell r="D468" t="str">
            <v>㎥</v>
          </cell>
          <cell r="E468">
            <v>57561</v>
          </cell>
          <cell r="F468">
            <v>13065</v>
          </cell>
          <cell r="G468">
            <v>12100</v>
          </cell>
          <cell r="H468">
            <v>2746</v>
          </cell>
          <cell r="I468">
            <v>40922</v>
          </cell>
          <cell r="J468">
            <v>9289</v>
          </cell>
          <cell r="K468">
            <v>4539</v>
          </cell>
          <cell r="L468">
            <v>1030</v>
          </cell>
          <cell r="M468" t="str">
            <v>N.86</v>
          </cell>
        </row>
        <row r="469">
          <cell r="A469" t="str">
            <v>화강석판석</v>
          </cell>
          <cell r="B469" t="str">
            <v>T30 황등석</v>
          </cell>
          <cell r="C469">
            <v>6.0609999999999999</v>
          </cell>
          <cell r="D469" t="str">
            <v>㎡</v>
          </cell>
          <cell r="E469">
            <v>29000</v>
          </cell>
          <cell r="F469">
            <v>175769</v>
          </cell>
          <cell r="G469">
            <v>29000</v>
          </cell>
          <cell r="H469">
            <v>175769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A470" t="str">
            <v>화강석판석붙임</v>
          </cell>
          <cell r="B470" t="str">
            <v>벽,건식</v>
          </cell>
          <cell r="C470">
            <v>5.51</v>
          </cell>
          <cell r="D470" t="str">
            <v>㎡</v>
          </cell>
          <cell r="E470">
            <v>47989</v>
          </cell>
          <cell r="F470">
            <v>264419</v>
          </cell>
          <cell r="G470">
            <v>0</v>
          </cell>
          <cell r="H470">
            <v>0</v>
          </cell>
          <cell r="I470">
            <v>47989</v>
          </cell>
          <cell r="J470">
            <v>264419</v>
          </cell>
          <cell r="K470">
            <v>0</v>
          </cell>
          <cell r="L470">
            <v>0</v>
          </cell>
          <cell r="M470" t="str">
            <v>N.90</v>
          </cell>
        </row>
        <row r="471">
          <cell r="A471" t="str">
            <v>연결철물</v>
          </cell>
          <cell r="B471" t="str">
            <v>STS(공간거리70)</v>
          </cell>
          <cell r="C471">
            <v>60</v>
          </cell>
          <cell r="D471" t="str">
            <v>조</v>
          </cell>
          <cell r="E471">
            <v>490</v>
          </cell>
          <cell r="F471">
            <v>29400</v>
          </cell>
          <cell r="G471">
            <v>490</v>
          </cell>
          <cell r="H471">
            <v>29400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A472" t="str">
            <v>시멘트벽돌</v>
          </cell>
          <cell r="B472" t="str">
            <v>190x90x57</v>
          </cell>
          <cell r="C472">
            <v>154</v>
          </cell>
          <cell r="D472" t="str">
            <v>EA</v>
          </cell>
          <cell r="E472">
            <v>45</v>
          </cell>
          <cell r="F472">
            <v>6930</v>
          </cell>
          <cell r="G472">
            <v>45</v>
          </cell>
          <cell r="H472">
            <v>6930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A473" t="str">
            <v>시멘트벽돌쌓기</v>
          </cell>
          <cell r="C473">
            <v>0.154</v>
          </cell>
          <cell r="D473" t="str">
            <v>천매</v>
          </cell>
          <cell r="E473">
            <v>197889</v>
          </cell>
          <cell r="F473">
            <v>30474</v>
          </cell>
          <cell r="G473">
            <v>3025</v>
          </cell>
          <cell r="H473">
            <v>465</v>
          </cell>
          <cell r="I473">
            <v>194864</v>
          </cell>
          <cell r="J473">
            <v>30009</v>
          </cell>
          <cell r="K473">
            <v>0</v>
          </cell>
          <cell r="L473">
            <v>0</v>
          </cell>
          <cell r="M473" t="str">
            <v>N.93</v>
          </cell>
        </row>
        <row r="474">
          <cell r="A474" t="str">
            <v>화강석판석</v>
          </cell>
          <cell r="B474" t="str">
            <v>T50 마천석</v>
          </cell>
          <cell r="C474">
            <v>7.58</v>
          </cell>
          <cell r="D474" t="str">
            <v>EA</v>
          </cell>
          <cell r="E474">
            <v>30000</v>
          </cell>
          <cell r="F474">
            <v>227400</v>
          </cell>
          <cell r="G474">
            <v>30000</v>
          </cell>
          <cell r="H474">
            <v>227400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A475" t="str">
            <v>마름돌설치</v>
          </cell>
          <cell r="C475">
            <v>0.16600000000000001</v>
          </cell>
          <cell r="D475" t="str">
            <v>M3</v>
          </cell>
          <cell r="E475">
            <v>550886</v>
          </cell>
          <cell r="F475">
            <v>91447</v>
          </cell>
          <cell r="G475">
            <v>0</v>
          </cell>
          <cell r="H475">
            <v>0</v>
          </cell>
          <cell r="I475">
            <v>550886</v>
          </cell>
          <cell r="J475">
            <v>91447</v>
          </cell>
          <cell r="K475">
            <v>0</v>
          </cell>
          <cell r="L475">
            <v>0</v>
          </cell>
          <cell r="M475" t="str">
            <v>N.92</v>
          </cell>
        </row>
        <row r="476">
          <cell r="C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A477" t="str">
            <v>E2-E2' 계</v>
          </cell>
          <cell r="C477">
            <v>1</v>
          </cell>
          <cell r="D477" t="str">
            <v>식</v>
          </cell>
          <cell r="E477">
            <v>0</v>
          </cell>
          <cell r="F477">
            <v>1154844</v>
          </cell>
          <cell r="G477">
            <v>0</v>
          </cell>
          <cell r="H477">
            <v>510413</v>
          </cell>
          <cell r="I477">
            <v>0</v>
          </cell>
          <cell r="J477">
            <v>639655</v>
          </cell>
          <cell r="K477">
            <v>0</v>
          </cell>
          <cell r="L477">
            <v>4776</v>
          </cell>
        </row>
        <row r="478">
          <cell r="C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A479" t="str">
            <v>■ E3-E3'</v>
          </cell>
          <cell r="C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A480" t="str">
            <v>터파기</v>
          </cell>
          <cell r="B480" t="str">
            <v>백호우0.4㎥</v>
          </cell>
          <cell r="C480">
            <v>7.7279999999999998</v>
          </cell>
          <cell r="D480" t="str">
            <v>㎥</v>
          </cell>
          <cell r="E480">
            <v>1331</v>
          </cell>
          <cell r="F480">
            <v>10284</v>
          </cell>
          <cell r="G480">
            <v>243</v>
          </cell>
          <cell r="H480">
            <v>1877</v>
          </cell>
          <cell r="I480">
            <v>686</v>
          </cell>
          <cell r="J480">
            <v>5301</v>
          </cell>
          <cell r="K480">
            <v>402</v>
          </cell>
          <cell r="L480">
            <v>3106</v>
          </cell>
          <cell r="M480" t="str">
            <v>#.2</v>
          </cell>
        </row>
        <row r="481">
          <cell r="A481" t="str">
            <v>잔토처리(토사)</v>
          </cell>
          <cell r="B481" t="str">
            <v>B.H 0.4M3</v>
          </cell>
          <cell r="C481">
            <v>4.3</v>
          </cell>
          <cell r="D481" t="str">
            <v>M3</v>
          </cell>
          <cell r="E481">
            <v>837</v>
          </cell>
          <cell r="F481">
            <v>3597</v>
          </cell>
          <cell r="G481">
            <v>153</v>
          </cell>
          <cell r="H481">
            <v>657</v>
          </cell>
          <cell r="I481">
            <v>431</v>
          </cell>
          <cell r="J481">
            <v>1853</v>
          </cell>
          <cell r="K481">
            <v>253</v>
          </cell>
          <cell r="L481">
            <v>1087</v>
          </cell>
          <cell r="M481" t="str">
            <v>#.4</v>
          </cell>
        </row>
        <row r="482">
          <cell r="A482" t="str">
            <v>기계되메우기및다짐</v>
          </cell>
          <cell r="B482" t="str">
            <v>인력+기계</v>
          </cell>
          <cell r="C482">
            <v>3.4820000000000002</v>
          </cell>
          <cell r="D482" t="str">
            <v>㎥</v>
          </cell>
          <cell r="E482">
            <v>3367</v>
          </cell>
          <cell r="F482">
            <v>11723</v>
          </cell>
          <cell r="G482">
            <v>285</v>
          </cell>
          <cell r="H482">
            <v>992</v>
          </cell>
          <cell r="I482">
            <v>2758</v>
          </cell>
          <cell r="J482">
            <v>9603</v>
          </cell>
          <cell r="K482">
            <v>324</v>
          </cell>
          <cell r="L482">
            <v>1128</v>
          </cell>
          <cell r="M482" t="str">
            <v>#.6</v>
          </cell>
        </row>
        <row r="483">
          <cell r="A483" t="str">
            <v>잡석다짐(기계+인력)</v>
          </cell>
          <cell r="B483" t="str">
            <v>로라+인력</v>
          </cell>
          <cell r="C483">
            <v>2.1789999999999998</v>
          </cell>
          <cell r="D483" t="str">
            <v>㎥</v>
          </cell>
          <cell r="E483">
            <v>10469</v>
          </cell>
          <cell r="F483">
            <v>22811</v>
          </cell>
          <cell r="G483">
            <v>8354</v>
          </cell>
          <cell r="H483">
            <v>18203</v>
          </cell>
          <cell r="I483">
            <v>1509</v>
          </cell>
          <cell r="J483">
            <v>3288</v>
          </cell>
          <cell r="K483">
            <v>606</v>
          </cell>
          <cell r="L483">
            <v>1320</v>
          </cell>
          <cell r="M483" t="str">
            <v>N.73</v>
          </cell>
        </row>
        <row r="484">
          <cell r="A484" t="str">
            <v>레미콘</v>
          </cell>
          <cell r="B484" t="str">
            <v>관급(40x160x8)</v>
          </cell>
          <cell r="C484">
            <v>0.64400000000000002</v>
          </cell>
          <cell r="D484" t="str">
            <v>M3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A485" t="str">
            <v>레미콘</v>
          </cell>
          <cell r="B485" t="str">
            <v>관급(25x180x8)</v>
          </cell>
          <cell r="C485">
            <v>3.7410000000000001</v>
          </cell>
          <cell r="D485" t="str">
            <v>M3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A486" t="str">
            <v>레미콘타설(소형구조물)</v>
          </cell>
          <cell r="C486">
            <v>4.3360000000000003</v>
          </cell>
          <cell r="D486" t="str">
            <v>㎥</v>
          </cell>
          <cell r="E486">
            <v>33719</v>
          </cell>
          <cell r="F486">
            <v>146205</v>
          </cell>
          <cell r="G486">
            <v>0</v>
          </cell>
          <cell r="H486">
            <v>0</v>
          </cell>
          <cell r="I486">
            <v>33719</v>
          </cell>
          <cell r="J486">
            <v>146205</v>
          </cell>
          <cell r="K486">
            <v>0</v>
          </cell>
          <cell r="L486">
            <v>0</v>
          </cell>
          <cell r="M486" t="str">
            <v>N.82</v>
          </cell>
        </row>
        <row r="487">
          <cell r="A487" t="str">
            <v>거푸집 (합판)</v>
          </cell>
          <cell r="B487" t="str">
            <v>6회</v>
          </cell>
          <cell r="C487">
            <v>21.664000000000001</v>
          </cell>
          <cell r="D487" t="str">
            <v>㎡</v>
          </cell>
          <cell r="E487">
            <v>13825</v>
          </cell>
          <cell r="F487">
            <v>299504</v>
          </cell>
          <cell r="G487">
            <v>4430</v>
          </cell>
          <cell r="H487">
            <v>95971</v>
          </cell>
          <cell r="I487">
            <v>9395</v>
          </cell>
          <cell r="J487">
            <v>203533</v>
          </cell>
          <cell r="K487">
            <v>0</v>
          </cell>
          <cell r="L487">
            <v>0</v>
          </cell>
          <cell r="M487" t="str">
            <v>N.80</v>
          </cell>
        </row>
        <row r="488">
          <cell r="A488" t="str">
            <v>이형철근</v>
          </cell>
          <cell r="B488" t="str">
            <v>관급, D13</v>
          </cell>
          <cell r="C488">
            <v>133.1</v>
          </cell>
          <cell r="D488" t="str">
            <v>KG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A489" t="str">
            <v>철근가공및조립</v>
          </cell>
          <cell r="B489" t="str">
            <v>간단</v>
          </cell>
          <cell r="C489">
            <v>0.129</v>
          </cell>
          <cell r="D489" t="str">
            <v>TON</v>
          </cell>
          <cell r="E489">
            <v>257665</v>
          </cell>
          <cell r="F489">
            <v>33238</v>
          </cell>
          <cell r="G489">
            <v>2708</v>
          </cell>
          <cell r="H489">
            <v>349</v>
          </cell>
          <cell r="I489">
            <v>254957</v>
          </cell>
          <cell r="J489">
            <v>32889</v>
          </cell>
          <cell r="K489">
            <v>0</v>
          </cell>
          <cell r="L489">
            <v>0</v>
          </cell>
          <cell r="M489" t="str">
            <v>N.84</v>
          </cell>
        </row>
        <row r="490">
          <cell r="A490" t="str">
            <v>고재대</v>
          </cell>
          <cell r="B490" t="str">
            <v>철재</v>
          </cell>
          <cell r="C490">
            <v>3.8759999999999999</v>
          </cell>
          <cell r="D490" t="str">
            <v>KG</v>
          </cell>
          <cell r="E490">
            <v>-75</v>
          </cell>
          <cell r="F490">
            <v>-290</v>
          </cell>
          <cell r="G490">
            <v>-75</v>
          </cell>
          <cell r="H490">
            <v>-290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A491" t="str">
            <v>붙임몰탈</v>
          </cell>
          <cell r="B491" t="str">
            <v>인력,1:3</v>
          </cell>
          <cell r="C491">
            <v>0.22700000000000001</v>
          </cell>
          <cell r="D491" t="str">
            <v>㎥</v>
          </cell>
          <cell r="E491">
            <v>57561</v>
          </cell>
          <cell r="F491">
            <v>13065</v>
          </cell>
          <cell r="G491">
            <v>12100</v>
          </cell>
          <cell r="H491">
            <v>2746</v>
          </cell>
          <cell r="I491">
            <v>40922</v>
          </cell>
          <cell r="J491">
            <v>9289</v>
          </cell>
          <cell r="K491">
            <v>4539</v>
          </cell>
          <cell r="L491">
            <v>1030</v>
          </cell>
          <cell r="M491" t="str">
            <v>N.86</v>
          </cell>
        </row>
        <row r="492">
          <cell r="A492" t="str">
            <v>화강석판석</v>
          </cell>
          <cell r="B492" t="str">
            <v>T30 황등석</v>
          </cell>
          <cell r="C492">
            <v>6.0609999999999999</v>
          </cell>
          <cell r="D492" t="str">
            <v>㎡</v>
          </cell>
          <cell r="E492">
            <v>29000</v>
          </cell>
          <cell r="F492">
            <v>175769</v>
          </cell>
          <cell r="G492">
            <v>29000</v>
          </cell>
          <cell r="H492">
            <v>175769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A493" t="str">
            <v>화강석판석붙임</v>
          </cell>
          <cell r="B493" t="str">
            <v>벽,건식</v>
          </cell>
          <cell r="C493">
            <v>9.89</v>
          </cell>
          <cell r="D493" t="str">
            <v>㎡</v>
          </cell>
          <cell r="E493">
            <v>47989</v>
          </cell>
          <cell r="F493">
            <v>474611</v>
          </cell>
          <cell r="G493">
            <v>0</v>
          </cell>
          <cell r="H493">
            <v>0</v>
          </cell>
          <cell r="I493">
            <v>47989</v>
          </cell>
          <cell r="J493">
            <v>474611</v>
          </cell>
          <cell r="K493">
            <v>0</v>
          </cell>
          <cell r="L493">
            <v>0</v>
          </cell>
          <cell r="M493" t="str">
            <v>N.90</v>
          </cell>
        </row>
        <row r="494">
          <cell r="A494" t="str">
            <v>연결철물</v>
          </cell>
          <cell r="B494" t="str">
            <v>STS(공간거리70)</v>
          </cell>
          <cell r="C494">
            <v>109</v>
          </cell>
          <cell r="D494" t="str">
            <v>조</v>
          </cell>
          <cell r="E494">
            <v>490</v>
          </cell>
          <cell r="F494">
            <v>53410</v>
          </cell>
          <cell r="G494">
            <v>490</v>
          </cell>
          <cell r="H494">
            <v>53410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A495" t="str">
            <v>시멘트벽돌</v>
          </cell>
          <cell r="B495" t="str">
            <v>190x90x57</v>
          </cell>
          <cell r="C495">
            <v>259</v>
          </cell>
          <cell r="D495" t="str">
            <v>EA</v>
          </cell>
          <cell r="E495">
            <v>45</v>
          </cell>
          <cell r="F495">
            <v>11655</v>
          </cell>
          <cell r="G495">
            <v>45</v>
          </cell>
          <cell r="H495">
            <v>11655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A496" t="str">
            <v>시멘트벽돌쌓기</v>
          </cell>
          <cell r="C496">
            <v>0.25900000000000001</v>
          </cell>
          <cell r="D496" t="str">
            <v>천매</v>
          </cell>
          <cell r="E496">
            <v>197889</v>
          </cell>
          <cell r="F496">
            <v>51252</v>
          </cell>
          <cell r="G496">
            <v>3025</v>
          </cell>
          <cell r="H496">
            <v>783</v>
          </cell>
          <cell r="I496">
            <v>194864</v>
          </cell>
          <cell r="J496">
            <v>50469</v>
          </cell>
          <cell r="K496">
            <v>0</v>
          </cell>
          <cell r="L496">
            <v>0</v>
          </cell>
          <cell r="M496" t="str">
            <v>N.93</v>
          </cell>
        </row>
        <row r="497">
          <cell r="A497" t="str">
            <v>화강석판석</v>
          </cell>
          <cell r="B497" t="str">
            <v>T50 마천석</v>
          </cell>
          <cell r="C497">
            <v>12.744</v>
          </cell>
          <cell r="D497" t="str">
            <v>EA</v>
          </cell>
          <cell r="E497">
            <v>30000</v>
          </cell>
          <cell r="F497">
            <v>382320</v>
          </cell>
          <cell r="G497">
            <v>30000</v>
          </cell>
          <cell r="H497">
            <v>382320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A498" t="str">
            <v>마름돌설치</v>
          </cell>
          <cell r="C498">
            <v>0.27900000000000003</v>
          </cell>
          <cell r="D498" t="str">
            <v>M3</v>
          </cell>
          <cell r="E498">
            <v>550886</v>
          </cell>
          <cell r="F498">
            <v>153697</v>
          </cell>
          <cell r="G498">
            <v>0</v>
          </cell>
          <cell r="H498">
            <v>0</v>
          </cell>
          <cell r="I498">
            <v>550886</v>
          </cell>
          <cell r="J498">
            <v>153697</v>
          </cell>
          <cell r="K498">
            <v>0</v>
          </cell>
          <cell r="L498">
            <v>0</v>
          </cell>
          <cell r="M498" t="str">
            <v>N.92</v>
          </cell>
        </row>
        <row r="499">
          <cell r="C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A500" t="str">
            <v>E3-E3' 계</v>
          </cell>
          <cell r="C500">
            <v>1</v>
          </cell>
          <cell r="D500" t="str">
            <v>식</v>
          </cell>
          <cell r="E500">
            <v>0</v>
          </cell>
          <cell r="F500">
            <v>1842851</v>
          </cell>
          <cell r="G500">
            <v>0</v>
          </cell>
          <cell r="H500">
            <v>744442</v>
          </cell>
          <cell r="I500">
            <v>0</v>
          </cell>
          <cell r="J500">
            <v>1090738</v>
          </cell>
          <cell r="K500">
            <v>0</v>
          </cell>
          <cell r="L500">
            <v>7671</v>
          </cell>
        </row>
        <row r="501">
          <cell r="C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A502" t="str">
            <v>계</v>
          </cell>
          <cell r="F502">
            <v>7187461</v>
          </cell>
          <cell r="H502">
            <v>3066608</v>
          </cell>
          <cell r="J502">
            <v>4092511</v>
          </cell>
          <cell r="L502">
            <v>28342</v>
          </cell>
        </row>
        <row r="504">
          <cell r="A504" t="str">
            <v>No.21호표 플랜터F</v>
          </cell>
          <cell r="C504">
            <v>1</v>
          </cell>
          <cell r="D504" t="str">
            <v>식</v>
          </cell>
          <cell r="M504" t="str">
            <v>PPG06</v>
          </cell>
        </row>
        <row r="505">
          <cell r="A505" t="str">
            <v>터파기</v>
          </cell>
          <cell r="B505" t="str">
            <v>백호우0.4㎥</v>
          </cell>
          <cell r="C505">
            <v>17.629000000000001</v>
          </cell>
          <cell r="D505" t="str">
            <v>㎥</v>
          </cell>
          <cell r="E505">
            <v>1331</v>
          </cell>
          <cell r="F505">
            <v>23462</v>
          </cell>
          <cell r="G505">
            <v>243</v>
          </cell>
          <cell r="H505">
            <v>4283</v>
          </cell>
          <cell r="I505">
            <v>686</v>
          </cell>
          <cell r="J505">
            <v>12093</v>
          </cell>
          <cell r="K505">
            <v>402</v>
          </cell>
          <cell r="L505">
            <v>7086</v>
          </cell>
          <cell r="M505" t="str">
            <v>#.2</v>
          </cell>
        </row>
        <row r="506">
          <cell r="A506" t="str">
            <v>잔토처리(토사)</v>
          </cell>
          <cell r="B506" t="str">
            <v>B.H 0.4M3</v>
          </cell>
          <cell r="C506">
            <v>8.3960000000000008</v>
          </cell>
          <cell r="D506" t="str">
            <v>M3</v>
          </cell>
          <cell r="E506">
            <v>837</v>
          </cell>
          <cell r="F506">
            <v>7026</v>
          </cell>
          <cell r="G506">
            <v>153</v>
          </cell>
          <cell r="H506">
            <v>1284</v>
          </cell>
          <cell r="I506">
            <v>431</v>
          </cell>
          <cell r="J506">
            <v>3618</v>
          </cell>
          <cell r="K506">
            <v>253</v>
          </cell>
          <cell r="L506">
            <v>2124</v>
          </cell>
          <cell r="M506" t="str">
            <v>#.4</v>
          </cell>
        </row>
        <row r="507">
          <cell r="A507" t="str">
            <v>기계되메우기및다짐</v>
          </cell>
          <cell r="B507" t="str">
            <v>인력+기계</v>
          </cell>
          <cell r="C507">
            <v>9.2330000000000005</v>
          </cell>
          <cell r="D507" t="str">
            <v>㎥</v>
          </cell>
          <cell r="E507">
            <v>3367</v>
          </cell>
          <cell r="F507">
            <v>31086</v>
          </cell>
          <cell r="G507">
            <v>285</v>
          </cell>
          <cell r="H507">
            <v>2631</v>
          </cell>
          <cell r="I507">
            <v>2758</v>
          </cell>
          <cell r="J507">
            <v>25464</v>
          </cell>
          <cell r="K507">
            <v>324</v>
          </cell>
          <cell r="L507">
            <v>2991</v>
          </cell>
          <cell r="M507" t="str">
            <v>#.6</v>
          </cell>
        </row>
        <row r="508">
          <cell r="A508" t="str">
            <v>잡석다짐(기계+인력)</v>
          </cell>
          <cell r="B508" t="str">
            <v>로라+인력</v>
          </cell>
          <cell r="C508">
            <v>8.3960000000000008</v>
          </cell>
          <cell r="D508" t="str">
            <v>㎥</v>
          </cell>
          <cell r="E508">
            <v>10469</v>
          </cell>
          <cell r="F508">
            <v>87896</v>
          </cell>
          <cell r="G508">
            <v>8354</v>
          </cell>
          <cell r="H508">
            <v>70140</v>
          </cell>
          <cell r="I508">
            <v>1509</v>
          </cell>
          <cell r="J508">
            <v>12669</v>
          </cell>
          <cell r="K508">
            <v>606</v>
          </cell>
          <cell r="L508">
            <v>5087</v>
          </cell>
          <cell r="M508" t="str">
            <v>N.73</v>
          </cell>
        </row>
        <row r="509">
          <cell r="A509" t="str">
            <v>레미콘</v>
          </cell>
          <cell r="B509" t="str">
            <v>관급(40x160x8)</v>
          </cell>
          <cell r="C509">
            <v>1.748</v>
          </cell>
          <cell r="D509" t="str">
            <v>M3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A510" t="str">
            <v>레미콘</v>
          </cell>
          <cell r="B510" t="str">
            <v>관급(25x180x8)</v>
          </cell>
          <cell r="C510">
            <v>10.557</v>
          </cell>
          <cell r="D510" t="str">
            <v>M3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A511" t="str">
            <v>레미콘타설(소형구조물)</v>
          </cell>
          <cell r="C511">
            <v>12.167</v>
          </cell>
          <cell r="D511" t="str">
            <v>㎥</v>
          </cell>
          <cell r="E511">
            <v>33719</v>
          </cell>
          <cell r="F511">
            <v>410259</v>
          </cell>
          <cell r="G511">
            <v>0</v>
          </cell>
          <cell r="H511">
            <v>0</v>
          </cell>
          <cell r="I511">
            <v>33719</v>
          </cell>
          <cell r="J511">
            <v>410259</v>
          </cell>
          <cell r="K511">
            <v>0</v>
          </cell>
          <cell r="L511">
            <v>0</v>
          </cell>
          <cell r="M511" t="str">
            <v>N.82</v>
          </cell>
        </row>
        <row r="512">
          <cell r="A512" t="str">
            <v>거푸집 (합판)</v>
          </cell>
          <cell r="B512" t="str">
            <v>6회</v>
          </cell>
          <cell r="C512">
            <v>49.231000000000002</v>
          </cell>
          <cell r="D512" t="str">
            <v>㎡</v>
          </cell>
          <cell r="E512">
            <v>13825</v>
          </cell>
          <cell r="F512">
            <v>680618</v>
          </cell>
          <cell r="G512">
            <v>4430</v>
          </cell>
          <cell r="H512">
            <v>218093</v>
          </cell>
          <cell r="I512">
            <v>9395</v>
          </cell>
          <cell r="J512">
            <v>462525</v>
          </cell>
          <cell r="K512">
            <v>0</v>
          </cell>
          <cell r="L512">
            <v>0</v>
          </cell>
          <cell r="M512" t="str">
            <v>N.80</v>
          </cell>
        </row>
        <row r="513">
          <cell r="A513" t="str">
            <v>이형철근</v>
          </cell>
          <cell r="B513" t="str">
            <v>관급, D13</v>
          </cell>
          <cell r="C513">
            <v>401.79</v>
          </cell>
          <cell r="D513" t="str">
            <v>KG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A514" t="str">
            <v>철근가공및조립</v>
          </cell>
          <cell r="B514" t="str">
            <v>간단</v>
          </cell>
          <cell r="C514">
            <v>0.39</v>
          </cell>
          <cell r="D514" t="str">
            <v>TON</v>
          </cell>
          <cell r="E514">
            <v>257665</v>
          </cell>
          <cell r="F514">
            <v>100489</v>
          </cell>
          <cell r="G514">
            <v>2708</v>
          </cell>
          <cell r="H514">
            <v>1056</v>
          </cell>
          <cell r="I514">
            <v>254957</v>
          </cell>
          <cell r="J514">
            <v>99433</v>
          </cell>
          <cell r="K514">
            <v>0</v>
          </cell>
          <cell r="L514">
            <v>0</v>
          </cell>
          <cell r="M514" t="str">
            <v>N.84</v>
          </cell>
        </row>
        <row r="515">
          <cell r="A515" t="str">
            <v>고재대</v>
          </cell>
          <cell r="B515" t="str">
            <v>철재</v>
          </cell>
          <cell r="C515">
            <v>11.702</v>
          </cell>
          <cell r="D515" t="str">
            <v>KG</v>
          </cell>
          <cell r="E515">
            <v>-75</v>
          </cell>
          <cell r="F515">
            <v>-877</v>
          </cell>
          <cell r="G515">
            <v>-75</v>
          </cell>
          <cell r="H515">
            <v>-877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A516" t="str">
            <v>붙임몰탈</v>
          </cell>
          <cell r="B516" t="str">
            <v>인력,1:3</v>
          </cell>
          <cell r="C516">
            <v>1.427</v>
          </cell>
          <cell r="D516" t="str">
            <v>㎥</v>
          </cell>
          <cell r="E516">
            <v>57561</v>
          </cell>
          <cell r="F516">
            <v>82138</v>
          </cell>
          <cell r="G516">
            <v>12100</v>
          </cell>
          <cell r="H516">
            <v>17266</v>
          </cell>
          <cell r="I516">
            <v>40922</v>
          </cell>
          <cell r="J516">
            <v>58395</v>
          </cell>
          <cell r="K516">
            <v>4539</v>
          </cell>
          <cell r="L516">
            <v>6477</v>
          </cell>
          <cell r="M516" t="str">
            <v>N.86</v>
          </cell>
        </row>
        <row r="517">
          <cell r="A517" t="str">
            <v>시멘트액체방수(2차)</v>
          </cell>
          <cell r="C517">
            <v>42.81</v>
          </cell>
          <cell r="D517" t="str">
            <v>㎡</v>
          </cell>
          <cell r="E517">
            <v>10922</v>
          </cell>
          <cell r="F517">
            <v>467569</v>
          </cell>
          <cell r="G517">
            <v>1990</v>
          </cell>
          <cell r="H517">
            <v>85191</v>
          </cell>
          <cell r="I517">
            <v>8932</v>
          </cell>
          <cell r="J517">
            <v>382378</v>
          </cell>
          <cell r="K517">
            <v>0</v>
          </cell>
          <cell r="L517">
            <v>0</v>
          </cell>
          <cell r="M517" t="str">
            <v>N.85</v>
          </cell>
        </row>
        <row r="518">
          <cell r="A518" t="str">
            <v>보호몰탈(벽체)</v>
          </cell>
          <cell r="B518" t="str">
            <v>T=24M/M</v>
          </cell>
          <cell r="C518">
            <v>1.0269999999999999</v>
          </cell>
          <cell r="D518" t="str">
            <v>M2</v>
          </cell>
          <cell r="E518">
            <v>2350</v>
          </cell>
          <cell r="F518">
            <v>2412</v>
          </cell>
          <cell r="G518">
            <v>69</v>
          </cell>
          <cell r="H518">
            <v>70</v>
          </cell>
          <cell r="I518">
            <v>2281</v>
          </cell>
          <cell r="J518">
            <v>2342</v>
          </cell>
          <cell r="K518">
            <v>0</v>
          </cell>
          <cell r="L518">
            <v>0</v>
          </cell>
          <cell r="M518" t="str">
            <v>N.89</v>
          </cell>
        </row>
        <row r="519">
          <cell r="A519" t="str">
            <v>점토벽돌</v>
          </cell>
          <cell r="B519" t="str">
            <v>190×90×T57</v>
          </cell>
          <cell r="C519">
            <v>3167.9</v>
          </cell>
          <cell r="D519" t="str">
            <v>매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A520" t="str">
            <v>점토벽돌치장쌓기</v>
          </cell>
          <cell r="B520" t="str">
            <v>0.5B</v>
          </cell>
          <cell r="C520">
            <v>27.969000000000001</v>
          </cell>
          <cell r="D520" t="str">
            <v>㎡</v>
          </cell>
          <cell r="E520">
            <v>22368</v>
          </cell>
          <cell r="F520">
            <v>625610</v>
          </cell>
          <cell r="G520">
            <v>0</v>
          </cell>
          <cell r="H520">
            <v>0</v>
          </cell>
          <cell r="I520">
            <v>22368</v>
          </cell>
          <cell r="J520">
            <v>625610</v>
          </cell>
          <cell r="K520">
            <v>0</v>
          </cell>
          <cell r="L520">
            <v>0</v>
          </cell>
          <cell r="M520" t="str">
            <v>N.83</v>
          </cell>
        </row>
        <row r="521">
          <cell r="A521" t="str">
            <v>점토벽돌평깔기</v>
          </cell>
          <cell r="C521">
            <v>20.690999999999999</v>
          </cell>
          <cell r="D521" t="str">
            <v>㎡</v>
          </cell>
          <cell r="E521">
            <v>5499</v>
          </cell>
          <cell r="F521">
            <v>113779</v>
          </cell>
          <cell r="G521">
            <v>0</v>
          </cell>
          <cell r="H521">
            <v>0</v>
          </cell>
          <cell r="I521">
            <v>5499</v>
          </cell>
          <cell r="J521">
            <v>113779</v>
          </cell>
          <cell r="K521">
            <v>0</v>
          </cell>
          <cell r="L521">
            <v>0</v>
          </cell>
          <cell r="M521" t="str">
            <v>N.75</v>
          </cell>
        </row>
        <row r="522">
          <cell r="A522" t="str">
            <v>계</v>
          </cell>
          <cell r="F522">
            <v>2631467</v>
          </cell>
          <cell r="H522">
            <v>399137</v>
          </cell>
          <cell r="J522">
            <v>2208565</v>
          </cell>
          <cell r="L522">
            <v>23765</v>
          </cell>
        </row>
        <row r="524">
          <cell r="A524" t="str">
            <v>No.22호표 SEATWALL</v>
          </cell>
          <cell r="C524">
            <v>1</v>
          </cell>
          <cell r="D524" t="str">
            <v>M</v>
          </cell>
          <cell r="M524" t="str">
            <v>PPG07</v>
          </cell>
        </row>
        <row r="525">
          <cell r="A525" t="str">
            <v>터파기</v>
          </cell>
          <cell r="B525" t="str">
            <v>백호우0.4㎥</v>
          </cell>
          <cell r="C525">
            <v>0.505</v>
          </cell>
          <cell r="D525" t="str">
            <v>㎥</v>
          </cell>
          <cell r="E525">
            <v>1331</v>
          </cell>
          <cell r="F525">
            <v>671</v>
          </cell>
          <cell r="G525">
            <v>243</v>
          </cell>
          <cell r="H525">
            <v>122</v>
          </cell>
          <cell r="I525">
            <v>686</v>
          </cell>
          <cell r="J525">
            <v>346</v>
          </cell>
          <cell r="K525">
            <v>402</v>
          </cell>
          <cell r="L525">
            <v>203</v>
          </cell>
          <cell r="M525" t="str">
            <v>#.2</v>
          </cell>
        </row>
        <row r="526">
          <cell r="A526" t="str">
            <v>잔토처리(토사)</v>
          </cell>
          <cell r="B526" t="str">
            <v>B.H 0.4M3</v>
          </cell>
          <cell r="C526">
            <v>0.24399999999999999</v>
          </cell>
          <cell r="D526" t="str">
            <v>M3</v>
          </cell>
          <cell r="E526">
            <v>837</v>
          </cell>
          <cell r="F526">
            <v>203</v>
          </cell>
          <cell r="G526">
            <v>153</v>
          </cell>
          <cell r="H526">
            <v>37</v>
          </cell>
          <cell r="I526">
            <v>431</v>
          </cell>
          <cell r="J526">
            <v>105</v>
          </cell>
          <cell r="K526">
            <v>253</v>
          </cell>
          <cell r="L526">
            <v>61</v>
          </cell>
          <cell r="M526" t="str">
            <v>#.4</v>
          </cell>
        </row>
        <row r="527">
          <cell r="A527" t="str">
            <v>기계되메우기및다짐</v>
          </cell>
          <cell r="B527" t="str">
            <v>인력+기계</v>
          </cell>
          <cell r="C527">
            <v>0.26100000000000001</v>
          </cell>
          <cell r="D527" t="str">
            <v>㎥</v>
          </cell>
          <cell r="E527">
            <v>3367</v>
          </cell>
          <cell r="F527">
            <v>877</v>
          </cell>
          <cell r="G527">
            <v>285</v>
          </cell>
          <cell r="H527">
            <v>74</v>
          </cell>
          <cell r="I527">
            <v>2758</v>
          </cell>
          <cell r="J527">
            <v>719</v>
          </cell>
          <cell r="K527">
            <v>324</v>
          </cell>
          <cell r="L527">
            <v>84</v>
          </cell>
          <cell r="M527" t="str">
            <v>#.6</v>
          </cell>
        </row>
        <row r="528">
          <cell r="A528" t="str">
            <v>잡석다짐(기계+인력)</v>
          </cell>
          <cell r="B528" t="str">
            <v>로라+인력</v>
          </cell>
          <cell r="C528">
            <v>9.2999999999999999E-2</v>
          </cell>
          <cell r="D528" t="str">
            <v>㎥</v>
          </cell>
          <cell r="E528">
            <v>10469</v>
          </cell>
          <cell r="F528">
            <v>972</v>
          </cell>
          <cell r="G528">
            <v>8354</v>
          </cell>
          <cell r="H528">
            <v>776</v>
          </cell>
          <cell r="I528">
            <v>1509</v>
          </cell>
          <cell r="J528">
            <v>140</v>
          </cell>
          <cell r="K528">
            <v>606</v>
          </cell>
          <cell r="L528">
            <v>56</v>
          </cell>
          <cell r="M528" t="str">
            <v>N.73</v>
          </cell>
        </row>
        <row r="529">
          <cell r="A529" t="str">
            <v>레미콘</v>
          </cell>
          <cell r="B529" t="str">
            <v>관급(40x160x8)</v>
          </cell>
          <cell r="C529">
            <v>3.0000000000000001E-3</v>
          </cell>
          <cell r="D529" t="str">
            <v>M3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A530" t="str">
            <v>레미콘</v>
          </cell>
          <cell r="B530" t="str">
            <v>관급(25x180x8)</v>
          </cell>
          <cell r="C530">
            <v>0.13900000000000001</v>
          </cell>
          <cell r="D530" t="str">
            <v>M3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A531" t="str">
            <v>레미콘타설(소형구조물)</v>
          </cell>
          <cell r="C531">
            <v>0.13800000000000001</v>
          </cell>
          <cell r="D531" t="str">
            <v>㎥</v>
          </cell>
          <cell r="E531">
            <v>33719</v>
          </cell>
          <cell r="F531">
            <v>4653</v>
          </cell>
          <cell r="G531">
            <v>0</v>
          </cell>
          <cell r="H531">
            <v>0</v>
          </cell>
          <cell r="I531">
            <v>33719</v>
          </cell>
          <cell r="J531">
            <v>4653</v>
          </cell>
          <cell r="K531">
            <v>0</v>
          </cell>
          <cell r="L531">
            <v>0</v>
          </cell>
          <cell r="M531" t="str">
            <v>N.82</v>
          </cell>
        </row>
        <row r="532">
          <cell r="A532" t="str">
            <v>이형철근</v>
          </cell>
          <cell r="B532" t="str">
            <v>관급, D13</v>
          </cell>
          <cell r="C532">
            <v>11.082000000000001</v>
          </cell>
          <cell r="D532" t="str">
            <v>KG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A533" t="str">
            <v>철근가공및조립</v>
          </cell>
          <cell r="B533" t="str">
            <v>간단</v>
          </cell>
          <cell r="C533">
            <v>0.01</v>
          </cell>
          <cell r="D533" t="str">
            <v>TON</v>
          </cell>
          <cell r="E533">
            <v>257665</v>
          </cell>
          <cell r="F533">
            <v>2576</v>
          </cell>
          <cell r="G533">
            <v>2708</v>
          </cell>
          <cell r="H533">
            <v>27</v>
          </cell>
          <cell r="I533">
            <v>254957</v>
          </cell>
          <cell r="J533">
            <v>2549</v>
          </cell>
          <cell r="K533">
            <v>0</v>
          </cell>
          <cell r="L533">
            <v>0</v>
          </cell>
          <cell r="M533" t="str">
            <v>N.84</v>
          </cell>
        </row>
        <row r="534">
          <cell r="A534" t="str">
            <v>고재대</v>
          </cell>
          <cell r="B534" t="str">
            <v>철재</v>
          </cell>
          <cell r="C534">
            <v>0.32200000000000001</v>
          </cell>
          <cell r="D534" t="str">
            <v>KG</v>
          </cell>
          <cell r="E534">
            <v>-75</v>
          </cell>
          <cell r="F534">
            <v>-24</v>
          </cell>
          <cell r="G534">
            <v>-75</v>
          </cell>
          <cell r="H534">
            <v>-24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A535" t="str">
            <v>신토석</v>
          </cell>
          <cell r="B535" t="str">
            <v>관급,190x90xT57</v>
          </cell>
          <cell r="C535">
            <v>70.122</v>
          </cell>
          <cell r="D535" t="str">
            <v>매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A536" t="str">
            <v>점토벽돌치장쌓기</v>
          </cell>
          <cell r="B536" t="str">
            <v>0.5B</v>
          </cell>
          <cell r="C536">
            <v>0.92</v>
          </cell>
          <cell r="D536" t="str">
            <v>㎡</v>
          </cell>
          <cell r="E536">
            <v>22368</v>
          </cell>
          <cell r="F536">
            <v>20578</v>
          </cell>
          <cell r="G536">
            <v>0</v>
          </cell>
          <cell r="H536">
            <v>0</v>
          </cell>
          <cell r="I536">
            <v>22368</v>
          </cell>
          <cell r="J536">
            <v>20578</v>
          </cell>
          <cell r="K536">
            <v>0</v>
          </cell>
          <cell r="L536">
            <v>0</v>
          </cell>
          <cell r="M536" t="str">
            <v>N.83</v>
          </cell>
        </row>
        <row r="537">
          <cell r="A537" t="str">
            <v>붙임몰탈</v>
          </cell>
          <cell r="B537" t="str">
            <v>인력,1:3</v>
          </cell>
          <cell r="C537">
            <v>0.02</v>
          </cell>
          <cell r="D537" t="str">
            <v>㎥</v>
          </cell>
          <cell r="E537">
            <v>57561</v>
          </cell>
          <cell r="F537">
            <v>1150</v>
          </cell>
          <cell r="G537">
            <v>12100</v>
          </cell>
          <cell r="H537">
            <v>242</v>
          </cell>
          <cell r="I537">
            <v>40922</v>
          </cell>
          <cell r="J537">
            <v>818</v>
          </cell>
          <cell r="K537">
            <v>4539</v>
          </cell>
          <cell r="L537">
            <v>90</v>
          </cell>
          <cell r="M537" t="str">
            <v>N.86</v>
          </cell>
        </row>
        <row r="538">
          <cell r="A538" t="str">
            <v>미송각재</v>
          </cell>
          <cell r="B538" t="str">
            <v>3.6ｍ x 4.5cm x 4.5cm (상품)</v>
          </cell>
          <cell r="C538">
            <v>2.1999999999999999E-2</v>
          </cell>
          <cell r="D538" t="str">
            <v>M3</v>
          </cell>
          <cell r="E538">
            <v>329341</v>
          </cell>
          <cell r="F538">
            <v>7245</v>
          </cell>
          <cell r="G538">
            <v>329341</v>
          </cell>
          <cell r="H538">
            <v>7245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A539" t="str">
            <v>목재가공 및 조립</v>
          </cell>
          <cell r="B539" t="str">
            <v>보통</v>
          </cell>
          <cell r="C539">
            <v>2.1000000000000001E-2</v>
          </cell>
          <cell r="D539" t="str">
            <v>㎥</v>
          </cell>
          <cell r="E539">
            <v>535332</v>
          </cell>
          <cell r="F539">
            <v>11241</v>
          </cell>
          <cell r="G539">
            <v>0</v>
          </cell>
          <cell r="H539">
            <v>0</v>
          </cell>
          <cell r="I539">
            <v>535332</v>
          </cell>
          <cell r="J539">
            <v>11241</v>
          </cell>
          <cell r="K539">
            <v>0</v>
          </cell>
          <cell r="L539">
            <v>0</v>
          </cell>
          <cell r="M539" t="str">
            <v>N.103</v>
          </cell>
        </row>
        <row r="540">
          <cell r="A540" t="str">
            <v>CCA방부</v>
          </cell>
          <cell r="C540">
            <v>2.1000000000000001E-2</v>
          </cell>
          <cell r="D540" t="str">
            <v>㎥</v>
          </cell>
          <cell r="E540">
            <v>90000</v>
          </cell>
          <cell r="F540">
            <v>1890</v>
          </cell>
          <cell r="G540">
            <v>90000</v>
          </cell>
          <cell r="H540">
            <v>1890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A541" t="str">
            <v>ㄱ형강</v>
          </cell>
          <cell r="B541" t="str">
            <v>40x40x3M/M       1.83KG/M</v>
          </cell>
          <cell r="C541">
            <v>6.0000000000000001E-3</v>
          </cell>
          <cell r="D541" t="str">
            <v>KG</v>
          </cell>
          <cell r="E541">
            <v>400</v>
          </cell>
          <cell r="F541">
            <v>2</v>
          </cell>
          <cell r="G541">
            <v>400</v>
          </cell>
          <cell r="H541">
            <v>2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A542" t="str">
            <v>앵커볼트</v>
          </cell>
          <cell r="B542" t="str">
            <v>M8</v>
          </cell>
          <cell r="C542">
            <v>7</v>
          </cell>
          <cell r="D542" t="str">
            <v>EA</v>
          </cell>
          <cell r="E542">
            <v>160</v>
          </cell>
          <cell r="F542">
            <v>1120</v>
          </cell>
          <cell r="G542">
            <v>160</v>
          </cell>
          <cell r="H542">
            <v>1120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A543" t="str">
            <v>앵커볼트설치</v>
          </cell>
          <cell r="C543">
            <v>7</v>
          </cell>
          <cell r="D543" t="str">
            <v>개소</v>
          </cell>
          <cell r="E543">
            <v>5371</v>
          </cell>
          <cell r="F543">
            <v>37597</v>
          </cell>
          <cell r="G543">
            <v>0</v>
          </cell>
          <cell r="H543">
            <v>0</v>
          </cell>
          <cell r="I543">
            <v>5371</v>
          </cell>
          <cell r="J543">
            <v>37597</v>
          </cell>
          <cell r="K543">
            <v>0</v>
          </cell>
          <cell r="L543">
            <v>0</v>
          </cell>
          <cell r="M543" t="str">
            <v>N.123</v>
          </cell>
        </row>
        <row r="544">
          <cell r="A544" t="str">
            <v>철못</v>
          </cell>
          <cell r="B544" t="str">
            <v>N50</v>
          </cell>
          <cell r="C544">
            <v>1</v>
          </cell>
          <cell r="D544" t="str">
            <v>KG</v>
          </cell>
          <cell r="E544">
            <v>584</v>
          </cell>
          <cell r="F544">
            <v>584</v>
          </cell>
          <cell r="G544">
            <v>584</v>
          </cell>
          <cell r="H544">
            <v>584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A545" t="str">
            <v>계</v>
          </cell>
          <cell r="F545">
            <v>91335</v>
          </cell>
          <cell r="H545">
            <v>12095</v>
          </cell>
          <cell r="J545">
            <v>78746</v>
          </cell>
          <cell r="L545">
            <v>494</v>
          </cell>
        </row>
        <row r="547">
          <cell r="A547" t="str">
            <v>No.23호표 화계</v>
          </cell>
          <cell r="C547">
            <v>1</v>
          </cell>
          <cell r="D547" t="str">
            <v>식</v>
          </cell>
          <cell r="M547" t="str">
            <v>PPG08</v>
          </cell>
        </row>
        <row r="548">
          <cell r="A548" t="str">
            <v>레미콘</v>
          </cell>
          <cell r="B548" t="str">
            <v>관급(40x160x8)</v>
          </cell>
          <cell r="C548">
            <v>6.6360000000000001</v>
          </cell>
          <cell r="D548" t="str">
            <v>M3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A549" t="str">
            <v>PVC PIPE</v>
          </cell>
          <cell r="B549" t="str">
            <v>￠50</v>
          </cell>
          <cell r="C549">
            <v>1</v>
          </cell>
          <cell r="D549" t="str">
            <v>M</v>
          </cell>
          <cell r="E549">
            <v>1625</v>
          </cell>
          <cell r="F549">
            <v>1625</v>
          </cell>
          <cell r="G549">
            <v>1625</v>
          </cell>
          <cell r="H549">
            <v>1625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A550" t="str">
            <v>자갈부설(D40)</v>
          </cell>
          <cell r="C550">
            <v>10.977</v>
          </cell>
          <cell r="D550" t="str">
            <v>㎥</v>
          </cell>
          <cell r="E550">
            <v>5319</v>
          </cell>
          <cell r="F550">
            <v>58386</v>
          </cell>
          <cell r="G550">
            <v>0</v>
          </cell>
          <cell r="H550">
            <v>0</v>
          </cell>
          <cell r="I550">
            <v>5319</v>
          </cell>
          <cell r="J550">
            <v>58386</v>
          </cell>
          <cell r="K550">
            <v>0</v>
          </cell>
          <cell r="L550">
            <v>0</v>
          </cell>
          <cell r="M550" t="str">
            <v>N.77</v>
          </cell>
        </row>
        <row r="551">
          <cell r="A551" t="str">
            <v>부직포</v>
          </cell>
          <cell r="B551" t="str">
            <v>300g/M2    SE300</v>
          </cell>
          <cell r="C551">
            <v>60.95</v>
          </cell>
          <cell r="D551" t="str">
            <v>㎡</v>
          </cell>
          <cell r="E551">
            <v>1100</v>
          </cell>
          <cell r="F551">
            <v>67045</v>
          </cell>
          <cell r="G551">
            <v>1100</v>
          </cell>
          <cell r="H551">
            <v>67045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A552" t="str">
            <v>콘크리트블록</v>
          </cell>
          <cell r="B552" t="str">
            <v>190x190x390</v>
          </cell>
          <cell r="C552">
            <v>145.96600000000001</v>
          </cell>
          <cell r="D552" t="str">
            <v>EA</v>
          </cell>
          <cell r="E552">
            <v>800</v>
          </cell>
          <cell r="F552">
            <v>116772</v>
          </cell>
          <cell r="G552">
            <v>800</v>
          </cell>
          <cell r="H552">
            <v>116772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A553" t="str">
            <v>붙임몰탈</v>
          </cell>
          <cell r="B553" t="str">
            <v>인력,1:3</v>
          </cell>
          <cell r="C553">
            <v>0.43</v>
          </cell>
          <cell r="D553" t="str">
            <v>㎥</v>
          </cell>
          <cell r="E553">
            <v>57561</v>
          </cell>
          <cell r="F553">
            <v>24750</v>
          </cell>
          <cell r="G553">
            <v>12100</v>
          </cell>
          <cell r="H553">
            <v>5203</v>
          </cell>
          <cell r="I553">
            <v>40922</v>
          </cell>
          <cell r="J553">
            <v>17596</v>
          </cell>
          <cell r="K553">
            <v>4539</v>
          </cell>
          <cell r="L553">
            <v>1951</v>
          </cell>
          <cell r="M553" t="str">
            <v>N.86</v>
          </cell>
        </row>
        <row r="554">
          <cell r="A554" t="str">
            <v>장대석</v>
          </cell>
          <cell r="B554" t="str">
            <v>200x200x1000</v>
          </cell>
          <cell r="C554">
            <v>16.434000000000001</v>
          </cell>
          <cell r="D554" t="str">
            <v>EA</v>
          </cell>
          <cell r="E554">
            <v>65000</v>
          </cell>
          <cell r="F554">
            <v>1068210</v>
          </cell>
          <cell r="G554">
            <v>65000</v>
          </cell>
          <cell r="H554">
            <v>1068210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A555" t="str">
            <v>장대석</v>
          </cell>
          <cell r="B555" t="str">
            <v>200x300x1000</v>
          </cell>
          <cell r="C555">
            <v>21.265000000000001</v>
          </cell>
          <cell r="D555" t="str">
            <v>EA</v>
          </cell>
          <cell r="E555">
            <v>91000</v>
          </cell>
          <cell r="F555">
            <v>1935115</v>
          </cell>
          <cell r="G555">
            <v>91000</v>
          </cell>
          <cell r="H555">
            <v>1935115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</row>
        <row r="556">
          <cell r="A556" t="str">
            <v>장대석</v>
          </cell>
          <cell r="B556" t="str">
            <v>600x500x1000</v>
          </cell>
          <cell r="C556">
            <v>4.4000000000000004</v>
          </cell>
          <cell r="D556" t="str">
            <v>EA</v>
          </cell>
          <cell r="E556">
            <v>380000</v>
          </cell>
          <cell r="F556">
            <v>1672000</v>
          </cell>
          <cell r="G556">
            <v>380000</v>
          </cell>
          <cell r="H556">
            <v>1672000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A557" t="str">
            <v>마름돌설치</v>
          </cell>
          <cell r="C557">
            <v>9.2520000000000007</v>
          </cell>
          <cell r="D557" t="str">
            <v>M3</v>
          </cell>
          <cell r="E557">
            <v>550886</v>
          </cell>
          <cell r="F557">
            <v>5096797</v>
          </cell>
          <cell r="G557">
            <v>0</v>
          </cell>
          <cell r="H557">
            <v>0</v>
          </cell>
          <cell r="I557">
            <v>550886</v>
          </cell>
          <cell r="J557">
            <v>5096797</v>
          </cell>
          <cell r="K557">
            <v>0</v>
          </cell>
          <cell r="L557">
            <v>0</v>
          </cell>
          <cell r="M557" t="str">
            <v>N.92</v>
          </cell>
        </row>
        <row r="558">
          <cell r="A558" t="str">
            <v>계</v>
          </cell>
          <cell r="F558">
            <v>10040700</v>
          </cell>
          <cell r="H558">
            <v>4865970</v>
          </cell>
          <cell r="J558">
            <v>5172779</v>
          </cell>
          <cell r="L558">
            <v>1951</v>
          </cell>
        </row>
        <row r="570">
          <cell r="A570" t="str">
            <v>No.24호표 조명열주</v>
          </cell>
          <cell r="C570">
            <v>1</v>
          </cell>
          <cell r="D570" t="str">
            <v>EA</v>
          </cell>
          <cell r="M570" t="str">
            <v>PPG09</v>
          </cell>
        </row>
        <row r="571">
          <cell r="A571" t="str">
            <v>터파기</v>
          </cell>
          <cell r="B571" t="str">
            <v>백호우0.4㎥</v>
          </cell>
          <cell r="C571">
            <v>3.2629999999999999</v>
          </cell>
          <cell r="D571" t="str">
            <v>㎥</v>
          </cell>
          <cell r="E571">
            <v>1331</v>
          </cell>
          <cell r="F571">
            <v>4341</v>
          </cell>
          <cell r="G571">
            <v>243</v>
          </cell>
          <cell r="H571">
            <v>792</v>
          </cell>
          <cell r="I571">
            <v>686</v>
          </cell>
          <cell r="J571">
            <v>2238</v>
          </cell>
          <cell r="K571">
            <v>402</v>
          </cell>
          <cell r="L571">
            <v>1311</v>
          </cell>
          <cell r="M571" t="str">
            <v>#.2</v>
          </cell>
        </row>
        <row r="572">
          <cell r="A572" t="str">
            <v>잔토처리(토사)</v>
          </cell>
          <cell r="B572" t="str">
            <v>B.H 0.4M3</v>
          </cell>
          <cell r="C572">
            <v>1.613</v>
          </cell>
          <cell r="D572" t="str">
            <v>M3</v>
          </cell>
          <cell r="E572">
            <v>837</v>
          </cell>
          <cell r="F572">
            <v>1349</v>
          </cell>
          <cell r="G572">
            <v>153</v>
          </cell>
          <cell r="H572">
            <v>246</v>
          </cell>
          <cell r="I572">
            <v>431</v>
          </cell>
          <cell r="J572">
            <v>695</v>
          </cell>
          <cell r="K572">
            <v>253</v>
          </cell>
          <cell r="L572">
            <v>408</v>
          </cell>
          <cell r="M572" t="str">
            <v>#.4</v>
          </cell>
        </row>
        <row r="573">
          <cell r="A573" t="str">
            <v>기계되메우기및다짐</v>
          </cell>
          <cell r="B573" t="str">
            <v>인력+기계</v>
          </cell>
          <cell r="C573">
            <v>1.65</v>
          </cell>
          <cell r="D573" t="str">
            <v>㎥</v>
          </cell>
          <cell r="E573">
            <v>3367</v>
          </cell>
          <cell r="F573">
            <v>5554</v>
          </cell>
          <cell r="G573">
            <v>285</v>
          </cell>
          <cell r="H573">
            <v>470</v>
          </cell>
          <cell r="I573">
            <v>2758</v>
          </cell>
          <cell r="J573">
            <v>4550</v>
          </cell>
          <cell r="K573">
            <v>324</v>
          </cell>
          <cell r="L573">
            <v>534</v>
          </cell>
          <cell r="M573" t="str">
            <v>#.6</v>
          </cell>
        </row>
        <row r="574">
          <cell r="A574" t="str">
            <v>잡석다짐(기계+인력)</v>
          </cell>
          <cell r="B574" t="str">
            <v>로라+인력</v>
          </cell>
          <cell r="C574">
            <v>0.71499999999999997</v>
          </cell>
          <cell r="D574" t="str">
            <v>㎥</v>
          </cell>
          <cell r="E574">
            <v>10469</v>
          </cell>
          <cell r="F574">
            <v>7484</v>
          </cell>
          <cell r="G574">
            <v>8354</v>
          </cell>
          <cell r="H574">
            <v>5973</v>
          </cell>
          <cell r="I574">
            <v>1509</v>
          </cell>
          <cell r="J574">
            <v>1078</v>
          </cell>
          <cell r="K574">
            <v>606</v>
          </cell>
          <cell r="L574">
            <v>433</v>
          </cell>
          <cell r="M574" t="str">
            <v>N.73</v>
          </cell>
        </row>
        <row r="575">
          <cell r="A575" t="str">
            <v>레미콘</v>
          </cell>
          <cell r="B575" t="str">
            <v>관급(40x160x8)</v>
          </cell>
          <cell r="C575">
            <v>0.14099999999999999</v>
          </cell>
          <cell r="D575" t="str">
            <v>M3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A576" t="str">
            <v>레미콘</v>
          </cell>
          <cell r="B576" t="str">
            <v>관급(25x180x8)</v>
          </cell>
          <cell r="C576">
            <v>0.97599999999999998</v>
          </cell>
          <cell r="D576" t="str">
            <v>M3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A577" t="str">
            <v>레미콘타설(소형구조물)</v>
          </cell>
          <cell r="C577">
            <v>1.0940000000000001</v>
          </cell>
          <cell r="D577" t="str">
            <v>㎥</v>
          </cell>
          <cell r="E577">
            <v>33719</v>
          </cell>
          <cell r="F577">
            <v>36888</v>
          </cell>
          <cell r="G577">
            <v>0</v>
          </cell>
          <cell r="H577">
            <v>0</v>
          </cell>
          <cell r="I577">
            <v>33719</v>
          </cell>
          <cell r="J577">
            <v>36888</v>
          </cell>
          <cell r="K577">
            <v>0</v>
          </cell>
          <cell r="L577">
            <v>0</v>
          </cell>
          <cell r="M577" t="str">
            <v>N.82</v>
          </cell>
        </row>
        <row r="578">
          <cell r="A578" t="str">
            <v>거푸집 (합판)</v>
          </cell>
          <cell r="B578" t="str">
            <v>6회</v>
          </cell>
          <cell r="C578">
            <v>4.3460000000000001</v>
          </cell>
          <cell r="D578" t="str">
            <v>㎡</v>
          </cell>
          <cell r="E578">
            <v>13825</v>
          </cell>
          <cell r="F578">
            <v>60082</v>
          </cell>
          <cell r="G578">
            <v>4430</v>
          </cell>
          <cell r="H578">
            <v>19252</v>
          </cell>
          <cell r="I578">
            <v>9395</v>
          </cell>
          <cell r="J578">
            <v>40830</v>
          </cell>
          <cell r="K578">
            <v>0</v>
          </cell>
          <cell r="L578">
            <v>0</v>
          </cell>
          <cell r="M578" t="str">
            <v>N.80</v>
          </cell>
        </row>
        <row r="579">
          <cell r="A579" t="str">
            <v>이형철근</v>
          </cell>
          <cell r="B579" t="str">
            <v>관급, D13</v>
          </cell>
          <cell r="C579">
            <v>18.692</v>
          </cell>
          <cell r="D579" t="str">
            <v>KG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 t="str">
            <v>철근가공및조립</v>
          </cell>
          <cell r="B580" t="str">
            <v>간단</v>
          </cell>
          <cell r="C580">
            <v>1.7999999999999999E-2</v>
          </cell>
          <cell r="D580" t="str">
            <v>TON</v>
          </cell>
          <cell r="E580">
            <v>257665</v>
          </cell>
          <cell r="F580">
            <v>4637</v>
          </cell>
          <cell r="G580">
            <v>2708</v>
          </cell>
          <cell r="H580">
            <v>48</v>
          </cell>
          <cell r="I580">
            <v>254957</v>
          </cell>
          <cell r="J580">
            <v>4589</v>
          </cell>
          <cell r="K580">
            <v>0</v>
          </cell>
          <cell r="L580">
            <v>0</v>
          </cell>
          <cell r="M580" t="str">
            <v>N.84</v>
          </cell>
        </row>
        <row r="581">
          <cell r="A581" t="str">
            <v>고재대</v>
          </cell>
          <cell r="B581" t="str">
            <v>철재</v>
          </cell>
          <cell r="C581">
            <v>0.54400000000000004</v>
          </cell>
          <cell r="D581" t="str">
            <v>KG</v>
          </cell>
          <cell r="E581">
            <v>-75</v>
          </cell>
          <cell r="F581">
            <v>-40</v>
          </cell>
          <cell r="G581">
            <v>-75</v>
          </cell>
          <cell r="H581">
            <v>-40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 t="str">
            <v>붙임몰탈</v>
          </cell>
          <cell r="B582" t="str">
            <v>인력,1:3</v>
          </cell>
          <cell r="C582">
            <v>2.3559999999999999</v>
          </cell>
          <cell r="D582" t="str">
            <v>㎥</v>
          </cell>
          <cell r="E582">
            <v>57561</v>
          </cell>
          <cell r="F582">
            <v>135612</v>
          </cell>
          <cell r="G582">
            <v>12100</v>
          </cell>
          <cell r="H582">
            <v>28507</v>
          </cell>
          <cell r="I582">
            <v>40922</v>
          </cell>
          <cell r="J582">
            <v>96412</v>
          </cell>
          <cell r="K582">
            <v>4539</v>
          </cell>
          <cell r="L582">
            <v>10693</v>
          </cell>
          <cell r="M582" t="str">
            <v>N.86</v>
          </cell>
        </row>
        <row r="583">
          <cell r="A583" t="str">
            <v>스테인리스강판</v>
          </cell>
          <cell r="B583" t="str">
            <v>T1.5</v>
          </cell>
          <cell r="C583">
            <v>80.481999999999999</v>
          </cell>
          <cell r="D583" t="str">
            <v>KG</v>
          </cell>
          <cell r="E583">
            <v>1997</v>
          </cell>
          <cell r="F583">
            <v>160722</v>
          </cell>
          <cell r="G583">
            <v>1997</v>
          </cell>
          <cell r="H583">
            <v>160722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 t="str">
            <v>스테인리스강판</v>
          </cell>
          <cell r="B584" t="str">
            <v>T2.0</v>
          </cell>
          <cell r="C584">
            <v>35.72</v>
          </cell>
          <cell r="D584" t="str">
            <v>KG</v>
          </cell>
          <cell r="E584">
            <v>1936</v>
          </cell>
          <cell r="F584">
            <v>69153</v>
          </cell>
          <cell r="G584">
            <v>1936</v>
          </cell>
          <cell r="H584">
            <v>69153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 t="str">
            <v>스테인리스봉강</v>
          </cell>
          <cell r="B585" t="str">
            <v>￠4</v>
          </cell>
          <cell r="C585">
            <v>0.03</v>
          </cell>
          <cell r="D585" t="str">
            <v>KG</v>
          </cell>
          <cell r="E585">
            <v>3500</v>
          </cell>
          <cell r="F585">
            <v>105</v>
          </cell>
          <cell r="G585">
            <v>3500</v>
          </cell>
          <cell r="H585">
            <v>105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 t="str">
            <v>스테인리스봉강</v>
          </cell>
          <cell r="B586" t="str">
            <v>￠9</v>
          </cell>
          <cell r="C586">
            <v>0.16</v>
          </cell>
          <cell r="D586" t="str">
            <v>KG</v>
          </cell>
          <cell r="E586">
            <v>3050</v>
          </cell>
          <cell r="F586">
            <v>488</v>
          </cell>
          <cell r="G586">
            <v>3050</v>
          </cell>
          <cell r="H586">
            <v>488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 t="str">
            <v>잡철물제작설치(각종)</v>
          </cell>
          <cell r="B587" t="str">
            <v>복잡</v>
          </cell>
          <cell r="C587">
            <v>0.105</v>
          </cell>
          <cell r="D587" t="str">
            <v>TON</v>
          </cell>
          <cell r="E587">
            <v>4720808</v>
          </cell>
          <cell r="F587">
            <v>495684</v>
          </cell>
          <cell r="G587">
            <v>1831832</v>
          </cell>
          <cell r="H587">
            <v>192342</v>
          </cell>
          <cell r="I587">
            <v>2802823</v>
          </cell>
          <cell r="J587">
            <v>294296</v>
          </cell>
          <cell r="K587">
            <v>86153</v>
          </cell>
          <cell r="L587">
            <v>9046</v>
          </cell>
          <cell r="M587" t="str">
            <v>N.94</v>
          </cell>
        </row>
        <row r="588">
          <cell r="A588" t="str">
            <v>고재대</v>
          </cell>
          <cell r="B588" t="str">
            <v>스텐</v>
          </cell>
          <cell r="C588">
            <v>10.573</v>
          </cell>
          <cell r="D588" t="str">
            <v>KG</v>
          </cell>
          <cell r="E588">
            <v>-600</v>
          </cell>
          <cell r="F588">
            <v>-6343</v>
          </cell>
          <cell r="G588">
            <v>-600</v>
          </cell>
          <cell r="H588">
            <v>-6343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 t="str">
            <v>화강석판석</v>
          </cell>
          <cell r="B589" t="str">
            <v>T30 문경석</v>
          </cell>
          <cell r="C589">
            <v>2.1059999999999999</v>
          </cell>
          <cell r="D589" t="str">
            <v>㎡</v>
          </cell>
          <cell r="E589">
            <v>41000</v>
          </cell>
          <cell r="F589">
            <v>86346</v>
          </cell>
          <cell r="G589">
            <v>41000</v>
          </cell>
          <cell r="H589">
            <v>86346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 t="str">
            <v>화강석판석</v>
          </cell>
          <cell r="B590" t="str">
            <v>T50 혹두기</v>
          </cell>
          <cell r="C590">
            <v>13.2</v>
          </cell>
          <cell r="D590" t="str">
            <v>EA</v>
          </cell>
          <cell r="E590">
            <v>26000</v>
          </cell>
          <cell r="F590">
            <v>343200</v>
          </cell>
          <cell r="G590">
            <v>26000</v>
          </cell>
          <cell r="H590">
            <v>343200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 t="str">
            <v>화강석판석붙임</v>
          </cell>
          <cell r="B591" t="str">
            <v>벽,건식</v>
          </cell>
          <cell r="C591">
            <v>1.915</v>
          </cell>
          <cell r="D591" t="str">
            <v>㎡</v>
          </cell>
          <cell r="E591">
            <v>47989</v>
          </cell>
          <cell r="F591">
            <v>91898</v>
          </cell>
          <cell r="G591">
            <v>0</v>
          </cell>
          <cell r="H591">
            <v>0</v>
          </cell>
          <cell r="I591">
            <v>47989</v>
          </cell>
          <cell r="J591">
            <v>91898</v>
          </cell>
          <cell r="K591">
            <v>0</v>
          </cell>
          <cell r="L591">
            <v>0</v>
          </cell>
          <cell r="M591" t="str">
            <v>N.90</v>
          </cell>
        </row>
        <row r="592">
          <cell r="A592" t="str">
            <v>STS셋앙카</v>
          </cell>
          <cell r="B592" t="str">
            <v>D8</v>
          </cell>
          <cell r="C592">
            <v>38</v>
          </cell>
          <cell r="D592" t="str">
            <v>EA</v>
          </cell>
          <cell r="E592">
            <v>160</v>
          </cell>
          <cell r="F592">
            <v>6080</v>
          </cell>
          <cell r="G592">
            <v>160</v>
          </cell>
          <cell r="H592">
            <v>6080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 t="str">
            <v>연결철물</v>
          </cell>
          <cell r="B593" t="str">
            <v>STS(공간거리70)</v>
          </cell>
          <cell r="C593">
            <v>51</v>
          </cell>
          <cell r="D593" t="str">
            <v>조</v>
          </cell>
          <cell r="E593">
            <v>490</v>
          </cell>
          <cell r="F593">
            <v>24990</v>
          </cell>
          <cell r="G593">
            <v>490</v>
          </cell>
          <cell r="H593">
            <v>24990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 t="str">
            <v>PVC PIPE</v>
          </cell>
          <cell r="B594" t="str">
            <v>￠25</v>
          </cell>
          <cell r="C594">
            <v>5.3339999999999996</v>
          </cell>
          <cell r="D594" t="str">
            <v>M</v>
          </cell>
          <cell r="E594">
            <v>670</v>
          </cell>
          <cell r="F594">
            <v>3573</v>
          </cell>
          <cell r="G594">
            <v>670</v>
          </cell>
          <cell r="H594">
            <v>3573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 t="str">
            <v>유리블럭</v>
          </cell>
          <cell r="B595" t="str">
            <v>145x145x95</v>
          </cell>
          <cell r="C595">
            <v>240</v>
          </cell>
          <cell r="D595" t="str">
            <v>EA</v>
          </cell>
          <cell r="E595">
            <v>2800</v>
          </cell>
          <cell r="F595">
            <v>672000</v>
          </cell>
          <cell r="G595">
            <v>2800</v>
          </cell>
          <cell r="H595">
            <v>672000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 t="str">
            <v>계</v>
          </cell>
          <cell r="F596">
            <v>2203803</v>
          </cell>
          <cell r="H596">
            <v>1607904</v>
          </cell>
          <cell r="J596">
            <v>573474</v>
          </cell>
          <cell r="L596">
            <v>22425</v>
          </cell>
        </row>
        <row r="616">
          <cell r="A616" t="str">
            <v>No.25호표 조형가벽</v>
          </cell>
          <cell r="C616">
            <v>1</v>
          </cell>
          <cell r="D616" t="str">
            <v>식</v>
          </cell>
          <cell r="M616" t="str">
            <v>PPG10</v>
          </cell>
        </row>
        <row r="617">
          <cell r="A617" t="str">
            <v>터파기</v>
          </cell>
          <cell r="B617" t="str">
            <v>백호우0.4㎥</v>
          </cell>
          <cell r="C617">
            <v>10.981999999999999</v>
          </cell>
          <cell r="D617" t="str">
            <v>㎥</v>
          </cell>
          <cell r="E617">
            <v>1331</v>
          </cell>
          <cell r="F617">
            <v>14615</v>
          </cell>
          <cell r="G617">
            <v>243</v>
          </cell>
          <cell r="H617">
            <v>2668</v>
          </cell>
          <cell r="I617">
            <v>686</v>
          </cell>
          <cell r="J617">
            <v>7533</v>
          </cell>
          <cell r="K617">
            <v>402</v>
          </cell>
          <cell r="L617">
            <v>4414</v>
          </cell>
          <cell r="M617" t="str">
            <v>#.2</v>
          </cell>
        </row>
        <row r="618">
          <cell r="A618" t="str">
            <v>잔토처리(토사)</v>
          </cell>
          <cell r="B618" t="str">
            <v>B.H 0.4M3</v>
          </cell>
          <cell r="C618">
            <v>4.1230000000000002</v>
          </cell>
          <cell r="D618" t="str">
            <v>M3</v>
          </cell>
          <cell r="E618">
            <v>837</v>
          </cell>
          <cell r="F618">
            <v>3450</v>
          </cell>
          <cell r="G618">
            <v>153</v>
          </cell>
          <cell r="H618">
            <v>630</v>
          </cell>
          <cell r="I618">
            <v>431</v>
          </cell>
          <cell r="J618">
            <v>1777</v>
          </cell>
          <cell r="K618">
            <v>253</v>
          </cell>
          <cell r="L618">
            <v>1043</v>
          </cell>
          <cell r="M618" t="str">
            <v>#.4</v>
          </cell>
        </row>
        <row r="619">
          <cell r="A619" t="str">
            <v>기계되메우기및다짐</v>
          </cell>
          <cell r="B619" t="str">
            <v>인력+기계</v>
          </cell>
          <cell r="C619">
            <v>6.859</v>
          </cell>
          <cell r="D619" t="str">
            <v>㎥</v>
          </cell>
          <cell r="E619">
            <v>3367</v>
          </cell>
          <cell r="F619">
            <v>23093</v>
          </cell>
          <cell r="G619">
            <v>285</v>
          </cell>
          <cell r="H619">
            <v>1954</v>
          </cell>
          <cell r="I619">
            <v>2758</v>
          </cell>
          <cell r="J619">
            <v>18917</v>
          </cell>
          <cell r="K619">
            <v>324</v>
          </cell>
          <cell r="L619">
            <v>2222</v>
          </cell>
          <cell r="M619" t="str">
            <v>#.6</v>
          </cell>
        </row>
        <row r="620">
          <cell r="A620" t="str">
            <v>잡석다짐(기계+인력)</v>
          </cell>
          <cell r="B620" t="str">
            <v>로라+인력</v>
          </cell>
          <cell r="C620">
            <v>2.109</v>
          </cell>
          <cell r="D620" t="str">
            <v>㎥</v>
          </cell>
          <cell r="E620">
            <v>10469</v>
          </cell>
          <cell r="F620">
            <v>22078</v>
          </cell>
          <cell r="G620">
            <v>8354</v>
          </cell>
          <cell r="H620">
            <v>17618</v>
          </cell>
          <cell r="I620">
            <v>1509</v>
          </cell>
          <cell r="J620">
            <v>3182</v>
          </cell>
          <cell r="K620">
            <v>606</v>
          </cell>
          <cell r="L620">
            <v>1278</v>
          </cell>
          <cell r="M620" t="str">
            <v>N.73</v>
          </cell>
        </row>
        <row r="621">
          <cell r="A621" t="str">
            <v>레미콘</v>
          </cell>
          <cell r="B621" t="str">
            <v>관급(40x160x8)</v>
          </cell>
          <cell r="C621">
            <v>0.69599999999999995</v>
          </cell>
          <cell r="D621" t="str">
            <v>M3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A622" t="str">
            <v>레미콘</v>
          </cell>
          <cell r="B622" t="str">
            <v>관급(25x180x8)</v>
          </cell>
          <cell r="C622">
            <v>5.3840000000000003</v>
          </cell>
          <cell r="D622" t="str">
            <v>M3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A623" t="str">
            <v>레미콘타설(소형구조물)</v>
          </cell>
          <cell r="C623">
            <v>5.9550000000000001</v>
          </cell>
          <cell r="D623" t="str">
            <v>㎥</v>
          </cell>
          <cell r="E623">
            <v>33719</v>
          </cell>
          <cell r="F623">
            <v>200796</v>
          </cell>
          <cell r="G623">
            <v>0</v>
          </cell>
          <cell r="H623">
            <v>0</v>
          </cell>
          <cell r="I623">
            <v>33719</v>
          </cell>
          <cell r="J623">
            <v>200796</v>
          </cell>
          <cell r="K623">
            <v>0</v>
          </cell>
          <cell r="L623">
            <v>0</v>
          </cell>
          <cell r="M623" t="str">
            <v>N.82</v>
          </cell>
        </row>
        <row r="624">
          <cell r="A624" t="str">
            <v>거푸집 (합판)</v>
          </cell>
          <cell r="B624" t="str">
            <v>6회</v>
          </cell>
          <cell r="C624">
            <v>58.331000000000003</v>
          </cell>
          <cell r="D624" t="str">
            <v>㎡</v>
          </cell>
          <cell r="E624">
            <v>13825</v>
          </cell>
          <cell r="F624">
            <v>806425</v>
          </cell>
          <cell r="G624">
            <v>4430</v>
          </cell>
          <cell r="H624">
            <v>258406</v>
          </cell>
          <cell r="I624">
            <v>9395</v>
          </cell>
          <cell r="J624">
            <v>548019</v>
          </cell>
          <cell r="K624">
            <v>0</v>
          </cell>
          <cell r="L624">
            <v>0</v>
          </cell>
          <cell r="M624" t="str">
            <v>N.80</v>
          </cell>
        </row>
        <row r="625">
          <cell r="A625" t="str">
            <v>이형철근</v>
          </cell>
          <cell r="B625" t="str">
            <v>관급, D13</v>
          </cell>
          <cell r="C625">
            <v>160.49100000000001</v>
          </cell>
          <cell r="D625" t="str">
            <v>KG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A626" t="str">
            <v>이형철근</v>
          </cell>
          <cell r="B626" t="str">
            <v>관급, D16</v>
          </cell>
          <cell r="C626">
            <v>97.372</v>
          </cell>
          <cell r="D626" t="str">
            <v>KG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A627" t="str">
            <v>철근가공및조립</v>
          </cell>
          <cell r="B627" t="str">
            <v>간단</v>
          </cell>
          <cell r="C627">
            <v>0.25</v>
          </cell>
          <cell r="D627" t="str">
            <v>TON</v>
          </cell>
          <cell r="E627">
            <v>257665</v>
          </cell>
          <cell r="F627">
            <v>64416</v>
          </cell>
          <cell r="G627">
            <v>2708</v>
          </cell>
          <cell r="H627">
            <v>677</v>
          </cell>
          <cell r="I627">
            <v>254957</v>
          </cell>
          <cell r="J627">
            <v>63739</v>
          </cell>
          <cell r="K627">
            <v>0</v>
          </cell>
          <cell r="L627">
            <v>0</v>
          </cell>
          <cell r="M627" t="str">
            <v>N.84</v>
          </cell>
        </row>
        <row r="628">
          <cell r="A628" t="str">
            <v>고재대</v>
          </cell>
          <cell r="B628" t="str">
            <v>철재</v>
          </cell>
          <cell r="C628">
            <v>7.51</v>
          </cell>
          <cell r="D628" t="str">
            <v>KG</v>
          </cell>
          <cell r="E628">
            <v>-75</v>
          </cell>
          <cell r="F628">
            <v>-563</v>
          </cell>
          <cell r="G628">
            <v>-75</v>
          </cell>
          <cell r="H628">
            <v>-563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A629" t="str">
            <v>시멘트벽돌</v>
          </cell>
          <cell r="B629" t="str">
            <v>190x90x57</v>
          </cell>
          <cell r="C629">
            <v>120.96</v>
          </cell>
          <cell r="D629" t="str">
            <v>EA</v>
          </cell>
          <cell r="E629">
            <v>45</v>
          </cell>
          <cell r="F629">
            <v>5443</v>
          </cell>
          <cell r="G629">
            <v>45</v>
          </cell>
          <cell r="H629">
            <v>5443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A630" t="str">
            <v>붙임몰탈</v>
          </cell>
          <cell r="B630" t="str">
            <v>인력,1:3</v>
          </cell>
          <cell r="C630">
            <v>0.33600000000000002</v>
          </cell>
          <cell r="D630" t="str">
            <v>㎥</v>
          </cell>
          <cell r="E630">
            <v>57561</v>
          </cell>
          <cell r="F630">
            <v>19339</v>
          </cell>
          <cell r="G630">
            <v>12100</v>
          </cell>
          <cell r="H630">
            <v>4065</v>
          </cell>
          <cell r="I630">
            <v>40922</v>
          </cell>
          <cell r="J630">
            <v>13749</v>
          </cell>
          <cell r="K630">
            <v>4539</v>
          </cell>
          <cell r="L630">
            <v>1525</v>
          </cell>
          <cell r="M630" t="str">
            <v>N.86</v>
          </cell>
        </row>
        <row r="631">
          <cell r="A631" t="str">
            <v>시멘트액체방수(2차)</v>
          </cell>
          <cell r="C631">
            <v>0.127</v>
          </cell>
          <cell r="D631" t="str">
            <v>㎡</v>
          </cell>
          <cell r="E631">
            <v>10922</v>
          </cell>
          <cell r="F631">
            <v>1386</v>
          </cell>
          <cell r="G631">
            <v>1990</v>
          </cell>
          <cell r="H631">
            <v>252</v>
          </cell>
          <cell r="I631">
            <v>8932</v>
          </cell>
          <cell r="J631">
            <v>1134</v>
          </cell>
          <cell r="K631">
            <v>0</v>
          </cell>
          <cell r="L631">
            <v>0</v>
          </cell>
          <cell r="M631" t="str">
            <v>N.85</v>
          </cell>
        </row>
        <row r="632">
          <cell r="A632" t="str">
            <v>화강석판석</v>
          </cell>
          <cell r="B632" t="str">
            <v>T50 물갈기</v>
          </cell>
          <cell r="C632">
            <v>12</v>
          </cell>
          <cell r="D632" t="str">
            <v>EA</v>
          </cell>
          <cell r="E632">
            <v>30000</v>
          </cell>
          <cell r="F632">
            <v>360000</v>
          </cell>
          <cell r="G632">
            <v>30000</v>
          </cell>
          <cell r="H632">
            <v>360000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A633" t="str">
            <v>화강석판석</v>
          </cell>
          <cell r="B633" t="str">
            <v>T60 혹두기</v>
          </cell>
          <cell r="C633">
            <v>16</v>
          </cell>
          <cell r="D633" t="str">
            <v>EA</v>
          </cell>
          <cell r="E633">
            <v>25000</v>
          </cell>
          <cell r="F633">
            <v>400000</v>
          </cell>
          <cell r="G633">
            <v>25000</v>
          </cell>
          <cell r="H633">
            <v>400000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A634" t="str">
            <v>화강석판석</v>
          </cell>
          <cell r="B634" t="str">
            <v>T30 문경석</v>
          </cell>
          <cell r="C634">
            <v>35.822000000000003</v>
          </cell>
          <cell r="D634" t="str">
            <v>㎡</v>
          </cell>
          <cell r="E634">
            <v>41000</v>
          </cell>
          <cell r="F634">
            <v>1468702</v>
          </cell>
          <cell r="G634">
            <v>41000</v>
          </cell>
          <cell r="H634">
            <v>1468702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A635" t="str">
            <v>화강석판석붙임</v>
          </cell>
          <cell r="B635" t="str">
            <v>벽,습식</v>
          </cell>
          <cell r="C635">
            <v>8.4060000000000006</v>
          </cell>
          <cell r="D635" t="str">
            <v>M2</v>
          </cell>
          <cell r="E635">
            <v>71867</v>
          </cell>
          <cell r="F635">
            <v>604113</v>
          </cell>
          <cell r="G635">
            <v>8415</v>
          </cell>
          <cell r="H635">
            <v>70736</v>
          </cell>
          <cell r="I635">
            <v>63452</v>
          </cell>
          <cell r="J635">
            <v>533377</v>
          </cell>
          <cell r="K635">
            <v>0</v>
          </cell>
          <cell r="L635">
            <v>0</v>
          </cell>
          <cell r="M635" t="str">
            <v>N.91</v>
          </cell>
        </row>
        <row r="636">
          <cell r="A636" t="str">
            <v>화강석판석붙임</v>
          </cell>
          <cell r="B636" t="str">
            <v>벽,건식</v>
          </cell>
          <cell r="C636">
            <v>39.04</v>
          </cell>
          <cell r="D636" t="str">
            <v>㎡</v>
          </cell>
          <cell r="E636">
            <v>47989</v>
          </cell>
          <cell r="F636">
            <v>1873490</v>
          </cell>
          <cell r="G636">
            <v>0</v>
          </cell>
          <cell r="H636">
            <v>0</v>
          </cell>
          <cell r="I636">
            <v>47989</v>
          </cell>
          <cell r="J636">
            <v>1873490</v>
          </cell>
          <cell r="K636">
            <v>0</v>
          </cell>
          <cell r="L636">
            <v>0</v>
          </cell>
          <cell r="M636" t="str">
            <v>N.90</v>
          </cell>
        </row>
        <row r="637">
          <cell r="A637" t="str">
            <v>연결철물</v>
          </cell>
          <cell r="B637" t="str">
            <v>STS(공간거리70)</v>
          </cell>
          <cell r="C637">
            <v>244</v>
          </cell>
          <cell r="D637" t="str">
            <v>조</v>
          </cell>
          <cell r="E637">
            <v>490</v>
          </cell>
          <cell r="F637">
            <v>119560</v>
          </cell>
          <cell r="G637">
            <v>490</v>
          </cell>
          <cell r="H637">
            <v>119560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A638" t="str">
            <v>계</v>
          </cell>
          <cell r="F638">
            <v>5986343</v>
          </cell>
          <cell r="H638">
            <v>2710148</v>
          </cell>
          <cell r="J638">
            <v>3265713</v>
          </cell>
          <cell r="L638">
            <v>10482</v>
          </cell>
        </row>
        <row r="639">
          <cell r="A639" t="str">
            <v>No.26호표 분수</v>
          </cell>
          <cell r="C639">
            <v>1</v>
          </cell>
          <cell r="D639" t="str">
            <v>식</v>
          </cell>
          <cell r="M639" t="str">
            <v>PPG11</v>
          </cell>
        </row>
        <row r="640">
          <cell r="A640" t="str">
            <v>레미콘</v>
          </cell>
          <cell r="B640" t="str">
            <v>관급(25x180x8)</v>
          </cell>
          <cell r="C640">
            <v>10.704000000000001</v>
          </cell>
          <cell r="D640" t="str">
            <v>M3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A641" t="str">
            <v>레미콘타설(소형구조물)</v>
          </cell>
          <cell r="C641">
            <v>10.494999999999999</v>
          </cell>
          <cell r="D641" t="str">
            <v>㎥</v>
          </cell>
          <cell r="E641">
            <v>33719</v>
          </cell>
          <cell r="F641">
            <v>353880</v>
          </cell>
          <cell r="G641">
            <v>0</v>
          </cell>
          <cell r="H641">
            <v>0</v>
          </cell>
          <cell r="I641">
            <v>33719</v>
          </cell>
          <cell r="J641">
            <v>353880</v>
          </cell>
          <cell r="K641">
            <v>0</v>
          </cell>
          <cell r="L641">
            <v>0</v>
          </cell>
          <cell r="M641" t="str">
            <v>N.82</v>
          </cell>
        </row>
        <row r="642">
          <cell r="A642" t="str">
            <v>거푸집 (합판)</v>
          </cell>
          <cell r="B642" t="str">
            <v>6회</v>
          </cell>
          <cell r="C642">
            <v>116.6</v>
          </cell>
          <cell r="D642" t="str">
            <v>㎡</v>
          </cell>
          <cell r="E642">
            <v>13825</v>
          </cell>
          <cell r="F642">
            <v>1611995</v>
          </cell>
          <cell r="G642">
            <v>4430</v>
          </cell>
          <cell r="H642">
            <v>516538</v>
          </cell>
          <cell r="I642">
            <v>9395</v>
          </cell>
          <cell r="J642">
            <v>1095457</v>
          </cell>
          <cell r="K642">
            <v>0</v>
          </cell>
          <cell r="L642">
            <v>0</v>
          </cell>
          <cell r="M642" t="str">
            <v>N.80</v>
          </cell>
        </row>
        <row r="643">
          <cell r="A643" t="str">
            <v>이형철근</v>
          </cell>
          <cell r="B643" t="str">
            <v>관급, D13</v>
          </cell>
          <cell r="C643">
            <v>926.87400000000002</v>
          </cell>
          <cell r="D643" t="str">
            <v>KG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A644" t="str">
            <v>철근가공및조립</v>
          </cell>
          <cell r="B644" t="str">
            <v>간단</v>
          </cell>
          <cell r="C644">
            <v>0.89900000000000002</v>
          </cell>
          <cell r="D644" t="str">
            <v>TON</v>
          </cell>
          <cell r="E644">
            <v>257665</v>
          </cell>
          <cell r="F644">
            <v>231640</v>
          </cell>
          <cell r="G644">
            <v>2708</v>
          </cell>
          <cell r="H644">
            <v>2434</v>
          </cell>
          <cell r="I644">
            <v>254957</v>
          </cell>
          <cell r="J644">
            <v>229206</v>
          </cell>
          <cell r="K644">
            <v>0</v>
          </cell>
          <cell r="L644">
            <v>0</v>
          </cell>
          <cell r="M644" t="str">
            <v>N.84</v>
          </cell>
        </row>
        <row r="645">
          <cell r="A645" t="str">
            <v>고재대</v>
          </cell>
          <cell r="B645" t="str">
            <v>철재</v>
          </cell>
          <cell r="C645">
            <v>26.995999999999999</v>
          </cell>
          <cell r="D645" t="str">
            <v>KG</v>
          </cell>
          <cell r="E645">
            <v>-75</v>
          </cell>
          <cell r="F645">
            <v>-2024</v>
          </cell>
          <cell r="G645">
            <v>-75</v>
          </cell>
          <cell r="H645">
            <v>-2024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A646" t="str">
            <v>스테인리스판(STS304)</v>
          </cell>
          <cell r="B646" t="str">
            <v>3.0M/M</v>
          </cell>
          <cell r="C646">
            <v>2.3E-2</v>
          </cell>
          <cell r="D646" t="str">
            <v>M/T</v>
          </cell>
          <cell r="E646">
            <v>2129000</v>
          </cell>
          <cell r="F646">
            <v>48967</v>
          </cell>
          <cell r="G646">
            <v>2129000</v>
          </cell>
          <cell r="H646">
            <v>48967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A647" t="str">
            <v>붙임몰탈</v>
          </cell>
          <cell r="B647" t="str">
            <v>인력,1:3</v>
          </cell>
          <cell r="C647">
            <v>2.452</v>
          </cell>
          <cell r="D647" t="str">
            <v>㎥</v>
          </cell>
          <cell r="E647">
            <v>57561</v>
          </cell>
          <cell r="F647">
            <v>141138</v>
          </cell>
          <cell r="G647">
            <v>12100</v>
          </cell>
          <cell r="H647">
            <v>29669</v>
          </cell>
          <cell r="I647">
            <v>40922</v>
          </cell>
          <cell r="J647">
            <v>100340</v>
          </cell>
          <cell r="K647">
            <v>4539</v>
          </cell>
          <cell r="L647">
            <v>11129</v>
          </cell>
          <cell r="M647" t="str">
            <v>N.86</v>
          </cell>
        </row>
        <row r="648">
          <cell r="A648" t="str">
            <v>방수모르터</v>
          </cell>
          <cell r="B648" t="str">
            <v>1:3</v>
          </cell>
          <cell r="C648">
            <v>1.407</v>
          </cell>
          <cell r="D648" t="str">
            <v>㎥</v>
          </cell>
          <cell r="E648">
            <v>122406</v>
          </cell>
          <cell r="F648">
            <v>172225</v>
          </cell>
          <cell r="G648">
            <v>73300</v>
          </cell>
          <cell r="H648">
            <v>103133</v>
          </cell>
          <cell r="I648">
            <v>49106</v>
          </cell>
          <cell r="J648">
            <v>69092</v>
          </cell>
          <cell r="K648">
            <v>0</v>
          </cell>
          <cell r="L648">
            <v>0</v>
          </cell>
          <cell r="M648" t="str">
            <v>N.87</v>
          </cell>
        </row>
        <row r="649">
          <cell r="A649" t="str">
            <v>화강석판석</v>
          </cell>
          <cell r="B649" t="str">
            <v>250x140xL500</v>
          </cell>
          <cell r="C649">
            <v>70.2</v>
          </cell>
          <cell r="D649" t="str">
            <v>EA</v>
          </cell>
          <cell r="E649">
            <v>34000</v>
          </cell>
          <cell r="F649">
            <v>2386800</v>
          </cell>
          <cell r="G649">
            <v>34000</v>
          </cell>
          <cell r="H649">
            <v>2386800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A650" t="str">
            <v>화강석판석</v>
          </cell>
          <cell r="B650" t="str">
            <v>T50 물갈기</v>
          </cell>
          <cell r="C650">
            <v>17.920000000000002</v>
          </cell>
          <cell r="D650" t="str">
            <v>EA</v>
          </cell>
          <cell r="E650">
            <v>25000</v>
          </cell>
          <cell r="F650">
            <v>448000</v>
          </cell>
          <cell r="G650">
            <v>25000</v>
          </cell>
          <cell r="H650">
            <v>448000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A651" t="str">
            <v>화강석판석</v>
          </cell>
          <cell r="B651" t="str">
            <v>150xT50 물갈기</v>
          </cell>
          <cell r="C651">
            <v>19.149999999999999</v>
          </cell>
          <cell r="D651" t="str">
            <v>M</v>
          </cell>
          <cell r="E651">
            <v>15000</v>
          </cell>
          <cell r="F651">
            <v>287250</v>
          </cell>
          <cell r="G651">
            <v>15000</v>
          </cell>
          <cell r="H651">
            <v>287250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A652" t="str">
            <v>화강석판석</v>
          </cell>
          <cell r="B652" t="str">
            <v>T30 문경석</v>
          </cell>
          <cell r="C652">
            <v>26.815999999999999</v>
          </cell>
          <cell r="D652" t="str">
            <v>㎡</v>
          </cell>
          <cell r="E652">
            <v>41000</v>
          </cell>
          <cell r="F652">
            <v>1099456</v>
          </cell>
          <cell r="G652">
            <v>41000</v>
          </cell>
          <cell r="H652">
            <v>1099456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A653" t="str">
            <v>화강석판석붙임</v>
          </cell>
          <cell r="B653" t="str">
            <v>벽,습식</v>
          </cell>
          <cell r="C653">
            <v>43.756999999999998</v>
          </cell>
          <cell r="D653" t="str">
            <v>M2</v>
          </cell>
          <cell r="E653">
            <v>71867</v>
          </cell>
          <cell r="F653">
            <v>3144684</v>
          </cell>
          <cell r="G653">
            <v>8415</v>
          </cell>
          <cell r="H653">
            <v>368215</v>
          </cell>
          <cell r="I653">
            <v>63452</v>
          </cell>
          <cell r="J653">
            <v>2776469</v>
          </cell>
          <cell r="K653">
            <v>0</v>
          </cell>
          <cell r="L653">
            <v>0</v>
          </cell>
          <cell r="M653" t="str">
            <v>N.91</v>
          </cell>
        </row>
        <row r="654">
          <cell r="A654" t="str">
            <v>흑자갈</v>
          </cell>
          <cell r="B654" t="str">
            <v>￠20~30</v>
          </cell>
          <cell r="C654">
            <v>0.79600000000000004</v>
          </cell>
          <cell r="D654" t="str">
            <v>TON</v>
          </cell>
          <cell r="E654">
            <v>430000</v>
          </cell>
          <cell r="F654">
            <v>342280</v>
          </cell>
          <cell r="G654">
            <v>430000</v>
          </cell>
          <cell r="H654">
            <v>342280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A655" t="str">
            <v>계</v>
          </cell>
          <cell r="F655">
            <v>10266291</v>
          </cell>
          <cell r="H655">
            <v>5630718</v>
          </cell>
          <cell r="J655">
            <v>4624444</v>
          </cell>
          <cell r="L655">
            <v>11129</v>
          </cell>
        </row>
        <row r="662">
          <cell r="A662" t="str">
            <v>No.27호표 실개천</v>
          </cell>
          <cell r="C662">
            <v>1</v>
          </cell>
          <cell r="D662" t="str">
            <v>식</v>
          </cell>
          <cell r="M662" t="str">
            <v>PPG12</v>
          </cell>
        </row>
        <row r="663">
          <cell r="A663" t="str">
            <v>(1) 상부연못</v>
          </cell>
          <cell r="B663" t="str">
            <v>(A=18.47㎡)</v>
          </cell>
          <cell r="C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A664" t="str">
            <v>터파기(토사)</v>
          </cell>
          <cell r="B664" t="str">
            <v>백호우0.7㎥</v>
          </cell>
          <cell r="C664">
            <v>16.788</v>
          </cell>
          <cell r="D664" t="str">
            <v>㎥</v>
          </cell>
          <cell r="E664">
            <v>696</v>
          </cell>
          <cell r="F664">
            <v>11683</v>
          </cell>
          <cell r="G664">
            <v>127</v>
          </cell>
          <cell r="H664">
            <v>2132</v>
          </cell>
          <cell r="I664">
            <v>359</v>
          </cell>
          <cell r="J664">
            <v>6026</v>
          </cell>
          <cell r="K664">
            <v>210</v>
          </cell>
          <cell r="L664">
            <v>3525</v>
          </cell>
          <cell r="M664" t="str">
            <v>#.3</v>
          </cell>
        </row>
        <row r="665">
          <cell r="A665" t="str">
            <v>잔토처리(토사)</v>
          </cell>
          <cell r="B665" t="str">
            <v>백호우0.7㎥</v>
          </cell>
          <cell r="C665">
            <v>13.475</v>
          </cell>
          <cell r="D665" t="str">
            <v>㎥</v>
          </cell>
          <cell r="E665">
            <v>696</v>
          </cell>
          <cell r="F665">
            <v>9377</v>
          </cell>
          <cell r="G665">
            <v>127</v>
          </cell>
          <cell r="H665">
            <v>1711</v>
          </cell>
          <cell r="I665">
            <v>359</v>
          </cell>
          <cell r="J665">
            <v>4837</v>
          </cell>
          <cell r="K665">
            <v>210</v>
          </cell>
          <cell r="L665">
            <v>2829</v>
          </cell>
          <cell r="M665" t="str">
            <v>#.5</v>
          </cell>
        </row>
        <row r="666">
          <cell r="A666" t="str">
            <v>기계되메우기및다짐</v>
          </cell>
          <cell r="B666" t="str">
            <v>인력+기계</v>
          </cell>
          <cell r="C666">
            <v>3.331</v>
          </cell>
          <cell r="D666" t="str">
            <v>㎥</v>
          </cell>
          <cell r="E666">
            <v>3367</v>
          </cell>
          <cell r="F666">
            <v>11214</v>
          </cell>
          <cell r="G666">
            <v>285</v>
          </cell>
          <cell r="H666">
            <v>949</v>
          </cell>
          <cell r="I666">
            <v>2758</v>
          </cell>
          <cell r="J666">
            <v>9186</v>
          </cell>
          <cell r="K666">
            <v>324</v>
          </cell>
          <cell r="L666">
            <v>1079</v>
          </cell>
          <cell r="M666" t="str">
            <v>#.6</v>
          </cell>
        </row>
        <row r="667">
          <cell r="A667" t="str">
            <v>잡석다짐(기계+인력)</v>
          </cell>
          <cell r="B667" t="str">
            <v>로라+인력</v>
          </cell>
          <cell r="C667">
            <v>4.4720000000000004</v>
          </cell>
          <cell r="D667" t="str">
            <v>㎥</v>
          </cell>
          <cell r="E667">
            <v>10469</v>
          </cell>
          <cell r="F667">
            <v>46817</v>
          </cell>
          <cell r="G667">
            <v>8354</v>
          </cell>
          <cell r="H667">
            <v>37359</v>
          </cell>
          <cell r="I667">
            <v>1509</v>
          </cell>
          <cell r="J667">
            <v>6748</v>
          </cell>
          <cell r="K667">
            <v>606</v>
          </cell>
          <cell r="L667">
            <v>2710</v>
          </cell>
          <cell r="M667" t="str">
            <v>N.73</v>
          </cell>
        </row>
        <row r="668">
          <cell r="A668" t="str">
            <v>레미콘</v>
          </cell>
          <cell r="B668" t="str">
            <v>관급(40x160x8)</v>
          </cell>
          <cell r="C668">
            <v>1.3140000000000001</v>
          </cell>
          <cell r="D668" t="str">
            <v>M3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A669" t="str">
            <v>레미콘</v>
          </cell>
          <cell r="B669" t="str">
            <v>관급(25x180x8)</v>
          </cell>
          <cell r="C669">
            <v>3.9329999999999998</v>
          </cell>
          <cell r="D669" t="str">
            <v>M3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A670" t="str">
            <v>레미콘타설(소형구조물)</v>
          </cell>
          <cell r="C670">
            <v>3.895</v>
          </cell>
          <cell r="D670" t="str">
            <v>㎥</v>
          </cell>
          <cell r="E670">
            <v>33719</v>
          </cell>
          <cell r="F670">
            <v>131335</v>
          </cell>
          <cell r="G670">
            <v>0</v>
          </cell>
          <cell r="H670">
            <v>0</v>
          </cell>
          <cell r="I670">
            <v>33719</v>
          </cell>
          <cell r="J670">
            <v>131335</v>
          </cell>
          <cell r="K670">
            <v>0</v>
          </cell>
          <cell r="L670">
            <v>0</v>
          </cell>
          <cell r="M670" t="str">
            <v>N.82</v>
          </cell>
        </row>
        <row r="671">
          <cell r="A671" t="str">
            <v>거푸집 (합판)</v>
          </cell>
          <cell r="B671" t="str">
            <v>6회</v>
          </cell>
          <cell r="C671">
            <v>3.8140000000000001</v>
          </cell>
          <cell r="D671" t="str">
            <v>㎡</v>
          </cell>
          <cell r="E671">
            <v>13825</v>
          </cell>
          <cell r="F671">
            <v>52728</v>
          </cell>
          <cell r="G671">
            <v>4430</v>
          </cell>
          <cell r="H671">
            <v>16896</v>
          </cell>
          <cell r="I671">
            <v>9395</v>
          </cell>
          <cell r="J671">
            <v>35832</v>
          </cell>
          <cell r="K671">
            <v>0</v>
          </cell>
          <cell r="L671">
            <v>0</v>
          </cell>
          <cell r="M671" t="str">
            <v>N.80</v>
          </cell>
        </row>
        <row r="672">
          <cell r="A672" t="str">
            <v>이형철근</v>
          </cell>
          <cell r="B672" t="str">
            <v>관급, D13</v>
          </cell>
          <cell r="C672">
            <v>143.72399999999999</v>
          </cell>
          <cell r="D672" t="str">
            <v>KG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A673" t="str">
            <v>철근가공및조립</v>
          </cell>
          <cell r="B673" t="str">
            <v>간단</v>
          </cell>
          <cell r="C673">
            <v>0.13900000000000001</v>
          </cell>
          <cell r="D673" t="str">
            <v>TON</v>
          </cell>
          <cell r="E673">
            <v>257665</v>
          </cell>
          <cell r="F673">
            <v>35815</v>
          </cell>
          <cell r="G673">
            <v>2708</v>
          </cell>
          <cell r="H673">
            <v>376</v>
          </cell>
          <cell r="I673">
            <v>254957</v>
          </cell>
          <cell r="J673">
            <v>35439</v>
          </cell>
          <cell r="K673">
            <v>0</v>
          </cell>
          <cell r="L673">
            <v>0</v>
          </cell>
          <cell r="M673" t="str">
            <v>N.84</v>
          </cell>
        </row>
        <row r="674">
          <cell r="A674" t="str">
            <v>고재대</v>
          </cell>
          <cell r="B674" t="str">
            <v>철재</v>
          </cell>
          <cell r="C674">
            <v>4.1859999999999999</v>
          </cell>
          <cell r="D674" t="str">
            <v>KG</v>
          </cell>
          <cell r="E674">
            <v>-75</v>
          </cell>
          <cell r="F674">
            <v>-313</v>
          </cell>
          <cell r="G674">
            <v>-75</v>
          </cell>
          <cell r="H674">
            <v>-313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A675" t="str">
            <v>시멘트액체방수(2차)</v>
          </cell>
          <cell r="C675">
            <v>19.477</v>
          </cell>
          <cell r="D675" t="str">
            <v>㎡</v>
          </cell>
          <cell r="E675">
            <v>10922</v>
          </cell>
          <cell r="F675">
            <v>212727</v>
          </cell>
          <cell r="G675">
            <v>1990</v>
          </cell>
          <cell r="H675">
            <v>38759</v>
          </cell>
          <cell r="I675">
            <v>8932</v>
          </cell>
          <cell r="J675">
            <v>173968</v>
          </cell>
          <cell r="K675">
            <v>0</v>
          </cell>
          <cell r="L675">
            <v>0</v>
          </cell>
          <cell r="M675" t="str">
            <v>N.85</v>
          </cell>
        </row>
        <row r="676">
          <cell r="A676" t="str">
            <v>붙임몰탈</v>
          </cell>
          <cell r="B676" t="str">
            <v>인력,1:3</v>
          </cell>
          <cell r="C676">
            <v>0.58399999999999996</v>
          </cell>
          <cell r="D676" t="str">
            <v>㎥</v>
          </cell>
          <cell r="E676">
            <v>57561</v>
          </cell>
          <cell r="F676">
            <v>33614</v>
          </cell>
          <cell r="G676">
            <v>12100</v>
          </cell>
          <cell r="H676">
            <v>7066</v>
          </cell>
          <cell r="I676">
            <v>40922</v>
          </cell>
          <cell r="J676">
            <v>23898</v>
          </cell>
          <cell r="K676">
            <v>4539</v>
          </cell>
          <cell r="L676">
            <v>2650</v>
          </cell>
          <cell r="M676" t="str">
            <v>N.86</v>
          </cell>
        </row>
        <row r="677">
          <cell r="A677" t="str">
            <v>흑자갈</v>
          </cell>
          <cell r="B677" t="str">
            <v>￠20~60</v>
          </cell>
          <cell r="C677">
            <v>1.0109999999999999</v>
          </cell>
          <cell r="D677" t="str">
            <v>TON</v>
          </cell>
          <cell r="E677">
            <v>430000</v>
          </cell>
          <cell r="F677">
            <v>434730</v>
          </cell>
          <cell r="G677">
            <v>430000</v>
          </cell>
          <cell r="H677">
            <v>434730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A678" t="str">
            <v>자갈 깔기</v>
          </cell>
          <cell r="B678" t="str">
            <v>D30-50</v>
          </cell>
          <cell r="C678">
            <v>11.47</v>
          </cell>
          <cell r="D678" t="str">
            <v>㎡</v>
          </cell>
          <cell r="E678">
            <v>9611</v>
          </cell>
          <cell r="F678">
            <v>110238</v>
          </cell>
          <cell r="G678">
            <v>0</v>
          </cell>
          <cell r="H678">
            <v>0</v>
          </cell>
          <cell r="I678">
            <v>9611</v>
          </cell>
          <cell r="J678">
            <v>110238</v>
          </cell>
          <cell r="K678">
            <v>0</v>
          </cell>
          <cell r="L678">
            <v>0</v>
          </cell>
          <cell r="M678" t="str">
            <v>N.96</v>
          </cell>
        </row>
        <row r="679">
          <cell r="A679" t="str">
            <v>자연석쌓기</v>
          </cell>
          <cell r="B679" t="str">
            <v>30x50x40</v>
          </cell>
          <cell r="C679">
            <v>7.7910000000000004</v>
          </cell>
          <cell r="D679" t="str">
            <v>TON</v>
          </cell>
          <cell r="E679">
            <v>103857</v>
          </cell>
          <cell r="F679">
            <v>809149</v>
          </cell>
          <cell r="G679">
            <v>4109</v>
          </cell>
          <cell r="H679">
            <v>32013</v>
          </cell>
          <cell r="I679">
            <v>90889</v>
          </cell>
          <cell r="J679">
            <v>708116</v>
          </cell>
          <cell r="K679">
            <v>8859</v>
          </cell>
          <cell r="L679">
            <v>69020</v>
          </cell>
          <cell r="M679" t="str">
            <v>N.97</v>
          </cell>
        </row>
        <row r="680">
          <cell r="A680" t="str">
            <v>자연석</v>
          </cell>
          <cell r="B680" t="str">
            <v>30x50x40</v>
          </cell>
          <cell r="C680">
            <v>10.128</v>
          </cell>
          <cell r="D680" t="str">
            <v>TON</v>
          </cell>
          <cell r="E680">
            <v>70000</v>
          </cell>
          <cell r="F680">
            <v>708960</v>
          </cell>
          <cell r="G680">
            <v>70000</v>
          </cell>
          <cell r="H680">
            <v>708960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A681" t="str">
            <v>자연석놓기</v>
          </cell>
          <cell r="B681" t="str">
            <v>100×90×60</v>
          </cell>
          <cell r="C681">
            <v>3</v>
          </cell>
          <cell r="D681" t="str">
            <v>EA</v>
          </cell>
          <cell r="E681">
            <v>342246</v>
          </cell>
          <cell r="F681">
            <v>1026738</v>
          </cell>
          <cell r="G681">
            <v>255716</v>
          </cell>
          <cell r="H681">
            <v>767148</v>
          </cell>
          <cell r="I681">
            <v>74207</v>
          </cell>
          <cell r="J681">
            <v>222621</v>
          </cell>
          <cell r="K681">
            <v>12323</v>
          </cell>
          <cell r="L681">
            <v>36969</v>
          </cell>
          <cell r="M681" t="str">
            <v>N.98</v>
          </cell>
        </row>
        <row r="682">
          <cell r="C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A683" t="str">
            <v>상부연못 계</v>
          </cell>
          <cell r="C683">
            <v>0</v>
          </cell>
          <cell r="E683">
            <v>0</v>
          </cell>
          <cell r="F683">
            <v>3634812</v>
          </cell>
          <cell r="G683">
            <v>0</v>
          </cell>
          <cell r="H683">
            <v>2047786</v>
          </cell>
          <cell r="I683">
            <v>0</v>
          </cell>
          <cell r="J683">
            <v>1468244</v>
          </cell>
          <cell r="K683">
            <v>0</v>
          </cell>
          <cell r="L683">
            <v>118782</v>
          </cell>
        </row>
        <row r="684">
          <cell r="C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A685" t="str">
            <v>(2) OVERFLOW-1</v>
          </cell>
          <cell r="B685" t="str">
            <v>(L=0.93M)</v>
          </cell>
          <cell r="C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A686" t="str">
            <v>터파기(토사)</v>
          </cell>
          <cell r="B686" t="str">
            <v>백호우0.7㎥</v>
          </cell>
          <cell r="C686">
            <v>0.214</v>
          </cell>
          <cell r="D686" t="str">
            <v>㎥</v>
          </cell>
          <cell r="E686">
            <v>696</v>
          </cell>
          <cell r="F686">
            <v>147</v>
          </cell>
          <cell r="G686">
            <v>127</v>
          </cell>
          <cell r="H686">
            <v>27</v>
          </cell>
          <cell r="I686">
            <v>359</v>
          </cell>
          <cell r="J686">
            <v>76</v>
          </cell>
          <cell r="K686">
            <v>210</v>
          </cell>
          <cell r="L686">
            <v>44</v>
          </cell>
          <cell r="M686" t="str">
            <v>#.3</v>
          </cell>
        </row>
        <row r="687">
          <cell r="A687" t="str">
            <v>잔토처리(토사)</v>
          </cell>
          <cell r="B687" t="str">
            <v>백호우0.7㎥</v>
          </cell>
          <cell r="C687">
            <v>0.214</v>
          </cell>
          <cell r="D687" t="str">
            <v>㎥</v>
          </cell>
          <cell r="E687">
            <v>696</v>
          </cell>
          <cell r="F687">
            <v>147</v>
          </cell>
          <cell r="G687">
            <v>127</v>
          </cell>
          <cell r="H687">
            <v>27</v>
          </cell>
          <cell r="I687">
            <v>359</v>
          </cell>
          <cell r="J687">
            <v>76</v>
          </cell>
          <cell r="K687">
            <v>210</v>
          </cell>
          <cell r="L687">
            <v>44</v>
          </cell>
          <cell r="M687" t="str">
            <v>#.5</v>
          </cell>
        </row>
        <row r="688">
          <cell r="A688" t="str">
            <v>잡석다짐(기계+인력)</v>
          </cell>
          <cell r="B688" t="str">
            <v>로라+인력</v>
          </cell>
          <cell r="C688">
            <v>3.6999999999999998E-2</v>
          </cell>
          <cell r="D688" t="str">
            <v>㎥</v>
          </cell>
          <cell r="E688">
            <v>10469</v>
          </cell>
          <cell r="F688">
            <v>386</v>
          </cell>
          <cell r="G688">
            <v>8354</v>
          </cell>
          <cell r="H688">
            <v>309</v>
          </cell>
          <cell r="I688">
            <v>1509</v>
          </cell>
          <cell r="J688">
            <v>55</v>
          </cell>
          <cell r="K688">
            <v>606</v>
          </cell>
          <cell r="L688">
            <v>22</v>
          </cell>
          <cell r="M688" t="str">
            <v>N.73</v>
          </cell>
        </row>
        <row r="689">
          <cell r="A689" t="str">
            <v>레미콘</v>
          </cell>
          <cell r="B689" t="str">
            <v>관급(40x160x8)</v>
          </cell>
          <cell r="C689">
            <v>8.0000000000000002E-3</v>
          </cell>
          <cell r="D689" t="str">
            <v>M3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A690" t="str">
            <v>레미콘</v>
          </cell>
          <cell r="B690" t="str">
            <v>관급(25x180x8)</v>
          </cell>
          <cell r="C690">
            <v>4.8000000000000001E-2</v>
          </cell>
          <cell r="D690" t="str">
            <v>M3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A691" t="str">
            <v>레미콘타설(소형구조물)</v>
          </cell>
          <cell r="C691">
            <v>4.8000000000000001E-2</v>
          </cell>
          <cell r="D691" t="str">
            <v>㎥</v>
          </cell>
          <cell r="E691">
            <v>33719</v>
          </cell>
          <cell r="F691">
            <v>1618</v>
          </cell>
          <cell r="G691">
            <v>0</v>
          </cell>
          <cell r="H691">
            <v>0</v>
          </cell>
          <cell r="I691">
            <v>33719</v>
          </cell>
          <cell r="J691">
            <v>1618</v>
          </cell>
          <cell r="K691">
            <v>0</v>
          </cell>
          <cell r="L691">
            <v>0</v>
          </cell>
          <cell r="M691" t="str">
            <v>N.82</v>
          </cell>
        </row>
        <row r="692">
          <cell r="A692" t="str">
            <v>거푸집 (합판)</v>
          </cell>
          <cell r="B692" t="str">
            <v>6회</v>
          </cell>
          <cell r="C692">
            <v>0.13900000000000001</v>
          </cell>
          <cell r="D692" t="str">
            <v>㎡</v>
          </cell>
          <cell r="E692">
            <v>13825</v>
          </cell>
          <cell r="F692">
            <v>1920</v>
          </cell>
          <cell r="G692">
            <v>4430</v>
          </cell>
          <cell r="H692">
            <v>615</v>
          </cell>
          <cell r="I692">
            <v>9395</v>
          </cell>
          <cell r="J692">
            <v>1305</v>
          </cell>
          <cell r="K692">
            <v>0</v>
          </cell>
          <cell r="L692">
            <v>0</v>
          </cell>
          <cell r="M692" t="str">
            <v>N.80</v>
          </cell>
        </row>
        <row r="693">
          <cell r="A693" t="str">
            <v>이형철근</v>
          </cell>
          <cell r="B693" t="str">
            <v>관급, D13</v>
          </cell>
          <cell r="C693">
            <v>4.6210000000000004</v>
          </cell>
          <cell r="D693" t="str">
            <v>KG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A694" t="str">
            <v>철근가공및조립</v>
          </cell>
          <cell r="B694" t="str">
            <v>간단</v>
          </cell>
          <cell r="C694">
            <v>4.0000000000000001E-3</v>
          </cell>
          <cell r="D694" t="str">
            <v>TON</v>
          </cell>
          <cell r="E694">
            <v>257665</v>
          </cell>
          <cell r="F694">
            <v>1029</v>
          </cell>
          <cell r="G694">
            <v>2708</v>
          </cell>
          <cell r="H694">
            <v>10</v>
          </cell>
          <cell r="I694">
            <v>254957</v>
          </cell>
          <cell r="J694">
            <v>1019</v>
          </cell>
          <cell r="K694">
            <v>0</v>
          </cell>
          <cell r="L694">
            <v>0</v>
          </cell>
          <cell r="M694" t="str">
            <v>N.84</v>
          </cell>
        </row>
        <row r="695">
          <cell r="A695" t="str">
            <v>고재대</v>
          </cell>
          <cell r="B695" t="str">
            <v>철재</v>
          </cell>
          <cell r="C695">
            <v>0.13400000000000001</v>
          </cell>
          <cell r="D695" t="str">
            <v>KG</v>
          </cell>
          <cell r="E695">
            <v>-75</v>
          </cell>
          <cell r="F695">
            <v>-10</v>
          </cell>
          <cell r="G695">
            <v>-75</v>
          </cell>
          <cell r="H695">
            <v>-10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A696" t="str">
            <v>시멘트액체방수(2차)</v>
          </cell>
          <cell r="C696">
            <v>0.316</v>
          </cell>
          <cell r="D696" t="str">
            <v>㎡</v>
          </cell>
          <cell r="E696">
            <v>10922</v>
          </cell>
          <cell r="F696">
            <v>3450</v>
          </cell>
          <cell r="G696">
            <v>1990</v>
          </cell>
          <cell r="H696">
            <v>628</v>
          </cell>
          <cell r="I696">
            <v>8932</v>
          </cell>
          <cell r="J696">
            <v>2822</v>
          </cell>
          <cell r="K696">
            <v>0</v>
          </cell>
          <cell r="L696">
            <v>0</v>
          </cell>
          <cell r="M696" t="str">
            <v>N.85</v>
          </cell>
        </row>
        <row r="697">
          <cell r="A697" t="str">
            <v>붙임몰탈</v>
          </cell>
          <cell r="B697" t="str">
            <v>인력,1:3</v>
          </cell>
          <cell r="C697">
            <v>8.9999999999999993E-3</v>
          </cell>
          <cell r="D697" t="str">
            <v>㎥</v>
          </cell>
          <cell r="E697">
            <v>57561</v>
          </cell>
          <cell r="F697">
            <v>516</v>
          </cell>
          <cell r="G697">
            <v>12100</v>
          </cell>
          <cell r="H697">
            <v>108</v>
          </cell>
          <cell r="I697">
            <v>40922</v>
          </cell>
          <cell r="J697">
            <v>368</v>
          </cell>
          <cell r="K697">
            <v>4539</v>
          </cell>
          <cell r="L697">
            <v>40</v>
          </cell>
          <cell r="M697" t="str">
            <v>N.86</v>
          </cell>
        </row>
        <row r="698">
          <cell r="A698" t="str">
            <v>흑자갈</v>
          </cell>
          <cell r="B698" t="str">
            <v>￠20~60</v>
          </cell>
          <cell r="C698">
            <v>6.0000000000000001E-3</v>
          </cell>
          <cell r="D698" t="str">
            <v>TON</v>
          </cell>
          <cell r="E698">
            <v>430000</v>
          </cell>
          <cell r="F698">
            <v>2580</v>
          </cell>
          <cell r="G698">
            <v>430000</v>
          </cell>
          <cell r="H698">
            <v>2580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A699" t="str">
            <v>자갈 깔기</v>
          </cell>
          <cell r="B699" t="str">
            <v>D30-50</v>
          </cell>
          <cell r="C699">
            <v>0.08</v>
          </cell>
          <cell r="D699" t="str">
            <v>㎡</v>
          </cell>
          <cell r="E699">
            <v>9611</v>
          </cell>
          <cell r="F699">
            <v>768</v>
          </cell>
          <cell r="G699">
            <v>0</v>
          </cell>
          <cell r="H699">
            <v>0</v>
          </cell>
          <cell r="I699">
            <v>9611</v>
          </cell>
          <cell r="J699">
            <v>768</v>
          </cell>
          <cell r="K699">
            <v>0</v>
          </cell>
          <cell r="L699">
            <v>0</v>
          </cell>
          <cell r="M699" t="str">
            <v>N.96</v>
          </cell>
        </row>
        <row r="700">
          <cell r="A700" t="str">
            <v>자연석쌓기</v>
          </cell>
          <cell r="B700" t="str">
            <v>30x50x40</v>
          </cell>
          <cell r="C700">
            <v>0.09</v>
          </cell>
          <cell r="D700" t="str">
            <v>TON</v>
          </cell>
          <cell r="E700">
            <v>103857</v>
          </cell>
          <cell r="F700">
            <v>9346</v>
          </cell>
          <cell r="G700">
            <v>4109</v>
          </cell>
          <cell r="H700">
            <v>369</v>
          </cell>
          <cell r="I700">
            <v>90889</v>
          </cell>
          <cell r="J700">
            <v>8180</v>
          </cell>
          <cell r="K700">
            <v>8859</v>
          </cell>
          <cell r="L700">
            <v>797</v>
          </cell>
          <cell r="M700" t="str">
            <v>N.97</v>
          </cell>
        </row>
        <row r="701">
          <cell r="A701" t="str">
            <v>자연석</v>
          </cell>
          <cell r="B701" t="str">
            <v>30x50x40</v>
          </cell>
          <cell r="C701">
            <v>0.11700000000000001</v>
          </cell>
          <cell r="D701" t="str">
            <v>TON</v>
          </cell>
          <cell r="E701">
            <v>70000</v>
          </cell>
          <cell r="F701">
            <v>8190</v>
          </cell>
          <cell r="G701">
            <v>70000</v>
          </cell>
          <cell r="H701">
            <v>8190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C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A703" t="str">
            <v>OVERFLOW-1 계</v>
          </cell>
          <cell r="C703">
            <v>0</v>
          </cell>
          <cell r="E703">
            <v>0</v>
          </cell>
          <cell r="F703">
            <v>30087</v>
          </cell>
          <cell r="G703">
            <v>0</v>
          </cell>
          <cell r="H703">
            <v>12853</v>
          </cell>
          <cell r="I703">
            <v>0</v>
          </cell>
          <cell r="J703">
            <v>16287</v>
          </cell>
          <cell r="K703">
            <v>0</v>
          </cell>
          <cell r="L703">
            <v>947</v>
          </cell>
        </row>
        <row r="704">
          <cell r="C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A705" t="str">
            <v>(3) OVERFLOW-2</v>
          </cell>
          <cell r="B705" t="str">
            <v>(L=0.87M)</v>
          </cell>
          <cell r="C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A706" t="str">
            <v>터파기(토사)</v>
          </cell>
          <cell r="B706" t="str">
            <v>백호우0.7㎥</v>
          </cell>
          <cell r="C706">
            <v>0.2</v>
          </cell>
          <cell r="D706" t="str">
            <v>㎥</v>
          </cell>
          <cell r="E706">
            <v>696</v>
          </cell>
          <cell r="F706">
            <v>138</v>
          </cell>
          <cell r="G706">
            <v>127</v>
          </cell>
          <cell r="H706">
            <v>25</v>
          </cell>
          <cell r="I706">
            <v>359</v>
          </cell>
          <cell r="J706">
            <v>71</v>
          </cell>
          <cell r="K706">
            <v>210</v>
          </cell>
          <cell r="L706">
            <v>42</v>
          </cell>
          <cell r="M706" t="str">
            <v>#.3</v>
          </cell>
        </row>
        <row r="707">
          <cell r="A707" t="str">
            <v>잔토처리(토사)</v>
          </cell>
          <cell r="B707" t="str">
            <v>백호우0.7㎥</v>
          </cell>
          <cell r="C707">
            <v>0.2</v>
          </cell>
          <cell r="D707" t="str">
            <v>㎥</v>
          </cell>
          <cell r="E707">
            <v>696</v>
          </cell>
          <cell r="F707">
            <v>138</v>
          </cell>
          <cell r="G707">
            <v>127</v>
          </cell>
          <cell r="H707">
            <v>25</v>
          </cell>
          <cell r="I707">
            <v>359</v>
          </cell>
          <cell r="J707">
            <v>71</v>
          </cell>
          <cell r="K707">
            <v>210</v>
          </cell>
          <cell r="L707">
            <v>42</v>
          </cell>
          <cell r="M707" t="str">
            <v>#.5</v>
          </cell>
        </row>
        <row r="708">
          <cell r="A708" t="str">
            <v>잡석다짐(기계+인력)</v>
          </cell>
          <cell r="B708" t="str">
            <v>로라+인력</v>
          </cell>
          <cell r="C708">
            <v>3.4000000000000002E-2</v>
          </cell>
          <cell r="D708" t="str">
            <v>㎥</v>
          </cell>
          <cell r="E708">
            <v>10469</v>
          </cell>
          <cell r="F708">
            <v>355</v>
          </cell>
          <cell r="G708">
            <v>8354</v>
          </cell>
          <cell r="H708">
            <v>284</v>
          </cell>
          <cell r="I708">
            <v>1509</v>
          </cell>
          <cell r="J708">
            <v>51</v>
          </cell>
          <cell r="K708">
            <v>606</v>
          </cell>
          <cell r="L708">
            <v>20</v>
          </cell>
          <cell r="M708" t="str">
            <v>N.73</v>
          </cell>
        </row>
        <row r="709">
          <cell r="A709" t="str">
            <v>레미콘</v>
          </cell>
          <cell r="B709" t="str">
            <v>관급(40x160x8)</v>
          </cell>
          <cell r="C709">
            <v>7.0000000000000001E-3</v>
          </cell>
          <cell r="D709" t="str">
            <v>M3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레미콘</v>
          </cell>
          <cell r="B710" t="str">
            <v>관급(25x180x8)</v>
          </cell>
          <cell r="C710">
            <v>4.4999999999999998E-2</v>
          </cell>
          <cell r="D710" t="str">
            <v>M3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레미콘타설(소형구조물)</v>
          </cell>
          <cell r="C711">
            <v>4.4999999999999998E-2</v>
          </cell>
          <cell r="D711" t="str">
            <v>㎥</v>
          </cell>
          <cell r="E711">
            <v>33719</v>
          </cell>
          <cell r="F711">
            <v>1517</v>
          </cell>
          <cell r="G711">
            <v>0</v>
          </cell>
          <cell r="H711">
            <v>0</v>
          </cell>
          <cell r="I711">
            <v>33719</v>
          </cell>
          <cell r="J711">
            <v>1517</v>
          </cell>
          <cell r="K711">
            <v>0</v>
          </cell>
          <cell r="L711">
            <v>0</v>
          </cell>
          <cell r="M711" t="str">
            <v>N.82</v>
          </cell>
        </row>
        <row r="712">
          <cell r="A712" t="str">
            <v>거푸집 (합판)</v>
          </cell>
          <cell r="B712" t="str">
            <v>6회</v>
          </cell>
          <cell r="C712">
            <v>0.13</v>
          </cell>
          <cell r="D712" t="str">
            <v>㎡</v>
          </cell>
          <cell r="E712">
            <v>13825</v>
          </cell>
          <cell r="F712">
            <v>1796</v>
          </cell>
          <cell r="G712">
            <v>4430</v>
          </cell>
          <cell r="H712">
            <v>575</v>
          </cell>
          <cell r="I712">
            <v>9395</v>
          </cell>
          <cell r="J712">
            <v>1221</v>
          </cell>
          <cell r="K712">
            <v>0</v>
          </cell>
          <cell r="L712">
            <v>0</v>
          </cell>
          <cell r="M712" t="str">
            <v>N.80</v>
          </cell>
        </row>
        <row r="713">
          <cell r="A713" t="str">
            <v>이형철근</v>
          </cell>
          <cell r="B713" t="str">
            <v>관급, D13</v>
          </cell>
          <cell r="C713">
            <v>4.6210000000000004</v>
          </cell>
          <cell r="D713" t="str">
            <v>KG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A714" t="str">
            <v>철근가공및조립</v>
          </cell>
          <cell r="B714" t="str">
            <v>간단</v>
          </cell>
          <cell r="C714">
            <v>4.0000000000000001E-3</v>
          </cell>
          <cell r="D714" t="str">
            <v>TON</v>
          </cell>
          <cell r="E714">
            <v>257665</v>
          </cell>
          <cell r="F714">
            <v>1029</v>
          </cell>
          <cell r="G714">
            <v>2708</v>
          </cell>
          <cell r="H714">
            <v>10</v>
          </cell>
          <cell r="I714">
            <v>254957</v>
          </cell>
          <cell r="J714">
            <v>1019</v>
          </cell>
          <cell r="K714">
            <v>0</v>
          </cell>
          <cell r="L714">
            <v>0</v>
          </cell>
          <cell r="M714" t="str">
            <v>N.84</v>
          </cell>
        </row>
        <row r="715">
          <cell r="A715" t="str">
            <v>고재대</v>
          </cell>
          <cell r="B715" t="str">
            <v>철재</v>
          </cell>
          <cell r="C715">
            <v>0.13400000000000001</v>
          </cell>
          <cell r="D715" t="str">
            <v>KG</v>
          </cell>
          <cell r="E715">
            <v>-75</v>
          </cell>
          <cell r="F715">
            <v>-10</v>
          </cell>
          <cell r="G715">
            <v>-75</v>
          </cell>
          <cell r="H715">
            <v>-10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A716" t="str">
            <v>시멘트액체방수(2차)</v>
          </cell>
          <cell r="C716">
            <v>0.316</v>
          </cell>
          <cell r="D716" t="str">
            <v>㎡</v>
          </cell>
          <cell r="E716">
            <v>10922</v>
          </cell>
          <cell r="F716">
            <v>3450</v>
          </cell>
          <cell r="G716">
            <v>1990</v>
          </cell>
          <cell r="H716">
            <v>628</v>
          </cell>
          <cell r="I716">
            <v>8932</v>
          </cell>
          <cell r="J716">
            <v>2822</v>
          </cell>
          <cell r="K716">
            <v>0</v>
          </cell>
          <cell r="L716">
            <v>0</v>
          </cell>
          <cell r="M716" t="str">
            <v>N.85</v>
          </cell>
        </row>
        <row r="717">
          <cell r="A717" t="str">
            <v>붙임몰탈</v>
          </cell>
          <cell r="B717" t="str">
            <v>인력,1:3</v>
          </cell>
          <cell r="C717">
            <v>8.9999999999999993E-3</v>
          </cell>
          <cell r="D717" t="str">
            <v>㎥</v>
          </cell>
          <cell r="E717">
            <v>57561</v>
          </cell>
          <cell r="F717">
            <v>516</v>
          </cell>
          <cell r="G717">
            <v>12100</v>
          </cell>
          <cell r="H717">
            <v>108</v>
          </cell>
          <cell r="I717">
            <v>40922</v>
          </cell>
          <cell r="J717">
            <v>368</v>
          </cell>
          <cell r="K717">
            <v>4539</v>
          </cell>
          <cell r="L717">
            <v>40</v>
          </cell>
          <cell r="M717" t="str">
            <v>N.86</v>
          </cell>
        </row>
        <row r="718">
          <cell r="A718" t="str">
            <v>흑자갈</v>
          </cell>
          <cell r="B718" t="str">
            <v>￠20~60</v>
          </cell>
          <cell r="C718">
            <v>6.0000000000000001E-3</v>
          </cell>
          <cell r="D718" t="str">
            <v>TON</v>
          </cell>
          <cell r="E718">
            <v>430000</v>
          </cell>
          <cell r="F718">
            <v>2580</v>
          </cell>
          <cell r="G718">
            <v>430000</v>
          </cell>
          <cell r="H718">
            <v>2580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A719" t="str">
            <v>자갈 깔기</v>
          </cell>
          <cell r="B719" t="str">
            <v>D30-50</v>
          </cell>
          <cell r="C719">
            <v>0.08</v>
          </cell>
          <cell r="D719" t="str">
            <v>㎡</v>
          </cell>
          <cell r="E719">
            <v>9611</v>
          </cell>
          <cell r="F719">
            <v>768</v>
          </cell>
          <cell r="G719">
            <v>0</v>
          </cell>
          <cell r="H719">
            <v>0</v>
          </cell>
          <cell r="I719">
            <v>9611</v>
          </cell>
          <cell r="J719">
            <v>768</v>
          </cell>
          <cell r="K719">
            <v>0</v>
          </cell>
          <cell r="L719">
            <v>0</v>
          </cell>
          <cell r="M719" t="str">
            <v>N.96</v>
          </cell>
        </row>
        <row r="720">
          <cell r="A720" t="str">
            <v>자연석</v>
          </cell>
          <cell r="B720" t="str">
            <v>30x50x40</v>
          </cell>
          <cell r="C720">
            <v>0.11700000000000001</v>
          </cell>
          <cell r="D720" t="str">
            <v>TON</v>
          </cell>
          <cell r="E720">
            <v>70000</v>
          </cell>
          <cell r="F720">
            <v>8190</v>
          </cell>
          <cell r="G720">
            <v>70000</v>
          </cell>
          <cell r="H720">
            <v>8190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A721" t="str">
            <v>자연석쌓기</v>
          </cell>
          <cell r="B721" t="str">
            <v>30x50x40</v>
          </cell>
          <cell r="C721">
            <v>0.09</v>
          </cell>
          <cell r="D721" t="str">
            <v>TON</v>
          </cell>
          <cell r="E721">
            <v>103857</v>
          </cell>
          <cell r="F721">
            <v>9346</v>
          </cell>
          <cell r="G721">
            <v>4109</v>
          </cell>
          <cell r="H721">
            <v>369</v>
          </cell>
          <cell r="I721">
            <v>90889</v>
          </cell>
          <cell r="J721">
            <v>8180</v>
          </cell>
          <cell r="K721">
            <v>8859</v>
          </cell>
          <cell r="L721">
            <v>797</v>
          </cell>
          <cell r="M721" t="str">
            <v>N.97</v>
          </cell>
        </row>
        <row r="722">
          <cell r="C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A723" t="str">
            <v>OVERFLOW-2 계</v>
          </cell>
          <cell r="C723">
            <v>0</v>
          </cell>
          <cell r="E723">
            <v>0</v>
          </cell>
          <cell r="F723">
            <v>29813</v>
          </cell>
          <cell r="G723">
            <v>0</v>
          </cell>
          <cell r="H723">
            <v>12784</v>
          </cell>
          <cell r="I723">
            <v>0</v>
          </cell>
          <cell r="J723">
            <v>16088</v>
          </cell>
          <cell r="K723">
            <v>0</v>
          </cell>
          <cell r="L723">
            <v>941</v>
          </cell>
        </row>
        <row r="724">
          <cell r="C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A725" t="str">
            <v>(4) 수로-1EDGE</v>
          </cell>
          <cell r="B725" t="str">
            <v>(L=44.92M)</v>
          </cell>
          <cell r="C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A726" t="str">
            <v>터파기(토사)</v>
          </cell>
          <cell r="B726" t="str">
            <v>백호우0.7㎥</v>
          </cell>
          <cell r="C726">
            <v>20.262</v>
          </cell>
          <cell r="D726" t="str">
            <v>㎥</v>
          </cell>
          <cell r="E726">
            <v>696</v>
          </cell>
          <cell r="F726">
            <v>14102</v>
          </cell>
          <cell r="G726">
            <v>127</v>
          </cell>
          <cell r="H726">
            <v>2573</v>
          </cell>
          <cell r="I726">
            <v>359</v>
          </cell>
          <cell r="J726">
            <v>7274</v>
          </cell>
          <cell r="K726">
            <v>210</v>
          </cell>
          <cell r="L726">
            <v>4255</v>
          </cell>
          <cell r="M726" t="str">
            <v>#.3</v>
          </cell>
        </row>
        <row r="727">
          <cell r="A727" t="str">
            <v>잔토처리(토사)</v>
          </cell>
          <cell r="B727" t="str">
            <v>백호우0.7㎥</v>
          </cell>
          <cell r="C727">
            <v>20.262</v>
          </cell>
          <cell r="D727" t="str">
            <v>㎥</v>
          </cell>
          <cell r="E727">
            <v>696</v>
          </cell>
          <cell r="F727">
            <v>14102</v>
          </cell>
          <cell r="G727">
            <v>127</v>
          </cell>
          <cell r="H727">
            <v>2573</v>
          </cell>
          <cell r="I727">
            <v>359</v>
          </cell>
          <cell r="J727">
            <v>7274</v>
          </cell>
          <cell r="K727">
            <v>210</v>
          </cell>
          <cell r="L727">
            <v>4255</v>
          </cell>
          <cell r="M727" t="str">
            <v>#.5</v>
          </cell>
        </row>
        <row r="728">
          <cell r="A728" t="str">
            <v>잡석다짐(기계+인력)</v>
          </cell>
          <cell r="B728" t="str">
            <v>로라+인력</v>
          </cell>
          <cell r="C728">
            <v>3.2709999999999999</v>
          </cell>
          <cell r="D728" t="str">
            <v>㎥</v>
          </cell>
          <cell r="E728">
            <v>10469</v>
          </cell>
          <cell r="F728">
            <v>34242</v>
          </cell>
          <cell r="G728">
            <v>8354</v>
          </cell>
          <cell r="H728">
            <v>27325</v>
          </cell>
          <cell r="I728">
            <v>1509</v>
          </cell>
          <cell r="J728">
            <v>4935</v>
          </cell>
          <cell r="K728">
            <v>606</v>
          </cell>
          <cell r="L728">
            <v>1982</v>
          </cell>
          <cell r="M728" t="str">
            <v>N.73</v>
          </cell>
        </row>
        <row r="729">
          <cell r="A729" t="str">
            <v>레미콘</v>
          </cell>
          <cell r="B729" t="str">
            <v>관급(40x160x8)</v>
          </cell>
          <cell r="C729">
            <v>0.96299999999999997</v>
          </cell>
          <cell r="D729" t="str">
            <v>M3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A730" t="str">
            <v>레미콘</v>
          </cell>
          <cell r="B730" t="str">
            <v>관급(25x180x8)</v>
          </cell>
          <cell r="C730">
            <v>3.129</v>
          </cell>
          <cell r="D730" t="str">
            <v>M3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A731" t="str">
            <v>레미콘타설(소형구조물)</v>
          </cell>
          <cell r="C731">
            <v>3.0089999999999999</v>
          </cell>
          <cell r="D731" t="str">
            <v>㎥</v>
          </cell>
          <cell r="E731">
            <v>33719</v>
          </cell>
          <cell r="F731">
            <v>101460</v>
          </cell>
          <cell r="G731">
            <v>0</v>
          </cell>
          <cell r="H731">
            <v>0</v>
          </cell>
          <cell r="I731">
            <v>33719</v>
          </cell>
          <cell r="J731">
            <v>101460</v>
          </cell>
          <cell r="K731">
            <v>0</v>
          </cell>
          <cell r="L731">
            <v>0</v>
          </cell>
          <cell r="M731" t="str">
            <v>N.82</v>
          </cell>
        </row>
        <row r="732">
          <cell r="A732" t="str">
            <v>거푸집 (합판)</v>
          </cell>
          <cell r="B732" t="str">
            <v>6회</v>
          </cell>
          <cell r="C732">
            <v>34.590000000000003</v>
          </cell>
          <cell r="D732" t="str">
            <v>㎡</v>
          </cell>
          <cell r="E732">
            <v>13825</v>
          </cell>
          <cell r="F732">
            <v>478206</v>
          </cell>
          <cell r="G732">
            <v>4430</v>
          </cell>
          <cell r="H732">
            <v>153233</v>
          </cell>
          <cell r="I732">
            <v>9395</v>
          </cell>
          <cell r="J732">
            <v>324973</v>
          </cell>
          <cell r="K732">
            <v>0</v>
          </cell>
          <cell r="L732">
            <v>0</v>
          </cell>
          <cell r="M732" t="str">
            <v>N.80</v>
          </cell>
        </row>
        <row r="733">
          <cell r="A733" t="str">
            <v>이형철근</v>
          </cell>
          <cell r="B733" t="str">
            <v>관급, D13</v>
          </cell>
          <cell r="C733">
            <v>169.386</v>
          </cell>
          <cell r="D733" t="str">
            <v>KG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A734" t="str">
            <v>철근가공및조립</v>
          </cell>
          <cell r="B734" t="str">
            <v>간단</v>
          </cell>
          <cell r="C734">
            <v>0.16400000000000001</v>
          </cell>
          <cell r="D734" t="str">
            <v>TON</v>
          </cell>
          <cell r="E734">
            <v>257665</v>
          </cell>
          <cell r="F734">
            <v>42256</v>
          </cell>
          <cell r="G734">
            <v>2708</v>
          </cell>
          <cell r="H734">
            <v>444</v>
          </cell>
          <cell r="I734">
            <v>254957</v>
          </cell>
          <cell r="J734">
            <v>41812</v>
          </cell>
          <cell r="K734">
            <v>0</v>
          </cell>
          <cell r="L734">
            <v>0</v>
          </cell>
          <cell r="M734" t="str">
            <v>N.84</v>
          </cell>
        </row>
        <row r="735">
          <cell r="A735" t="str">
            <v>고재대</v>
          </cell>
          <cell r="B735" t="str">
            <v>철재</v>
          </cell>
          <cell r="C735">
            <v>4.9329999999999998</v>
          </cell>
          <cell r="D735" t="str">
            <v>KG</v>
          </cell>
          <cell r="E735">
            <v>-75</v>
          </cell>
          <cell r="F735">
            <v>-369</v>
          </cell>
          <cell r="G735">
            <v>-75</v>
          </cell>
          <cell r="H735">
            <v>-369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A736" t="str">
            <v>시멘트액체방수(2차)</v>
          </cell>
          <cell r="C736">
            <v>13.93</v>
          </cell>
          <cell r="D736" t="str">
            <v>㎡</v>
          </cell>
          <cell r="E736">
            <v>10922</v>
          </cell>
          <cell r="F736">
            <v>152142</v>
          </cell>
          <cell r="G736">
            <v>1990</v>
          </cell>
          <cell r="H736">
            <v>27720</v>
          </cell>
          <cell r="I736">
            <v>8932</v>
          </cell>
          <cell r="J736">
            <v>124422</v>
          </cell>
          <cell r="K736">
            <v>0</v>
          </cell>
          <cell r="L736">
            <v>0</v>
          </cell>
          <cell r="M736" t="str">
            <v>N.85</v>
          </cell>
        </row>
        <row r="737">
          <cell r="A737" t="str">
            <v>붙임몰탈</v>
          </cell>
          <cell r="B737" t="str">
            <v>인력,1:3</v>
          </cell>
          <cell r="C737">
            <v>0.68600000000000005</v>
          </cell>
          <cell r="D737" t="str">
            <v>㎥</v>
          </cell>
          <cell r="E737">
            <v>57561</v>
          </cell>
          <cell r="F737">
            <v>39485</v>
          </cell>
          <cell r="G737">
            <v>12100</v>
          </cell>
          <cell r="H737">
            <v>8300</v>
          </cell>
          <cell r="I737">
            <v>40922</v>
          </cell>
          <cell r="J737">
            <v>28072</v>
          </cell>
          <cell r="K737">
            <v>4539</v>
          </cell>
          <cell r="L737">
            <v>3113</v>
          </cell>
          <cell r="M737" t="str">
            <v>N.86</v>
          </cell>
        </row>
        <row r="738">
          <cell r="A738" t="str">
            <v>자연자갈(광주)</v>
          </cell>
          <cell r="B738" t="str">
            <v>#467 40-5mm (시내도착도)</v>
          </cell>
          <cell r="C738">
            <v>1.4</v>
          </cell>
          <cell r="D738" t="str">
            <v>M3</v>
          </cell>
          <cell r="E738">
            <v>7500</v>
          </cell>
          <cell r="F738">
            <v>10500</v>
          </cell>
          <cell r="G738">
            <v>7500</v>
          </cell>
          <cell r="H738">
            <v>10500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A739" t="str">
            <v>자갈부설(D40)</v>
          </cell>
          <cell r="C739">
            <v>1.347</v>
          </cell>
          <cell r="D739" t="str">
            <v>㎥</v>
          </cell>
          <cell r="E739">
            <v>5319</v>
          </cell>
          <cell r="F739">
            <v>7164</v>
          </cell>
          <cell r="G739">
            <v>0</v>
          </cell>
          <cell r="H739">
            <v>0</v>
          </cell>
          <cell r="I739">
            <v>5319</v>
          </cell>
          <cell r="J739">
            <v>7164</v>
          </cell>
          <cell r="K739">
            <v>0</v>
          </cell>
          <cell r="L739">
            <v>0</v>
          </cell>
          <cell r="M739" t="str">
            <v>N.77</v>
          </cell>
        </row>
        <row r="740">
          <cell r="A740" t="str">
            <v>자연석쌓기</v>
          </cell>
          <cell r="B740" t="str">
            <v>30x50x40</v>
          </cell>
          <cell r="C740">
            <v>4.29</v>
          </cell>
          <cell r="D740" t="str">
            <v>TON</v>
          </cell>
          <cell r="E740">
            <v>103857</v>
          </cell>
          <cell r="F740">
            <v>445545</v>
          </cell>
          <cell r="G740">
            <v>4109</v>
          </cell>
          <cell r="H740">
            <v>17627</v>
          </cell>
          <cell r="I740">
            <v>90889</v>
          </cell>
          <cell r="J740">
            <v>389913</v>
          </cell>
          <cell r="K740">
            <v>8859</v>
          </cell>
          <cell r="L740">
            <v>38005</v>
          </cell>
          <cell r="M740" t="str">
            <v>N.97</v>
          </cell>
        </row>
        <row r="741">
          <cell r="A741" t="str">
            <v>자연석</v>
          </cell>
          <cell r="B741" t="str">
            <v>30x50x40</v>
          </cell>
          <cell r="C741">
            <v>5.577</v>
          </cell>
          <cell r="D741" t="str">
            <v>TON</v>
          </cell>
          <cell r="E741">
            <v>70000</v>
          </cell>
          <cell r="F741">
            <v>390390</v>
          </cell>
          <cell r="G741">
            <v>70000</v>
          </cell>
          <cell r="H741">
            <v>390390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C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A743" t="str">
            <v>수로-1EDGE 계</v>
          </cell>
          <cell r="C743">
            <v>0</v>
          </cell>
          <cell r="E743">
            <v>0</v>
          </cell>
          <cell r="F743">
            <v>1729225</v>
          </cell>
          <cell r="G743">
            <v>0</v>
          </cell>
          <cell r="H743">
            <v>640316</v>
          </cell>
          <cell r="I743">
            <v>0</v>
          </cell>
          <cell r="J743">
            <v>1037299</v>
          </cell>
          <cell r="K743">
            <v>0</v>
          </cell>
          <cell r="L743">
            <v>51610</v>
          </cell>
        </row>
        <row r="744">
          <cell r="C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A745" t="str">
            <v>(5) 수로-1바닥</v>
          </cell>
          <cell r="B745" t="str">
            <v>(A=28.82㎡)</v>
          </cell>
          <cell r="C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A746" t="str">
            <v>터파기(토사)</v>
          </cell>
          <cell r="B746" t="str">
            <v>백호우0.7㎥</v>
          </cell>
          <cell r="C746">
            <v>23.056000000000001</v>
          </cell>
          <cell r="D746" t="str">
            <v>㎥</v>
          </cell>
          <cell r="E746">
            <v>696</v>
          </cell>
          <cell r="F746">
            <v>16046</v>
          </cell>
          <cell r="G746">
            <v>127</v>
          </cell>
          <cell r="H746">
            <v>2928</v>
          </cell>
          <cell r="I746">
            <v>359</v>
          </cell>
          <cell r="J746">
            <v>8277</v>
          </cell>
          <cell r="K746">
            <v>210</v>
          </cell>
          <cell r="L746">
            <v>4841</v>
          </cell>
          <cell r="M746" t="str">
            <v>#.3</v>
          </cell>
        </row>
        <row r="747">
          <cell r="A747" t="str">
            <v>잔토처리(토사)</v>
          </cell>
          <cell r="B747" t="str">
            <v>백호우0.7㎥</v>
          </cell>
          <cell r="C747">
            <v>23.056000000000001</v>
          </cell>
          <cell r="D747" t="str">
            <v>㎥</v>
          </cell>
          <cell r="E747">
            <v>696</v>
          </cell>
          <cell r="F747">
            <v>16046</v>
          </cell>
          <cell r="G747">
            <v>127</v>
          </cell>
          <cell r="H747">
            <v>2928</v>
          </cell>
          <cell r="I747">
            <v>359</v>
          </cell>
          <cell r="J747">
            <v>8277</v>
          </cell>
          <cell r="K747">
            <v>210</v>
          </cell>
          <cell r="L747">
            <v>4841</v>
          </cell>
          <cell r="M747" t="str">
            <v>#.5</v>
          </cell>
        </row>
        <row r="748">
          <cell r="A748" t="str">
            <v>잡석다짐(기계+인력)</v>
          </cell>
          <cell r="B748" t="str">
            <v>로라+인력</v>
          </cell>
          <cell r="C748">
            <v>5.9939999999999998</v>
          </cell>
          <cell r="D748" t="str">
            <v>㎥</v>
          </cell>
          <cell r="E748">
            <v>10469</v>
          </cell>
          <cell r="F748">
            <v>62749</v>
          </cell>
          <cell r="G748">
            <v>8354</v>
          </cell>
          <cell r="H748">
            <v>50073</v>
          </cell>
          <cell r="I748">
            <v>1509</v>
          </cell>
          <cell r="J748">
            <v>9044</v>
          </cell>
          <cell r="K748">
            <v>606</v>
          </cell>
          <cell r="L748">
            <v>3632</v>
          </cell>
          <cell r="M748" t="str">
            <v>N.73</v>
          </cell>
        </row>
        <row r="749">
          <cell r="A749" t="str">
            <v>레미콘</v>
          </cell>
          <cell r="B749" t="str">
            <v>관급(40x160x8)</v>
          </cell>
          <cell r="C749">
            <v>1.7629999999999999</v>
          </cell>
          <cell r="D749" t="str">
            <v>M3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A750" t="str">
            <v>레미콘</v>
          </cell>
          <cell r="B750" t="str">
            <v>관급(25x180x8)</v>
          </cell>
          <cell r="C750">
            <v>4.3659999999999997</v>
          </cell>
          <cell r="D750" t="str">
            <v>M3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A751" t="str">
            <v>레미콘타설(소형구조물)</v>
          </cell>
          <cell r="C751">
            <v>4.3230000000000004</v>
          </cell>
          <cell r="D751" t="str">
            <v>㎥</v>
          </cell>
          <cell r="E751">
            <v>33719</v>
          </cell>
          <cell r="F751">
            <v>145767</v>
          </cell>
          <cell r="G751">
            <v>0</v>
          </cell>
          <cell r="H751">
            <v>0</v>
          </cell>
          <cell r="I751">
            <v>33719</v>
          </cell>
          <cell r="J751">
            <v>145767</v>
          </cell>
          <cell r="K751">
            <v>0</v>
          </cell>
          <cell r="L751">
            <v>0</v>
          </cell>
          <cell r="M751" t="str">
            <v>N.82</v>
          </cell>
        </row>
        <row r="752">
          <cell r="A752" t="str">
            <v>이형철근</v>
          </cell>
          <cell r="B752" t="str">
            <v>관급, D13</v>
          </cell>
          <cell r="C752">
            <v>236.28899999999999</v>
          </cell>
          <cell r="D752" t="str">
            <v>KG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A753" t="str">
            <v>철근가공및조립</v>
          </cell>
          <cell r="B753" t="str">
            <v>간단</v>
          </cell>
          <cell r="C753">
            <v>0.22900000000000001</v>
          </cell>
          <cell r="D753" t="str">
            <v>TON</v>
          </cell>
          <cell r="E753">
            <v>257665</v>
          </cell>
          <cell r="F753">
            <v>59005</v>
          </cell>
          <cell r="G753">
            <v>2708</v>
          </cell>
          <cell r="H753">
            <v>620</v>
          </cell>
          <cell r="I753">
            <v>254957</v>
          </cell>
          <cell r="J753">
            <v>58385</v>
          </cell>
          <cell r="K753">
            <v>0</v>
          </cell>
          <cell r="L753">
            <v>0</v>
          </cell>
          <cell r="M753" t="str">
            <v>N.84</v>
          </cell>
        </row>
        <row r="754">
          <cell r="A754" t="str">
            <v>고재대</v>
          </cell>
          <cell r="B754" t="str">
            <v>철재</v>
          </cell>
          <cell r="C754">
            <v>6.8819999999999997</v>
          </cell>
          <cell r="D754" t="str">
            <v>KG</v>
          </cell>
          <cell r="E754">
            <v>-75</v>
          </cell>
          <cell r="F754">
            <v>-516</v>
          </cell>
          <cell r="G754">
            <v>-75</v>
          </cell>
          <cell r="H754">
            <v>-516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A755" t="str">
            <v>시멘트액체방수(2차)</v>
          </cell>
          <cell r="C755">
            <v>28.82</v>
          </cell>
          <cell r="D755" t="str">
            <v>㎡</v>
          </cell>
          <cell r="E755">
            <v>10922</v>
          </cell>
          <cell r="F755">
            <v>314771</v>
          </cell>
          <cell r="G755">
            <v>1990</v>
          </cell>
          <cell r="H755">
            <v>57351</v>
          </cell>
          <cell r="I755">
            <v>8932</v>
          </cell>
          <cell r="J755">
            <v>257420</v>
          </cell>
          <cell r="K755">
            <v>0</v>
          </cell>
          <cell r="L755">
            <v>0</v>
          </cell>
          <cell r="M755" t="str">
            <v>N.85</v>
          </cell>
        </row>
        <row r="756">
          <cell r="A756" t="str">
            <v>붙임몰탈</v>
          </cell>
          <cell r="B756" t="str">
            <v>인력,1:3</v>
          </cell>
          <cell r="C756">
            <v>0.86399999999999999</v>
          </cell>
          <cell r="D756" t="str">
            <v>㎥</v>
          </cell>
          <cell r="E756">
            <v>57561</v>
          </cell>
          <cell r="F756">
            <v>49731</v>
          </cell>
          <cell r="G756">
            <v>12100</v>
          </cell>
          <cell r="H756">
            <v>10454</v>
          </cell>
          <cell r="I756">
            <v>40922</v>
          </cell>
          <cell r="J756">
            <v>35356</v>
          </cell>
          <cell r="K756">
            <v>4539</v>
          </cell>
          <cell r="L756">
            <v>3921</v>
          </cell>
          <cell r="M756" t="str">
            <v>N.86</v>
          </cell>
        </row>
        <row r="757">
          <cell r="A757" t="str">
            <v>흑자갈</v>
          </cell>
          <cell r="B757" t="str">
            <v>￠20~60</v>
          </cell>
          <cell r="C757">
            <v>2.5459999999999998</v>
          </cell>
          <cell r="D757" t="str">
            <v>TON</v>
          </cell>
          <cell r="E757">
            <v>430000</v>
          </cell>
          <cell r="F757">
            <v>1094780</v>
          </cell>
          <cell r="G757">
            <v>430000</v>
          </cell>
          <cell r="H757">
            <v>1094780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A758" t="str">
            <v>자갈 깔기</v>
          </cell>
          <cell r="B758" t="str">
            <v>D30-50</v>
          </cell>
          <cell r="C758">
            <v>28.82</v>
          </cell>
          <cell r="D758" t="str">
            <v>㎡</v>
          </cell>
          <cell r="E758">
            <v>9611</v>
          </cell>
          <cell r="F758">
            <v>276989</v>
          </cell>
          <cell r="G758">
            <v>0</v>
          </cell>
          <cell r="H758">
            <v>0</v>
          </cell>
          <cell r="I758">
            <v>9611</v>
          </cell>
          <cell r="J758">
            <v>276989</v>
          </cell>
          <cell r="K758">
            <v>0</v>
          </cell>
          <cell r="L758">
            <v>0</v>
          </cell>
          <cell r="M758" t="str">
            <v>N.96</v>
          </cell>
        </row>
        <row r="759">
          <cell r="C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A760" t="str">
            <v>수로-1바닥 계</v>
          </cell>
          <cell r="C760">
            <v>0</v>
          </cell>
          <cell r="E760">
            <v>0</v>
          </cell>
          <cell r="F760">
            <v>2035368</v>
          </cell>
          <cell r="G760">
            <v>0</v>
          </cell>
          <cell r="H760">
            <v>1218618</v>
          </cell>
          <cell r="I760">
            <v>0</v>
          </cell>
          <cell r="J760">
            <v>799515</v>
          </cell>
          <cell r="K760">
            <v>0</v>
          </cell>
          <cell r="L760">
            <v>17235</v>
          </cell>
        </row>
        <row r="761">
          <cell r="C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A762" t="str">
            <v>(6) 수로-2EDGE</v>
          </cell>
          <cell r="C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A763" t="str">
            <v>터파기(토사)</v>
          </cell>
          <cell r="B763" t="str">
            <v>백호우0.7㎥</v>
          </cell>
          <cell r="C763">
            <v>11.994999999999999</v>
          </cell>
          <cell r="D763" t="str">
            <v>㎥</v>
          </cell>
          <cell r="E763">
            <v>696</v>
          </cell>
          <cell r="F763">
            <v>8347</v>
          </cell>
          <cell r="G763">
            <v>127</v>
          </cell>
          <cell r="H763">
            <v>1523</v>
          </cell>
          <cell r="I763">
            <v>359</v>
          </cell>
          <cell r="J763">
            <v>4306</v>
          </cell>
          <cell r="K763">
            <v>210</v>
          </cell>
          <cell r="L763">
            <v>2518</v>
          </cell>
          <cell r="M763" t="str">
            <v>#.3</v>
          </cell>
        </row>
        <row r="764">
          <cell r="A764" t="str">
            <v>잔토처리(토사)</v>
          </cell>
          <cell r="B764" t="str">
            <v>백호우0.7㎥</v>
          </cell>
          <cell r="C764">
            <v>11.994999999999999</v>
          </cell>
          <cell r="D764" t="str">
            <v>㎥</v>
          </cell>
          <cell r="E764">
            <v>696</v>
          </cell>
          <cell r="F764">
            <v>8347</v>
          </cell>
          <cell r="G764">
            <v>127</v>
          </cell>
          <cell r="H764">
            <v>1523</v>
          </cell>
          <cell r="I764">
            <v>359</v>
          </cell>
          <cell r="J764">
            <v>4306</v>
          </cell>
          <cell r="K764">
            <v>210</v>
          </cell>
          <cell r="L764">
            <v>2518</v>
          </cell>
          <cell r="M764" t="str">
            <v>#.5</v>
          </cell>
        </row>
        <row r="765">
          <cell r="A765" t="str">
            <v>잡석다짐(기계+인력)</v>
          </cell>
          <cell r="B765" t="str">
            <v>로라+인력</v>
          </cell>
          <cell r="C765">
            <v>1.772</v>
          </cell>
          <cell r="D765" t="str">
            <v>㎥</v>
          </cell>
          <cell r="E765">
            <v>10469</v>
          </cell>
          <cell r="F765">
            <v>18549</v>
          </cell>
          <cell r="G765">
            <v>8354</v>
          </cell>
          <cell r="H765">
            <v>14803</v>
          </cell>
          <cell r="I765">
            <v>1509</v>
          </cell>
          <cell r="J765">
            <v>2673</v>
          </cell>
          <cell r="K765">
            <v>606</v>
          </cell>
          <cell r="L765">
            <v>1073</v>
          </cell>
          <cell r="M765" t="str">
            <v>N.73</v>
          </cell>
        </row>
        <row r="766">
          <cell r="A766" t="str">
            <v>레미콘</v>
          </cell>
          <cell r="B766" t="str">
            <v>관급(40x160x8)</v>
          </cell>
          <cell r="C766">
            <v>0.52100000000000002</v>
          </cell>
          <cell r="D766" t="str">
            <v>M3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A767" t="str">
            <v>레미콘</v>
          </cell>
          <cell r="B767" t="str">
            <v>관급(25x180x8)</v>
          </cell>
          <cell r="C767">
            <v>1.9750000000000001</v>
          </cell>
          <cell r="D767" t="str">
            <v>M3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A768" t="str">
            <v>레미콘타설(소형구조물)</v>
          </cell>
          <cell r="C768">
            <v>1.956</v>
          </cell>
          <cell r="D768" t="str">
            <v>㎥</v>
          </cell>
          <cell r="E768">
            <v>33719</v>
          </cell>
          <cell r="F768">
            <v>65954</v>
          </cell>
          <cell r="G768">
            <v>0</v>
          </cell>
          <cell r="H768">
            <v>0</v>
          </cell>
          <cell r="I768">
            <v>33719</v>
          </cell>
          <cell r="J768">
            <v>65954</v>
          </cell>
          <cell r="K768">
            <v>0</v>
          </cell>
          <cell r="L768">
            <v>0</v>
          </cell>
          <cell r="M768" t="str">
            <v>N.82</v>
          </cell>
        </row>
        <row r="769">
          <cell r="A769" t="str">
            <v>거푸집 (합판)</v>
          </cell>
          <cell r="B769" t="str">
            <v>6회</v>
          </cell>
          <cell r="C769">
            <v>22.42</v>
          </cell>
          <cell r="D769" t="str">
            <v>㎡</v>
          </cell>
          <cell r="E769">
            <v>13825</v>
          </cell>
          <cell r="F769">
            <v>309955</v>
          </cell>
          <cell r="G769">
            <v>4430</v>
          </cell>
          <cell r="H769">
            <v>99320</v>
          </cell>
          <cell r="I769">
            <v>9395</v>
          </cell>
          <cell r="J769">
            <v>210635</v>
          </cell>
          <cell r="K769">
            <v>0</v>
          </cell>
          <cell r="L769">
            <v>0</v>
          </cell>
          <cell r="M769" t="str">
            <v>N.80</v>
          </cell>
        </row>
        <row r="770">
          <cell r="A770" t="str">
            <v>이형철근</v>
          </cell>
          <cell r="B770" t="str">
            <v>관급, D13</v>
          </cell>
          <cell r="C770">
            <v>106.911</v>
          </cell>
          <cell r="D770" t="str">
            <v>KG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A771" t="str">
            <v>철근가공및조립</v>
          </cell>
          <cell r="B771" t="str">
            <v>간단</v>
          </cell>
          <cell r="C771">
            <v>0.10299999999999999</v>
          </cell>
          <cell r="D771" t="str">
            <v>TON</v>
          </cell>
          <cell r="E771">
            <v>257665</v>
          </cell>
          <cell r="F771">
            <v>26538</v>
          </cell>
          <cell r="G771">
            <v>2708</v>
          </cell>
          <cell r="H771">
            <v>278</v>
          </cell>
          <cell r="I771">
            <v>254957</v>
          </cell>
          <cell r="J771">
            <v>26260</v>
          </cell>
          <cell r="K771">
            <v>0</v>
          </cell>
          <cell r="L771">
            <v>0</v>
          </cell>
          <cell r="M771" t="str">
            <v>N.84</v>
          </cell>
        </row>
        <row r="772">
          <cell r="A772" t="str">
            <v>고재대</v>
          </cell>
          <cell r="B772" t="str">
            <v>철재</v>
          </cell>
          <cell r="C772">
            <v>3.113</v>
          </cell>
          <cell r="D772" t="str">
            <v>KG</v>
          </cell>
          <cell r="E772">
            <v>-75</v>
          </cell>
          <cell r="F772">
            <v>-233</v>
          </cell>
          <cell r="G772">
            <v>-75</v>
          </cell>
          <cell r="H772">
            <v>-233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A773" t="str">
            <v>시멘트액체방수(2차)</v>
          </cell>
          <cell r="C773">
            <v>9.3800000000000008</v>
          </cell>
          <cell r="D773" t="str">
            <v>㎡</v>
          </cell>
          <cell r="E773">
            <v>10922</v>
          </cell>
          <cell r="F773">
            <v>102448</v>
          </cell>
          <cell r="G773">
            <v>1990</v>
          </cell>
          <cell r="H773">
            <v>18666</v>
          </cell>
          <cell r="I773">
            <v>8932</v>
          </cell>
          <cell r="J773">
            <v>83782</v>
          </cell>
          <cell r="K773">
            <v>0</v>
          </cell>
          <cell r="L773">
            <v>0</v>
          </cell>
          <cell r="M773" t="str">
            <v>N.85</v>
          </cell>
        </row>
        <row r="774">
          <cell r="A774" t="str">
            <v>붙임몰탈</v>
          </cell>
          <cell r="B774" t="str">
            <v>인력,1:3</v>
          </cell>
          <cell r="C774">
            <v>0.42699999999999999</v>
          </cell>
          <cell r="D774" t="str">
            <v>㎥</v>
          </cell>
          <cell r="E774">
            <v>57561</v>
          </cell>
          <cell r="F774">
            <v>24577</v>
          </cell>
          <cell r="G774">
            <v>12100</v>
          </cell>
          <cell r="H774">
            <v>5166</v>
          </cell>
          <cell r="I774">
            <v>40922</v>
          </cell>
          <cell r="J774">
            <v>17473</v>
          </cell>
          <cell r="K774">
            <v>4539</v>
          </cell>
          <cell r="L774">
            <v>1938</v>
          </cell>
          <cell r="M774" t="str">
            <v>N.86</v>
          </cell>
        </row>
        <row r="775">
          <cell r="A775" t="str">
            <v>자연자갈(광주)</v>
          </cell>
          <cell r="B775" t="str">
            <v>#467 40-5mm (시내도착도)</v>
          </cell>
          <cell r="C775">
            <v>0.76</v>
          </cell>
          <cell r="D775" t="str">
            <v>M3</v>
          </cell>
          <cell r="E775">
            <v>7500</v>
          </cell>
          <cell r="F775">
            <v>5700</v>
          </cell>
          <cell r="G775">
            <v>7500</v>
          </cell>
          <cell r="H775">
            <v>5700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A776" t="str">
            <v>자갈부설(D40)</v>
          </cell>
          <cell r="C776">
            <v>0.73</v>
          </cell>
          <cell r="D776" t="str">
            <v>㎥</v>
          </cell>
          <cell r="E776">
            <v>5319</v>
          </cell>
          <cell r="F776">
            <v>3882</v>
          </cell>
          <cell r="G776">
            <v>0</v>
          </cell>
          <cell r="H776">
            <v>0</v>
          </cell>
          <cell r="I776">
            <v>5319</v>
          </cell>
          <cell r="J776">
            <v>3882</v>
          </cell>
          <cell r="K776">
            <v>0</v>
          </cell>
          <cell r="L776">
            <v>0</v>
          </cell>
          <cell r="M776" t="str">
            <v>N.77</v>
          </cell>
        </row>
        <row r="777">
          <cell r="A777" t="str">
            <v>자연석쌓기</v>
          </cell>
          <cell r="B777" t="str">
            <v>30x50x40</v>
          </cell>
          <cell r="C777">
            <v>2.8889999999999998</v>
          </cell>
          <cell r="D777" t="str">
            <v>TON</v>
          </cell>
          <cell r="E777">
            <v>103857</v>
          </cell>
          <cell r="F777">
            <v>300041</v>
          </cell>
          <cell r="G777">
            <v>4109</v>
          </cell>
          <cell r="H777">
            <v>11870</v>
          </cell>
          <cell r="I777">
            <v>90889</v>
          </cell>
          <cell r="J777">
            <v>262578</v>
          </cell>
          <cell r="K777">
            <v>8859</v>
          </cell>
          <cell r="L777">
            <v>25593</v>
          </cell>
          <cell r="M777" t="str">
            <v>N.97</v>
          </cell>
        </row>
        <row r="778">
          <cell r="A778" t="str">
            <v>자연석</v>
          </cell>
          <cell r="B778" t="str">
            <v>30x50x40</v>
          </cell>
          <cell r="C778">
            <v>3.7549999999999999</v>
          </cell>
          <cell r="D778" t="str">
            <v>TON</v>
          </cell>
          <cell r="E778">
            <v>70000</v>
          </cell>
          <cell r="F778">
            <v>262850</v>
          </cell>
          <cell r="G778">
            <v>70000</v>
          </cell>
          <cell r="H778">
            <v>262850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C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A780" t="str">
            <v>수로-2EDGE 계</v>
          </cell>
          <cell r="C780">
            <v>0</v>
          </cell>
          <cell r="E780">
            <v>0</v>
          </cell>
          <cell r="F780">
            <v>1136955</v>
          </cell>
          <cell r="G780">
            <v>0</v>
          </cell>
          <cell r="H780">
            <v>421466</v>
          </cell>
          <cell r="I780">
            <v>0</v>
          </cell>
          <cell r="J780">
            <v>681849</v>
          </cell>
          <cell r="K780">
            <v>0</v>
          </cell>
          <cell r="L780">
            <v>33640</v>
          </cell>
        </row>
        <row r="781">
          <cell r="C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A782" t="str">
            <v>(7) 수로-2바닥</v>
          </cell>
          <cell r="C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A783" t="str">
            <v>터파기(토사)</v>
          </cell>
          <cell r="B783" t="str">
            <v>백호우0.7㎥</v>
          </cell>
          <cell r="C783">
            <v>14.695</v>
          </cell>
          <cell r="D783" t="str">
            <v>㎥</v>
          </cell>
          <cell r="E783">
            <v>696</v>
          </cell>
          <cell r="F783">
            <v>10226</v>
          </cell>
          <cell r="G783">
            <v>127</v>
          </cell>
          <cell r="H783">
            <v>1866</v>
          </cell>
          <cell r="I783">
            <v>359</v>
          </cell>
          <cell r="J783">
            <v>5275</v>
          </cell>
          <cell r="K783">
            <v>210</v>
          </cell>
          <cell r="L783">
            <v>3085</v>
          </cell>
          <cell r="M783" t="str">
            <v>#.3</v>
          </cell>
        </row>
        <row r="784">
          <cell r="A784" t="str">
            <v>잔토처리(토사)</v>
          </cell>
          <cell r="B784" t="str">
            <v>백호우0.7㎥</v>
          </cell>
          <cell r="C784">
            <v>14.695</v>
          </cell>
          <cell r="D784" t="str">
            <v>㎥</v>
          </cell>
          <cell r="E784">
            <v>696</v>
          </cell>
          <cell r="F784">
            <v>10226</v>
          </cell>
          <cell r="G784">
            <v>127</v>
          </cell>
          <cell r="H784">
            <v>1866</v>
          </cell>
          <cell r="I784">
            <v>359</v>
          </cell>
          <cell r="J784">
            <v>5275</v>
          </cell>
          <cell r="K784">
            <v>210</v>
          </cell>
          <cell r="L784">
            <v>3085</v>
          </cell>
          <cell r="M784" t="str">
            <v>#.5</v>
          </cell>
        </row>
        <row r="785">
          <cell r="A785" t="str">
            <v>잡석다짐(기계+인력)</v>
          </cell>
          <cell r="B785" t="str">
            <v>로라+인력</v>
          </cell>
          <cell r="C785">
            <v>3.415</v>
          </cell>
          <cell r="D785" t="str">
            <v>㎥</v>
          </cell>
          <cell r="E785">
            <v>10469</v>
          </cell>
          <cell r="F785">
            <v>35750</v>
          </cell>
          <cell r="G785">
            <v>8354</v>
          </cell>
          <cell r="H785">
            <v>28528</v>
          </cell>
          <cell r="I785">
            <v>1509</v>
          </cell>
          <cell r="J785">
            <v>5153</v>
          </cell>
          <cell r="K785">
            <v>606</v>
          </cell>
          <cell r="L785">
            <v>2069</v>
          </cell>
          <cell r="M785" t="str">
            <v>N.73</v>
          </cell>
        </row>
        <row r="786">
          <cell r="A786" t="str">
            <v>레미콘</v>
          </cell>
          <cell r="B786" t="str">
            <v>관급(40x160x8)</v>
          </cell>
          <cell r="C786">
            <v>1.004</v>
          </cell>
          <cell r="D786" t="str">
            <v>M3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A787" t="str">
            <v>레미콘</v>
          </cell>
          <cell r="B787" t="str">
            <v>관급(25x180x8)</v>
          </cell>
          <cell r="C787">
            <v>2.4870000000000001</v>
          </cell>
          <cell r="D787" t="str">
            <v>M3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A788" t="str">
            <v>레미콘타설(소형구조물)</v>
          </cell>
          <cell r="C788">
            <v>2.4630000000000001</v>
          </cell>
          <cell r="D788" t="str">
            <v>㎥</v>
          </cell>
          <cell r="E788">
            <v>33719</v>
          </cell>
          <cell r="F788">
            <v>83049</v>
          </cell>
          <cell r="G788">
            <v>0</v>
          </cell>
          <cell r="H788">
            <v>0</v>
          </cell>
          <cell r="I788">
            <v>33719</v>
          </cell>
          <cell r="J788">
            <v>83049</v>
          </cell>
          <cell r="K788">
            <v>0</v>
          </cell>
          <cell r="L788">
            <v>0</v>
          </cell>
          <cell r="M788" t="str">
            <v>N.82</v>
          </cell>
        </row>
        <row r="789">
          <cell r="A789" t="str">
            <v>이형철근</v>
          </cell>
          <cell r="B789" t="str">
            <v>관급, D13</v>
          </cell>
          <cell r="C789">
            <v>134.624</v>
          </cell>
          <cell r="D789" t="str">
            <v>KG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A790" t="str">
            <v>철근가공및조립</v>
          </cell>
          <cell r="B790" t="str">
            <v>간단</v>
          </cell>
          <cell r="C790">
            <v>0.13</v>
          </cell>
          <cell r="D790" t="str">
            <v>TON</v>
          </cell>
          <cell r="E790">
            <v>257665</v>
          </cell>
          <cell r="F790">
            <v>33496</v>
          </cell>
          <cell r="G790">
            <v>2708</v>
          </cell>
          <cell r="H790">
            <v>352</v>
          </cell>
          <cell r="I790">
            <v>254957</v>
          </cell>
          <cell r="J790">
            <v>33144</v>
          </cell>
          <cell r="K790">
            <v>0</v>
          </cell>
          <cell r="L790">
            <v>0</v>
          </cell>
          <cell r="M790" t="str">
            <v>N.84</v>
          </cell>
        </row>
        <row r="791">
          <cell r="A791" t="str">
            <v>고재대</v>
          </cell>
          <cell r="B791" t="str">
            <v>철재</v>
          </cell>
          <cell r="C791">
            <v>3.9209999999999998</v>
          </cell>
          <cell r="D791" t="str">
            <v>KG</v>
          </cell>
          <cell r="E791">
            <v>-75</v>
          </cell>
          <cell r="F791">
            <v>-294</v>
          </cell>
          <cell r="G791">
            <v>-75</v>
          </cell>
          <cell r="H791">
            <v>-294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A792" t="str">
            <v>시멘트액체방수(2차)</v>
          </cell>
          <cell r="C792">
            <v>16.420000000000002</v>
          </cell>
          <cell r="D792" t="str">
            <v>㎡</v>
          </cell>
          <cell r="E792">
            <v>10922</v>
          </cell>
          <cell r="F792">
            <v>179338</v>
          </cell>
          <cell r="G792">
            <v>1990</v>
          </cell>
          <cell r="H792">
            <v>32675</v>
          </cell>
          <cell r="I792">
            <v>8932</v>
          </cell>
          <cell r="J792">
            <v>146663</v>
          </cell>
          <cell r="K792">
            <v>0</v>
          </cell>
          <cell r="L792">
            <v>0</v>
          </cell>
          <cell r="M792" t="str">
            <v>N.85</v>
          </cell>
        </row>
        <row r="793">
          <cell r="A793" t="str">
            <v>붙임몰탈</v>
          </cell>
          <cell r="B793" t="str">
            <v>인력,1:3</v>
          </cell>
          <cell r="C793">
            <v>0.49199999999999999</v>
          </cell>
          <cell r="D793" t="str">
            <v>㎥</v>
          </cell>
          <cell r="E793">
            <v>57561</v>
          </cell>
          <cell r="F793">
            <v>28319</v>
          </cell>
          <cell r="G793">
            <v>12100</v>
          </cell>
          <cell r="H793">
            <v>5953</v>
          </cell>
          <cell r="I793">
            <v>40922</v>
          </cell>
          <cell r="J793">
            <v>20133</v>
          </cell>
          <cell r="K793">
            <v>4539</v>
          </cell>
          <cell r="L793">
            <v>2233</v>
          </cell>
          <cell r="M793" t="str">
            <v>N.86</v>
          </cell>
        </row>
        <row r="794">
          <cell r="A794" t="str">
            <v>자연자갈(광주)</v>
          </cell>
          <cell r="B794" t="str">
            <v>#467 40-5mm (시내도착도)</v>
          </cell>
          <cell r="C794">
            <v>0.85299999999999998</v>
          </cell>
          <cell r="D794" t="str">
            <v>M3</v>
          </cell>
          <cell r="E794">
            <v>7500</v>
          </cell>
          <cell r="F794">
            <v>6397</v>
          </cell>
          <cell r="G794">
            <v>7500</v>
          </cell>
          <cell r="H794">
            <v>6397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A795" t="str">
            <v>자갈부설(D40)</v>
          </cell>
          <cell r="C795">
            <v>0.85299999999999998</v>
          </cell>
          <cell r="D795" t="str">
            <v>㎥</v>
          </cell>
          <cell r="E795">
            <v>5319</v>
          </cell>
          <cell r="F795">
            <v>4537</v>
          </cell>
          <cell r="G795">
            <v>0</v>
          </cell>
          <cell r="H795">
            <v>0</v>
          </cell>
          <cell r="I795">
            <v>5319</v>
          </cell>
          <cell r="J795">
            <v>4537</v>
          </cell>
          <cell r="K795">
            <v>0</v>
          </cell>
          <cell r="L795">
            <v>0</v>
          </cell>
          <cell r="M795" t="str">
            <v>N.77</v>
          </cell>
        </row>
        <row r="796">
          <cell r="C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A797" t="str">
            <v>수로-2바닥 계</v>
          </cell>
          <cell r="C797">
            <v>0</v>
          </cell>
          <cell r="E797">
            <v>0</v>
          </cell>
          <cell r="F797">
            <v>391044</v>
          </cell>
          <cell r="G797">
            <v>0</v>
          </cell>
          <cell r="H797">
            <v>77343</v>
          </cell>
          <cell r="I797">
            <v>0</v>
          </cell>
          <cell r="J797">
            <v>303229</v>
          </cell>
          <cell r="K797">
            <v>0</v>
          </cell>
          <cell r="L797">
            <v>10472</v>
          </cell>
        </row>
        <row r="798">
          <cell r="C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A799" t="str">
            <v>(8) 옹벽</v>
          </cell>
          <cell r="B799" t="str">
            <v>(H=1.510M,H=1.57M)</v>
          </cell>
          <cell r="C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A800" t="str">
            <v>터파기(토사)</v>
          </cell>
          <cell r="B800" t="str">
            <v>백호우0.7㎥</v>
          </cell>
          <cell r="C800">
            <v>8.0079999999999991</v>
          </cell>
          <cell r="D800" t="str">
            <v>㎥</v>
          </cell>
          <cell r="E800">
            <v>696</v>
          </cell>
          <cell r="F800">
            <v>5572</v>
          </cell>
          <cell r="G800">
            <v>127</v>
          </cell>
          <cell r="H800">
            <v>1017</v>
          </cell>
          <cell r="I800">
            <v>359</v>
          </cell>
          <cell r="J800">
            <v>2874</v>
          </cell>
          <cell r="K800">
            <v>210</v>
          </cell>
          <cell r="L800">
            <v>1681</v>
          </cell>
          <cell r="M800" t="str">
            <v>#.3</v>
          </cell>
        </row>
        <row r="801">
          <cell r="A801" t="str">
            <v>잔토처리(토사)</v>
          </cell>
          <cell r="B801" t="str">
            <v>백호우0.7㎥</v>
          </cell>
          <cell r="C801">
            <v>3.359</v>
          </cell>
          <cell r="D801" t="str">
            <v>㎥</v>
          </cell>
          <cell r="E801">
            <v>696</v>
          </cell>
          <cell r="F801">
            <v>2336</v>
          </cell>
          <cell r="G801">
            <v>127</v>
          </cell>
          <cell r="H801">
            <v>426</v>
          </cell>
          <cell r="I801">
            <v>359</v>
          </cell>
          <cell r="J801">
            <v>1205</v>
          </cell>
          <cell r="K801">
            <v>210</v>
          </cell>
          <cell r="L801">
            <v>705</v>
          </cell>
          <cell r="M801" t="str">
            <v>#.5</v>
          </cell>
        </row>
        <row r="802">
          <cell r="A802" t="str">
            <v>기계되메우기및다짐</v>
          </cell>
          <cell r="B802" t="str">
            <v>인력+기계</v>
          </cell>
          <cell r="C802">
            <v>4.649</v>
          </cell>
          <cell r="D802" t="str">
            <v>㎥</v>
          </cell>
          <cell r="E802">
            <v>3367</v>
          </cell>
          <cell r="F802">
            <v>15651</v>
          </cell>
          <cell r="G802">
            <v>285</v>
          </cell>
          <cell r="H802">
            <v>1324</v>
          </cell>
          <cell r="I802">
            <v>2758</v>
          </cell>
          <cell r="J802">
            <v>12821</v>
          </cell>
          <cell r="K802">
            <v>324</v>
          </cell>
          <cell r="L802">
            <v>1506</v>
          </cell>
          <cell r="M802" t="str">
            <v>#.6</v>
          </cell>
        </row>
        <row r="803">
          <cell r="A803" t="str">
            <v>잡석다짐(기계+인력)</v>
          </cell>
          <cell r="B803" t="str">
            <v>로라+인력</v>
          </cell>
          <cell r="C803">
            <v>0.748</v>
          </cell>
          <cell r="D803" t="str">
            <v>㎥</v>
          </cell>
          <cell r="E803">
            <v>10469</v>
          </cell>
          <cell r="F803">
            <v>7829</v>
          </cell>
          <cell r="G803">
            <v>8354</v>
          </cell>
          <cell r="H803">
            <v>6248</v>
          </cell>
          <cell r="I803">
            <v>1509</v>
          </cell>
          <cell r="J803">
            <v>1128</v>
          </cell>
          <cell r="K803">
            <v>606</v>
          </cell>
          <cell r="L803">
            <v>453</v>
          </cell>
          <cell r="M803" t="str">
            <v>N.73</v>
          </cell>
        </row>
        <row r="804">
          <cell r="A804" t="str">
            <v>레미콘</v>
          </cell>
          <cell r="B804" t="str">
            <v>관급(40x160x8)</v>
          </cell>
          <cell r="C804">
            <v>0.22</v>
          </cell>
          <cell r="D804" t="str">
            <v>M3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A805" t="str">
            <v>레미콘</v>
          </cell>
          <cell r="B805" t="str">
            <v>관급(25x180x8)</v>
          </cell>
          <cell r="C805">
            <v>1.5629999999999999</v>
          </cell>
          <cell r="D805" t="str">
            <v>M3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A806" t="str">
            <v>레미콘타설(소형구조물)</v>
          </cell>
          <cell r="C806">
            <v>1.548</v>
          </cell>
          <cell r="D806" t="str">
            <v>㎥</v>
          </cell>
          <cell r="E806">
            <v>33719</v>
          </cell>
          <cell r="F806">
            <v>52197</v>
          </cell>
          <cell r="G806">
            <v>0</v>
          </cell>
          <cell r="H806">
            <v>0</v>
          </cell>
          <cell r="I806">
            <v>33719</v>
          </cell>
          <cell r="J806">
            <v>52197</v>
          </cell>
          <cell r="K806">
            <v>0</v>
          </cell>
          <cell r="L806">
            <v>0</v>
          </cell>
          <cell r="M806" t="str">
            <v>N.82</v>
          </cell>
        </row>
        <row r="807">
          <cell r="A807" t="str">
            <v>거푸집 (합판)</v>
          </cell>
          <cell r="B807" t="str">
            <v>6회</v>
          </cell>
          <cell r="C807">
            <v>17.84</v>
          </cell>
          <cell r="D807" t="str">
            <v>㎡</v>
          </cell>
          <cell r="E807">
            <v>13825</v>
          </cell>
          <cell r="F807">
            <v>246637</v>
          </cell>
          <cell r="G807">
            <v>4430</v>
          </cell>
          <cell r="H807">
            <v>79031</v>
          </cell>
          <cell r="I807">
            <v>9395</v>
          </cell>
          <cell r="J807">
            <v>167606</v>
          </cell>
          <cell r="K807">
            <v>0</v>
          </cell>
          <cell r="L807">
            <v>0</v>
          </cell>
          <cell r="M807" t="str">
            <v>N.80</v>
          </cell>
        </row>
        <row r="808">
          <cell r="A808" t="str">
            <v>이형철근</v>
          </cell>
          <cell r="B808" t="str">
            <v>관급, D13</v>
          </cell>
          <cell r="C808">
            <v>172.17400000000001</v>
          </cell>
          <cell r="D808" t="str">
            <v>KG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A809" t="str">
            <v>철근가공및조립</v>
          </cell>
          <cell r="B809" t="str">
            <v>간단</v>
          </cell>
          <cell r="C809">
            <v>0.16700000000000001</v>
          </cell>
          <cell r="D809" t="str">
            <v>TON</v>
          </cell>
          <cell r="E809">
            <v>257665</v>
          </cell>
          <cell r="F809">
            <v>43029</v>
          </cell>
          <cell r="G809">
            <v>2708</v>
          </cell>
          <cell r="H809">
            <v>452</v>
          </cell>
          <cell r="I809">
            <v>254957</v>
          </cell>
          <cell r="J809">
            <v>42577</v>
          </cell>
          <cell r="K809">
            <v>0</v>
          </cell>
          <cell r="L809">
            <v>0</v>
          </cell>
          <cell r="M809" t="str">
            <v>N.84</v>
          </cell>
        </row>
        <row r="810">
          <cell r="A810" t="str">
            <v>고재대</v>
          </cell>
          <cell r="B810" t="str">
            <v>철재</v>
          </cell>
          <cell r="C810">
            <v>5.0140000000000002</v>
          </cell>
          <cell r="D810" t="str">
            <v>KG</v>
          </cell>
          <cell r="E810">
            <v>-75</v>
          </cell>
          <cell r="F810">
            <v>-376</v>
          </cell>
          <cell r="G810">
            <v>-75</v>
          </cell>
          <cell r="H810">
            <v>-376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A811" t="str">
            <v>시멘트액체방수(2차)</v>
          </cell>
          <cell r="C811">
            <v>14.72</v>
          </cell>
          <cell r="D811" t="str">
            <v>㎡</v>
          </cell>
          <cell r="E811">
            <v>10922</v>
          </cell>
          <cell r="F811">
            <v>160771</v>
          </cell>
          <cell r="G811">
            <v>1990</v>
          </cell>
          <cell r="H811">
            <v>29292</v>
          </cell>
          <cell r="I811">
            <v>8932</v>
          </cell>
          <cell r="J811">
            <v>131479</v>
          </cell>
          <cell r="K811">
            <v>0</v>
          </cell>
          <cell r="L811">
            <v>0</v>
          </cell>
          <cell r="M811" t="str">
            <v>N.85</v>
          </cell>
        </row>
        <row r="812">
          <cell r="A812" t="str">
            <v>붙임몰탈</v>
          </cell>
          <cell r="B812" t="str">
            <v>인력,1:3</v>
          </cell>
          <cell r="C812">
            <v>0.48899999999999999</v>
          </cell>
          <cell r="D812" t="str">
            <v>㎥</v>
          </cell>
          <cell r="E812">
            <v>57561</v>
          </cell>
          <cell r="F812">
            <v>28145</v>
          </cell>
          <cell r="G812">
            <v>12100</v>
          </cell>
          <cell r="H812">
            <v>5916</v>
          </cell>
          <cell r="I812">
            <v>40922</v>
          </cell>
          <cell r="J812">
            <v>20010</v>
          </cell>
          <cell r="K812">
            <v>4539</v>
          </cell>
          <cell r="L812">
            <v>2219</v>
          </cell>
          <cell r="M812" t="str">
            <v>N.86</v>
          </cell>
        </row>
        <row r="813">
          <cell r="A813" t="str">
            <v>흄관</v>
          </cell>
          <cell r="B813" t="str">
            <v>D=300</v>
          </cell>
          <cell r="C813">
            <v>3.92</v>
          </cell>
          <cell r="D813" t="str">
            <v>M</v>
          </cell>
          <cell r="E813">
            <v>12610</v>
          </cell>
          <cell r="F813">
            <v>49431</v>
          </cell>
          <cell r="G813">
            <v>12610</v>
          </cell>
          <cell r="H813">
            <v>49431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A814" t="str">
            <v>흄관부설 및 접합 : 인력</v>
          </cell>
          <cell r="B814" t="str">
            <v>ø300M/M , 칼라식</v>
          </cell>
          <cell r="C814">
            <v>3.92</v>
          </cell>
          <cell r="D814" t="str">
            <v>M</v>
          </cell>
          <cell r="E814">
            <v>19912</v>
          </cell>
          <cell r="F814">
            <v>78054</v>
          </cell>
          <cell r="G814">
            <v>27</v>
          </cell>
          <cell r="H814">
            <v>105</v>
          </cell>
          <cell r="I814">
            <v>19885</v>
          </cell>
          <cell r="J814">
            <v>77949</v>
          </cell>
          <cell r="K814">
            <v>0</v>
          </cell>
          <cell r="L814">
            <v>0</v>
          </cell>
          <cell r="M814" t="str">
            <v>N.99</v>
          </cell>
        </row>
        <row r="815">
          <cell r="A815" t="str">
            <v>자연석쌓기</v>
          </cell>
          <cell r="B815" t="str">
            <v>30x50x40</v>
          </cell>
          <cell r="C815">
            <v>2.9209999999999998</v>
          </cell>
          <cell r="D815" t="str">
            <v>TON</v>
          </cell>
          <cell r="E815">
            <v>103857</v>
          </cell>
          <cell r="F815">
            <v>303365</v>
          </cell>
          <cell r="G815">
            <v>4109</v>
          </cell>
          <cell r="H815">
            <v>12002</v>
          </cell>
          <cell r="I815">
            <v>90889</v>
          </cell>
          <cell r="J815">
            <v>265486</v>
          </cell>
          <cell r="K815">
            <v>8859</v>
          </cell>
          <cell r="L815">
            <v>25877</v>
          </cell>
          <cell r="M815" t="str">
            <v>N.97</v>
          </cell>
        </row>
        <row r="816">
          <cell r="A816" t="str">
            <v>자연석</v>
          </cell>
          <cell r="B816" t="str">
            <v>30x50x40</v>
          </cell>
          <cell r="C816">
            <v>3.7970000000000002</v>
          </cell>
          <cell r="D816" t="str">
            <v>TON</v>
          </cell>
          <cell r="E816">
            <v>70000</v>
          </cell>
          <cell r="F816">
            <v>265790</v>
          </cell>
          <cell r="G816">
            <v>70000</v>
          </cell>
          <cell r="H816">
            <v>265790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C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A818" t="str">
            <v>옹벽 계</v>
          </cell>
          <cell r="C818">
            <v>0</v>
          </cell>
          <cell r="E818">
            <v>0</v>
          </cell>
          <cell r="F818">
            <v>1258431</v>
          </cell>
          <cell r="G818">
            <v>0</v>
          </cell>
          <cell r="H818">
            <v>450658</v>
          </cell>
          <cell r="I818">
            <v>0</v>
          </cell>
          <cell r="J818">
            <v>775332</v>
          </cell>
          <cell r="K818">
            <v>0</v>
          </cell>
          <cell r="L818">
            <v>32441</v>
          </cell>
        </row>
        <row r="819">
          <cell r="C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(9) 수로-3EDGE</v>
          </cell>
          <cell r="B820" t="str">
            <v>(L=6.51M)</v>
          </cell>
          <cell r="C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터파기(토사)</v>
          </cell>
          <cell r="B821" t="str">
            <v>백호우0.7㎥</v>
          </cell>
          <cell r="C821">
            <v>3.0739999999999998</v>
          </cell>
          <cell r="D821" t="str">
            <v>㎥</v>
          </cell>
          <cell r="E821">
            <v>696</v>
          </cell>
          <cell r="F821">
            <v>2138</v>
          </cell>
          <cell r="G821">
            <v>127</v>
          </cell>
          <cell r="H821">
            <v>390</v>
          </cell>
          <cell r="I821">
            <v>359</v>
          </cell>
          <cell r="J821">
            <v>1103</v>
          </cell>
          <cell r="K821">
            <v>210</v>
          </cell>
          <cell r="L821">
            <v>645</v>
          </cell>
          <cell r="M821" t="str">
            <v>#.3</v>
          </cell>
        </row>
        <row r="822">
          <cell r="A822" t="str">
            <v>잔토처리(토사)</v>
          </cell>
          <cell r="B822" t="str">
            <v>백호우0.7㎥</v>
          </cell>
          <cell r="C822">
            <v>1.9890000000000001</v>
          </cell>
          <cell r="D822" t="str">
            <v>㎥</v>
          </cell>
          <cell r="E822">
            <v>696</v>
          </cell>
          <cell r="F822">
            <v>1383</v>
          </cell>
          <cell r="G822">
            <v>127</v>
          </cell>
          <cell r="H822">
            <v>252</v>
          </cell>
          <cell r="I822">
            <v>359</v>
          </cell>
          <cell r="J822">
            <v>714</v>
          </cell>
          <cell r="K822">
            <v>210</v>
          </cell>
          <cell r="L822">
            <v>417</v>
          </cell>
          <cell r="M822" t="str">
            <v>#.5</v>
          </cell>
        </row>
        <row r="823">
          <cell r="A823" t="str">
            <v>기계되메우기및다짐</v>
          </cell>
          <cell r="B823" t="str">
            <v>인력+기계</v>
          </cell>
          <cell r="C823">
            <v>1.085</v>
          </cell>
          <cell r="D823" t="str">
            <v>㎥</v>
          </cell>
          <cell r="E823">
            <v>3367</v>
          </cell>
          <cell r="F823">
            <v>3652</v>
          </cell>
          <cell r="G823">
            <v>285</v>
          </cell>
          <cell r="H823">
            <v>309</v>
          </cell>
          <cell r="I823">
            <v>2758</v>
          </cell>
          <cell r="J823">
            <v>2992</v>
          </cell>
          <cell r="K823">
            <v>324</v>
          </cell>
          <cell r="L823">
            <v>351</v>
          </cell>
          <cell r="M823" t="str">
            <v>#.6</v>
          </cell>
        </row>
        <row r="824">
          <cell r="A824" t="str">
            <v>잡석다짐(기계+인력)</v>
          </cell>
          <cell r="B824" t="str">
            <v>로라+인력</v>
          </cell>
          <cell r="C824">
            <v>0.47299999999999998</v>
          </cell>
          <cell r="D824" t="str">
            <v>㎥</v>
          </cell>
          <cell r="E824">
            <v>10469</v>
          </cell>
          <cell r="F824">
            <v>4950</v>
          </cell>
          <cell r="G824">
            <v>8354</v>
          </cell>
          <cell r="H824">
            <v>3951</v>
          </cell>
          <cell r="I824">
            <v>1509</v>
          </cell>
          <cell r="J824">
            <v>713</v>
          </cell>
          <cell r="K824">
            <v>606</v>
          </cell>
          <cell r="L824">
            <v>286</v>
          </cell>
          <cell r="M824" t="str">
            <v>N.73</v>
          </cell>
        </row>
        <row r="825">
          <cell r="A825" t="str">
            <v>레미콘</v>
          </cell>
          <cell r="B825" t="str">
            <v>관급(40x160x8)</v>
          </cell>
          <cell r="C825">
            <v>0.13800000000000001</v>
          </cell>
          <cell r="D825" t="str">
            <v>M3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레미콘</v>
          </cell>
          <cell r="B826" t="str">
            <v>관급(25x180x8)</v>
          </cell>
          <cell r="C826">
            <v>0.45200000000000001</v>
          </cell>
          <cell r="D826" t="str">
            <v>M3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레미콘타설(소형구조물)</v>
          </cell>
          <cell r="C827">
            <v>0.44800000000000001</v>
          </cell>
          <cell r="D827" t="str">
            <v>㎥</v>
          </cell>
          <cell r="E827">
            <v>33719</v>
          </cell>
          <cell r="F827">
            <v>15106</v>
          </cell>
          <cell r="G827">
            <v>0</v>
          </cell>
          <cell r="H827">
            <v>0</v>
          </cell>
          <cell r="I827">
            <v>33719</v>
          </cell>
          <cell r="J827">
            <v>15106</v>
          </cell>
          <cell r="K827">
            <v>0</v>
          </cell>
          <cell r="L827">
            <v>0</v>
          </cell>
          <cell r="M827" t="str">
            <v>N.82</v>
          </cell>
        </row>
        <row r="828">
          <cell r="A828" t="str">
            <v>거푸집 (합판)</v>
          </cell>
          <cell r="B828" t="str">
            <v>6회</v>
          </cell>
          <cell r="C828">
            <v>5.0049999999999999</v>
          </cell>
          <cell r="D828" t="str">
            <v>㎡</v>
          </cell>
          <cell r="E828">
            <v>13825</v>
          </cell>
          <cell r="F828">
            <v>69193</v>
          </cell>
          <cell r="G828">
            <v>4430</v>
          </cell>
          <cell r="H828">
            <v>22172</v>
          </cell>
          <cell r="I828">
            <v>9395</v>
          </cell>
          <cell r="J828">
            <v>47021</v>
          </cell>
          <cell r="K828">
            <v>0</v>
          </cell>
          <cell r="L828">
            <v>0</v>
          </cell>
          <cell r="M828" t="str">
            <v>N.80</v>
          </cell>
        </row>
        <row r="829">
          <cell r="A829" t="str">
            <v>이형철근</v>
          </cell>
          <cell r="B829" t="str">
            <v>관급, D13</v>
          </cell>
          <cell r="C829">
            <v>37.57</v>
          </cell>
          <cell r="D829" t="str">
            <v>KG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철근가공및조립</v>
          </cell>
          <cell r="B830" t="str">
            <v>간단</v>
          </cell>
          <cell r="C830">
            <v>3.5999999999999997E-2</v>
          </cell>
          <cell r="D830" t="str">
            <v>TON</v>
          </cell>
          <cell r="E830">
            <v>257665</v>
          </cell>
          <cell r="F830">
            <v>9275</v>
          </cell>
          <cell r="G830">
            <v>2708</v>
          </cell>
          <cell r="H830">
            <v>97</v>
          </cell>
          <cell r="I830">
            <v>254957</v>
          </cell>
          <cell r="J830">
            <v>9178</v>
          </cell>
          <cell r="K830">
            <v>0</v>
          </cell>
          <cell r="L830">
            <v>0</v>
          </cell>
          <cell r="M830" t="str">
            <v>N.84</v>
          </cell>
        </row>
        <row r="831">
          <cell r="A831" t="str">
            <v>고재대</v>
          </cell>
          <cell r="B831" t="str">
            <v>철재</v>
          </cell>
          <cell r="C831">
            <v>1.0940000000000001</v>
          </cell>
          <cell r="D831" t="str">
            <v>KG</v>
          </cell>
          <cell r="E831">
            <v>-75</v>
          </cell>
          <cell r="F831">
            <v>-82</v>
          </cell>
          <cell r="G831">
            <v>-75</v>
          </cell>
          <cell r="H831">
            <v>-82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A832" t="str">
            <v>시멘트액체방수(2차)</v>
          </cell>
          <cell r="C832">
            <v>1.885</v>
          </cell>
          <cell r="D832" t="str">
            <v>㎡</v>
          </cell>
          <cell r="E832">
            <v>10922</v>
          </cell>
          <cell r="F832">
            <v>20587</v>
          </cell>
          <cell r="G832">
            <v>1990</v>
          </cell>
          <cell r="H832">
            <v>3751</v>
          </cell>
          <cell r="I832">
            <v>8932</v>
          </cell>
          <cell r="J832">
            <v>16836</v>
          </cell>
          <cell r="K832">
            <v>0</v>
          </cell>
          <cell r="L832">
            <v>0</v>
          </cell>
          <cell r="M832" t="str">
            <v>N.85</v>
          </cell>
        </row>
        <row r="833">
          <cell r="A833" t="str">
            <v>붙임몰탈</v>
          </cell>
          <cell r="B833" t="str">
            <v>인력,1:3</v>
          </cell>
          <cell r="C833">
            <v>9.5000000000000001E-2</v>
          </cell>
          <cell r="D833" t="str">
            <v>㎥</v>
          </cell>
          <cell r="E833">
            <v>57561</v>
          </cell>
          <cell r="F833">
            <v>5467</v>
          </cell>
          <cell r="G833">
            <v>12100</v>
          </cell>
          <cell r="H833">
            <v>1149</v>
          </cell>
          <cell r="I833">
            <v>40922</v>
          </cell>
          <cell r="J833">
            <v>3887</v>
          </cell>
          <cell r="K833">
            <v>4539</v>
          </cell>
          <cell r="L833">
            <v>431</v>
          </cell>
          <cell r="M833" t="str">
            <v>N.86</v>
          </cell>
        </row>
        <row r="834">
          <cell r="A834" t="str">
            <v>자연자갈(광주)</v>
          </cell>
          <cell r="B834" t="str">
            <v>#467 40-5mm (시내도착도)</v>
          </cell>
          <cell r="C834">
            <v>0.20200000000000001</v>
          </cell>
          <cell r="D834" t="str">
            <v>M3</v>
          </cell>
          <cell r="E834">
            <v>7500</v>
          </cell>
          <cell r="F834">
            <v>1515</v>
          </cell>
          <cell r="G834">
            <v>7500</v>
          </cell>
          <cell r="H834">
            <v>1515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A835" t="str">
            <v>자갈부설(D40)</v>
          </cell>
          <cell r="C835">
            <v>0.19500000000000001</v>
          </cell>
          <cell r="D835" t="str">
            <v>㎥</v>
          </cell>
          <cell r="E835">
            <v>5319</v>
          </cell>
          <cell r="F835">
            <v>1037</v>
          </cell>
          <cell r="G835">
            <v>0</v>
          </cell>
          <cell r="H835">
            <v>0</v>
          </cell>
          <cell r="I835">
            <v>5319</v>
          </cell>
          <cell r="J835">
            <v>1037</v>
          </cell>
          <cell r="K835">
            <v>0</v>
          </cell>
          <cell r="L835">
            <v>0</v>
          </cell>
          <cell r="M835" t="str">
            <v>N.77</v>
          </cell>
        </row>
        <row r="836">
          <cell r="A836" t="str">
            <v>자연석쌓기</v>
          </cell>
          <cell r="B836" t="str">
            <v>30x50x40</v>
          </cell>
          <cell r="C836">
            <v>2.12</v>
          </cell>
          <cell r="D836" t="str">
            <v>TON</v>
          </cell>
          <cell r="E836">
            <v>103857</v>
          </cell>
          <cell r="F836">
            <v>220176</v>
          </cell>
          <cell r="G836">
            <v>4109</v>
          </cell>
          <cell r="H836">
            <v>8711</v>
          </cell>
          <cell r="I836">
            <v>90889</v>
          </cell>
          <cell r="J836">
            <v>192684</v>
          </cell>
          <cell r="K836">
            <v>8859</v>
          </cell>
          <cell r="L836">
            <v>18781</v>
          </cell>
          <cell r="M836" t="str">
            <v>N.97</v>
          </cell>
        </row>
        <row r="837">
          <cell r="A837" t="str">
            <v>자연석</v>
          </cell>
          <cell r="B837" t="str">
            <v>30x50x40</v>
          </cell>
          <cell r="C837">
            <v>2.7559999999999998</v>
          </cell>
          <cell r="D837" t="str">
            <v>TON</v>
          </cell>
          <cell r="E837">
            <v>70000</v>
          </cell>
          <cell r="F837">
            <v>192920</v>
          </cell>
          <cell r="G837">
            <v>70000</v>
          </cell>
          <cell r="H837">
            <v>192920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C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A839" t="str">
            <v>수로-3EDGE 계</v>
          </cell>
          <cell r="C839">
            <v>0</v>
          </cell>
          <cell r="E839">
            <v>0</v>
          </cell>
          <cell r="F839">
            <v>547317</v>
          </cell>
          <cell r="G839">
            <v>0</v>
          </cell>
          <cell r="H839">
            <v>235135</v>
          </cell>
          <cell r="I839">
            <v>0</v>
          </cell>
          <cell r="J839">
            <v>291271</v>
          </cell>
          <cell r="K839">
            <v>0</v>
          </cell>
          <cell r="L839">
            <v>20911</v>
          </cell>
        </row>
        <row r="840">
          <cell r="C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A841" t="str">
            <v>(10) 수로-3바닥</v>
          </cell>
          <cell r="C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A842" t="str">
            <v>터파기(토사)</v>
          </cell>
          <cell r="B842" t="str">
            <v>백호우0.7㎥</v>
          </cell>
          <cell r="C842">
            <v>1.8959999999999999</v>
          </cell>
          <cell r="D842" t="str">
            <v>㎥</v>
          </cell>
          <cell r="E842">
            <v>696</v>
          </cell>
          <cell r="F842">
            <v>1318</v>
          </cell>
          <cell r="G842">
            <v>127</v>
          </cell>
          <cell r="H842">
            <v>240</v>
          </cell>
          <cell r="I842">
            <v>359</v>
          </cell>
          <cell r="J842">
            <v>680</v>
          </cell>
          <cell r="K842">
            <v>210</v>
          </cell>
          <cell r="L842">
            <v>398</v>
          </cell>
          <cell r="M842" t="str">
            <v>#.3</v>
          </cell>
        </row>
        <row r="843">
          <cell r="A843" t="str">
            <v>잔토처리(토사)</v>
          </cell>
          <cell r="B843" t="str">
            <v>백호우0.7㎥</v>
          </cell>
          <cell r="C843">
            <v>1.8959999999999999</v>
          </cell>
          <cell r="D843" t="str">
            <v>㎥</v>
          </cell>
          <cell r="E843">
            <v>696</v>
          </cell>
          <cell r="F843">
            <v>1318</v>
          </cell>
          <cell r="G843">
            <v>127</v>
          </cell>
          <cell r="H843">
            <v>240</v>
          </cell>
          <cell r="I843">
            <v>359</v>
          </cell>
          <cell r="J843">
            <v>680</v>
          </cell>
          <cell r="K843">
            <v>210</v>
          </cell>
          <cell r="L843">
            <v>398</v>
          </cell>
          <cell r="M843" t="str">
            <v>#.5</v>
          </cell>
        </row>
        <row r="844">
          <cell r="A844" t="str">
            <v>잡석다짐(기계+인력)</v>
          </cell>
          <cell r="B844" t="str">
            <v>로라+인력</v>
          </cell>
          <cell r="C844">
            <v>0.70599999999999996</v>
          </cell>
          <cell r="D844" t="str">
            <v>㎥</v>
          </cell>
          <cell r="E844">
            <v>10469</v>
          </cell>
          <cell r="F844">
            <v>7389</v>
          </cell>
          <cell r="G844">
            <v>8354</v>
          </cell>
          <cell r="H844">
            <v>5897</v>
          </cell>
          <cell r="I844">
            <v>1509</v>
          </cell>
          <cell r="J844">
            <v>1065</v>
          </cell>
          <cell r="K844">
            <v>606</v>
          </cell>
          <cell r="L844">
            <v>427</v>
          </cell>
          <cell r="M844" t="str">
            <v>N.73</v>
          </cell>
        </row>
        <row r="845">
          <cell r="A845" t="str">
            <v>레미콘</v>
          </cell>
          <cell r="B845" t="str">
            <v>관급(40x160x8)</v>
          </cell>
          <cell r="C845">
            <v>0.20699999999999999</v>
          </cell>
          <cell r="D845" t="str">
            <v>M3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A846" t="str">
            <v>레미콘</v>
          </cell>
          <cell r="B846" t="str">
            <v>관급(25x180x8)</v>
          </cell>
          <cell r="C846">
            <v>0.54</v>
          </cell>
          <cell r="D846" t="str">
            <v>M3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A847" t="str">
            <v>레미콘타설(소형구조물)</v>
          </cell>
          <cell r="C847">
            <v>0.53500000000000003</v>
          </cell>
          <cell r="D847" t="str">
            <v>㎥</v>
          </cell>
          <cell r="E847">
            <v>33719</v>
          </cell>
          <cell r="F847">
            <v>18039</v>
          </cell>
          <cell r="G847">
            <v>0</v>
          </cell>
          <cell r="H847">
            <v>0</v>
          </cell>
          <cell r="I847">
            <v>33719</v>
          </cell>
          <cell r="J847">
            <v>18039</v>
          </cell>
          <cell r="K847">
            <v>0</v>
          </cell>
          <cell r="L847">
            <v>0</v>
          </cell>
          <cell r="M847" t="str">
            <v>N.82</v>
          </cell>
        </row>
        <row r="848">
          <cell r="A848" t="str">
            <v>거푸집 (합판)</v>
          </cell>
          <cell r="B848" t="str">
            <v>6회</v>
          </cell>
          <cell r="C848">
            <v>0.34799999999999998</v>
          </cell>
          <cell r="D848" t="str">
            <v>㎡</v>
          </cell>
          <cell r="E848">
            <v>13825</v>
          </cell>
          <cell r="F848">
            <v>4810</v>
          </cell>
          <cell r="G848">
            <v>4430</v>
          </cell>
          <cell r="H848">
            <v>1541</v>
          </cell>
          <cell r="I848">
            <v>9395</v>
          </cell>
          <cell r="J848">
            <v>3269</v>
          </cell>
          <cell r="K848">
            <v>0</v>
          </cell>
          <cell r="L848">
            <v>0</v>
          </cell>
          <cell r="M848" t="str">
            <v>N.80</v>
          </cell>
        </row>
        <row r="849">
          <cell r="A849" t="str">
            <v>이형철근</v>
          </cell>
          <cell r="B849" t="str">
            <v>관급, D13</v>
          </cell>
          <cell r="C849">
            <v>31.741</v>
          </cell>
          <cell r="D849" t="str">
            <v>KG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A850" t="str">
            <v>철근가공및조립</v>
          </cell>
          <cell r="B850" t="str">
            <v>간단</v>
          </cell>
          <cell r="C850">
            <v>0.03</v>
          </cell>
          <cell r="D850" t="str">
            <v>TON</v>
          </cell>
          <cell r="E850">
            <v>257665</v>
          </cell>
          <cell r="F850">
            <v>7729</v>
          </cell>
          <cell r="G850">
            <v>2708</v>
          </cell>
          <cell r="H850">
            <v>81</v>
          </cell>
          <cell r="I850">
            <v>254957</v>
          </cell>
          <cell r="J850">
            <v>7648</v>
          </cell>
          <cell r="K850">
            <v>0</v>
          </cell>
          <cell r="L850">
            <v>0</v>
          </cell>
          <cell r="M850" t="str">
            <v>N.84</v>
          </cell>
        </row>
        <row r="851">
          <cell r="A851" t="str">
            <v>고재대</v>
          </cell>
          <cell r="B851" t="str">
            <v>철재</v>
          </cell>
          <cell r="C851">
            <v>0.92400000000000004</v>
          </cell>
          <cell r="D851" t="str">
            <v>KG</v>
          </cell>
          <cell r="E851">
            <v>-75</v>
          </cell>
          <cell r="F851">
            <v>-69</v>
          </cell>
          <cell r="G851">
            <v>-75</v>
          </cell>
          <cell r="H851">
            <v>-69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A852" t="str">
            <v>시멘트액체방수(2차)</v>
          </cell>
          <cell r="C852">
            <v>3.3380000000000001</v>
          </cell>
          <cell r="D852" t="str">
            <v>㎡</v>
          </cell>
          <cell r="E852">
            <v>10922</v>
          </cell>
          <cell r="F852">
            <v>36457</v>
          </cell>
          <cell r="G852">
            <v>1990</v>
          </cell>
          <cell r="H852">
            <v>6642</v>
          </cell>
          <cell r="I852">
            <v>8932</v>
          </cell>
          <cell r="J852">
            <v>29815</v>
          </cell>
          <cell r="K852">
            <v>0</v>
          </cell>
          <cell r="L852">
            <v>0</v>
          </cell>
          <cell r="M852" t="str">
            <v>N.85</v>
          </cell>
        </row>
        <row r="853">
          <cell r="A853" t="str">
            <v>붙임몰탈</v>
          </cell>
          <cell r="B853" t="str">
            <v>인력,1:3</v>
          </cell>
          <cell r="C853">
            <v>0.105</v>
          </cell>
          <cell r="D853" t="str">
            <v>㎥</v>
          </cell>
          <cell r="E853">
            <v>57561</v>
          </cell>
          <cell r="F853">
            <v>6042</v>
          </cell>
          <cell r="G853">
            <v>12100</v>
          </cell>
          <cell r="H853">
            <v>1270</v>
          </cell>
          <cell r="I853">
            <v>40922</v>
          </cell>
          <cell r="J853">
            <v>4296</v>
          </cell>
          <cell r="K853">
            <v>4539</v>
          </cell>
          <cell r="L853">
            <v>476</v>
          </cell>
          <cell r="M853" t="str">
            <v>N.86</v>
          </cell>
        </row>
        <row r="854">
          <cell r="A854" t="str">
            <v>흑자갈</v>
          </cell>
          <cell r="B854" t="str">
            <v>￠20~60</v>
          </cell>
          <cell r="C854">
            <v>0.26100000000000001</v>
          </cell>
          <cell r="D854" t="str">
            <v>TON</v>
          </cell>
          <cell r="E854">
            <v>430000</v>
          </cell>
          <cell r="F854">
            <v>112230</v>
          </cell>
          <cell r="G854">
            <v>430000</v>
          </cell>
          <cell r="H854">
            <v>112230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A855" t="str">
            <v>자갈 깔기</v>
          </cell>
          <cell r="B855" t="str">
            <v>D30-50</v>
          </cell>
          <cell r="C855">
            <v>2.99</v>
          </cell>
          <cell r="D855" t="str">
            <v>㎡</v>
          </cell>
          <cell r="E855">
            <v>9611</v>
          </cell>
          <cell r="F855">
            <v>28736</v>
          </cell>
          <cell r="G855">
            <v>0</v>
          </cell>
          <cell r="H855">
            <v>0</v>
          </cell>
          <cell r="I855">
            <v>9611</v>
          </cell>
          <cell r="J855">
            <v>28736</v>
          </cell>
          <cell r="K855">
            <v>0</v>
          </cell>
          <cell r="L855">
            <v>0</v>
          </cell>
          <cell r="M855" t="str">
            <v>N.96</v>
          </cell>
        </row>
        <row r="856">
          <cell r="A856" t="str">
            <v>자연석쌓기</v>
          </cell>
          <cell r="B856" t="str">
            <v>30x50x40</v>
          </cell>
          <cell r="C856">
            <v>0.152</v>
          </cell>
          <cell r="D856" t="str">
            <v>TON</v>
          </cell>
          <cell r="E856">
            <v>103857</v>
          </cell>
          <cell r="F856">
            <v>15785</v>
          </cell>
          <cell r="G856">
            <v>4109</v>
          </cell>
          <cell r="H856">
            <v>624</v>
          </cell>
          <cell r="I856">
            <v>90889</v>
          </cell>
          <cell r="J856">
            <v>13815</v>
          </cell>
          <cell r="K856">
            <v>8859</v>
          </cell>
          <cell r="L856">
            <v>1346</v>
          </cell>
          <cell r="M856" t="str">
            <v>N.97</v>
          </cell>
        </row>
        <row r="857">
          <cell r="A857" t="str">
            <v>자연석</v>
          </cell>
          <cell r="B857" t="str">
            <v>30x50x40</v>
          </cell>
          <cell r="C857">
            <v>0.19700000000000001</v>
          </cell>
          <cell r="D857" t="str">
            <v>TON</v>
          </cell>
          <cell r="E857">
            <v>70000</v>
          </cell>
          <cell r="F857">
            <v>13790</v>
          </cell>
          <cell r="G857">
            <v>70000</v>
          </cell>
          <cell r="H857">
            <v>13790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C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A859" t="str">
            <v>수로-3바닥 계</v>
          </cell>
          <cell r="C859">
            <v>0</v>
          </cell>
          <cell r="E859">
            <v>0</v>
          </cell>
          <cell r="F859">
            <v>253574</v>
          </cell>
          <cell r="G859">
            <v>0</v>
          </cell>
          <cell r="H859">
            <v>142486</v>
          </cell>
          <cell r="I859">
            <v>0</v>
          </cell>
          <cell r="J859">
            <v>108043</v>
          </cell>
          <cell r="K859">
            <v>0</v>
          </cell>
          <cell r="L859">
            <v>3045</v>
          </cell>
        </row>
        <row r="860">
          <cell r="C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A861" t="str">
            <v>(11) 하부연못EDGE</v>
          </cell>
          <cell r="C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A862" t="str">
            <v>터파기(토사)</v>
          </cell>
          <cell r="B862" t="str">
            <v>백호우0.7㎥</v>
          </cell>
          <cell r="C862">
            <v>16.244</v>
          </cell>
          <cell r="D862" t="str">
            <v>㎥</v>
          </cell>
          <cell r="E862">
            <v>696</v>
          </cell>
          <cell r="F862">
            <v>11304</v>
          </cell>
          <cell r="G862">
            <v>127</v>
          </cell>
          <cell r="H862">
            <v>2062</v>
          </cell>
          <cell r="I862">
            <v>359</v>
          </cell>
          <cell r="J862">
            <v>5831</v>
          </cell>
          <cell r="K862">
            <v>210</v>
          </cell>
          <cell r="L862">
            <v>3411</v>
          </cell>
          <cell r="M862" t="str">
            <v>#.3</v>
          </cell>
        </row>
        <row r="863">
          <cell r="A863" t="str">
            <v>잔토처리(토사)</v>
          </cell>
          <cell r="B863" t="str">
            <v>백호우0.7㎥</v>
          </cell>
          <cell r="C863">
            <v>16.244</v>
          </cell>
          <cell r="D863" t="str">
            <v>㎥</v>
          </cell>
          <cell r="E863">
            <v>696</v>
          </cell>
          <cell r="F863">
            <v>11304</v>
          </cell>
          <cell r="G863">
            <v>127</v>
          </cell>
          <cell r="H863">
            <v>2062</v>
          </cell>
          <cell r="I863">
            <v>359</v>
          </cell>
          <cell r="J863">
            <v>5831</v>
          </cell>
          <cell r="K863">
            <v>210</v>
          </cell>
          <cell r="L863">
            <v>3411</v>
          </cell>
          <cell r="M863" t="str">
            <v>#.5</v>
          </cell>
        </row>
        <row r="864">
          <cell r="A864" t="str">
            <v>잡석다짐(기계+인력)</v>
          </cell>
          <cell r="B864" t="str">
            <v>로라+인력</v>
          </cell>
          <cell r="C864">
            <v>1.776</v>
          </cell>
          <cell r="D864" t="str">
            <v>㎥</v>
          </cell>
          <cell r="E864">
            <v>10469</v>
          </cell>
          <cell r="F864">
            <v>18591</v>
          </cell>
          <cell r="G864">
            <v>8354</v>
          </cell>
          <cell r="H864">
            <v>14836</v>
          </cell>
          <cell r="I864">
            <v>1509</v>
          </cell>
          <cell r="J864">
            <v>2679</v>
          </cell>
          <cell r="K864">
            <v>606</v>
          </cell>
          <cell r="L864">
            <v>1076</v>
          </cell>
          <cell r="M864" t="str">
            <v>N.73</v>
          </cell>
        </row>
        <row r="865">
          <cell r="A865" t="str">
            <v>레미콘</v>
          </cell>
          <cell r="B865" t="str">
            <v>관급(40x160x8)</v>
          </cell>
          <cell r="C865">
            <v>0.52200000000000002</v>
          </cell>
          <cell r="D865" t="str">
            <v>M3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A866" t="str">
            <v>레미콘</v>
          </cell>
          <cell r="B866" t="str">
            <v>관급(25x180x8)</v>
          </cell>
          <cell r="C866">
            <v>2.5880000000000001</v>
          </cell>
          <cell r="D866" t="str">
            <v>M3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A867" t="str">
            <v>거푸집 (합판)</v>
          </cell>
          <cell r="B867" t="str">
            <v>6회</v>
          </cell>
          <cell r="C867">
            <v>29.292000000000002</v>
          </cell>
          <cell r="D867" t="str">
            <v>㎡</v>
          </cell>
          <cell r="E867">
            <v>13825</v>
          </cell>
          <cell r="F867">
            <v>404961</v>
          </cell>
          <cell r="G867">
            <v>4430</v>
          </cell>
          <cell r="H867">
            <v>129763</v>
          </cell>
          <cell r="I867">
            <v>9395</v>
          </cell>
          <cell r="J867">
            <v>275198</v>
          </cell>
          <cell r="K867">
            <v>0</v>
          </cell>
          <cell r="L867">
            <v>0</v>
          </cell>
          <cell r="M867" t="str">
            <v>N.80</v>
          </cell>
        </row>
        <row r="868">
          <cell r="A868" t="str">
            <v>이형철근</v>
          </cell>
          <cell r="B868" t="str">
            <v>관급, D13</v>
          </cell>
          <cell r="C868">
            <v>187.12299999999999</v>
          </cell>
          <cell r="D868" t="str">
            <v>KG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A869" t="str">
            <v>철근가공및조립</v>
          </cell>
          <cell r="B869" t="str">
            <v>간단</v>
          </cell>
          <cell r="C869">
            <v>0.18099999999999999</v>
          </cell>
          <cell r="D869" t="str">
            <v>TON</v>
          </cell>
          <cell r="E869">
            <v>257665</v>
          </cell>
          <cell r="F869">
            <v>46637</v>
          </cell>
          <cell r="G869">
            <v>2708</v>
          </cell>
          <cell r="H869">
            <v>490</v>
          </cell>
          <cell r="I869">
            <v>254957</v>
          </cell>
          <cell r="J869">
            <v>46147</v>
          </cell>
          <cell r="K869">
            <v>0</v>
          </cell>
          <cell r="L869">
            <v>0</v>
          </cell>
          <cell r="M869" t="str">
            <v>N.84</v>
          </cell>
        </row>
        <row r="870">
          <cell r="A870" t="str">
            <v>고재대</v>
          </cell>
          <cell r="B870" t="str">
            <v>철재</v>
          </cell>
          <cell r="C870">
            <v>5.45</v>
          </cell>
          <cell r="D870" t="str">
            <v>KG</v>
          </cell>
          <cell r="E870">
            <v>-75</v>
          </cell>
          <cell r="F870">
            <v>-408</v>
          </cell>
          <cell r="G870">
            <v>-75</v>
          </cell>
          <cell r="H870">
            <v>-408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A871" t="str">
            <v>시멘트액체방수(2차)</v>
          </cell>
          <cell r="C871">
            <v>12.205</v>
          </cell>
          <cell r="D871" t="str">
            <v>㎡</v>
          </cell>
          <cell r="E871">
            <v>10922</v>
          </cell>
          <cell r="F871">
            <v>133302</v>
          </cell>
          <cell r="G871">
            <v>1990</v>
          </cell>
          <cell r="H871">
            <v>24287</v>
          </cell>
          <cell r="I871">
            <v>8932</v>
          </cell>
          <cell r="J871">
            <v>109015</v>
          </cell>
          <cell r="K871">
            <v>0</v>
          </cell>
          <cell r="L871">
            <v>0</v>
          </cell>
          <cell r="M871" t="str">
            <v>N.85</v>
          </cell>
        </row>
        <row r="872">
          <cell r="A872" t="str">
            <v>붙임몰탈</v>
          </cell>
          <cell r="B872" t="str">
            <v>인력,1:3</v>
          </cell>
          <cell r="C872">
            <v>0.51200000000000001</v>
          </cell>
          <cell r="D872" t="str">
            <v>㎥</v>
          </cell>
          <cell r="E872">
            <v>57561</v>
          </cell>
          <cell r="F872">
            <v>29470</v>
          </cell>
          <cell r="G872">
            <v>12100</v>
          </cell>
          <cell r="H872">
            <v>6195</v>
          </cell>
          <cell r="I872">
            <v>40922</v>
          </cell>
          <cell r="J872">
            <v>20952</v>
          </cell>
          <cell r="K872">
            <v>4539</v>
          </cell>
          <cell r="L872">
            <v>2323</v>
          </cell>
          <cell r="M872" t="str">
            <v>N.86</v>
          </cell>
        </row>
        <row r="873">
          <cell r="A873" t="str">
            <v>자연자갈(광주)</v>
          </cell>
          <cell r="B873" t="str">
            <v>#467 40-5mm (시내도착도)</v>
          </cell>
          <cell r="C873">
            <v>0.76100000000000001</v>
          </cell>
          <cell r="D873" t="str">
            <v>M3</v>
          </cell>
          <cell r="E873">
            <v>7500</v>
          </cell>
          <cell r="F873">
            <v>5707</v>
          </cell>
          <cell r="G873">
            <v>7500</v>
          </cell>
          <cell r="H873">
            <v>5707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A874" t="str">
            <v>자갈부설(D40)</v>
          </cell>
          <cell r="C874">
            <v>0.73199999999999998</v>
          </cell>
          <cell r="D874" t="str">
            <v>㎥</v>
          </cell>
          <cell r="E874">
            <v>5319</v>
          </cell>
          <cell r="F874">
            <v>3893</v>
          </cell>
          <cell r="G874">
            <v>0</v>
          </cell>
          <cell r="H874">
            <v>0</v>
          </cell>
          <cell r="I874">
            <v>5319</v>
          </cell>
          <cell r="J874">
            <v>3893</v>
          </cell>
          <cell r="K874">
            <v>0</v>
          </cell>
          <cell r="L874">
            <v>0</v>
          </cell>
          <cell r="M874" t="str">
            <v>N.77</v>
          </cell>
        </row>
        <row r="875">
          <cell r="A875" t="str">
            <v>자연석쌓기</v>
          </cell>
          <cell r="B875" t="str">
            <v>30x50x40</v>
          </cell>
          <cell r="C875">
            <v>14.94</v>
          </cell>
          <cell r="D875" t="str">
            <v>TON</v>
          </cell>
          <cell r="E875">
            <v>103857</v>
          </cell>
          <cell r="F875">
            <v>1551622</v>
          </cell>
          <cell r="G875">
            <v>4109</v>
          </cell>
          <cell r="H875">
            <v>61388</v>
          </cell>
          <cell r="I875">
            <v>90889</v>
          </cell>
          <cell r="J875">
            <v>1357881</v>
          </cell>
          <cell r="K875">
            <v>8859</v>
          </cell>
          <cell r="L875">
            <v>132353</v>
          </cell>
          <cell r="M875" t="str">
            <v>N.97</v>
          </cell>
        </row>
        <row r="876">
          <cell r="A876" t="str">
            <v>자연석</v>
          </cell>
          <cell r="B876" t="str">
            <v>30x50x40</v>
          </cell>
          <cell r="C876">
            <v>19.422000000000001</v>
          </cell>
          <cell r="D876" t="str">
            <v>TON</v>
          </cell>
          <cell r="E876">
            <v>70000</v>
          </cell>
          <cell r="F876">
            <v>1359540</v>
          </cell>
          <cell r="G876">
            <v>70000</v>
          </cell>
          <cell r="H876">
            <v>1359540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C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A878" t="str">
            <v>하부연못EDGE 계</v>
          </cell>
          <cell r="C878">
            <v>0</v>
          </cell>
          <cell r="E878">
            <v>0</v>
          </cell>
          <cell r="F878">
            <v>3575923</v>
          </cell>
          <cell r="G878">
            <v>0</v>
          </cell>
          <cell r="H878">
            <v>1605922</v>
          </cell>
          <cell r="I878">
            <v>0</v>
          </cell>
          <cell r="J878">
            <v>1827427</v>
          </cell>
          <cell r="K878">
            <v>0</v>
          </cell>
          <cell r="L878">
            <v>142574</v>
          </cell>
        </row>
        <row r="879">
          <cell r="C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A880" t="str">
            <v>(12) 하부연못바닥</v>
          </cell>
          <cell r="B880" t="str">
            <v>(A=40.27㎡)</v>
          </cell>
          <cell r="C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A881" t="str">
            <v>터파기(토사)</v>
          </cell>
          <cell r="B881" t="str">
            <v>백호우0.7㎥</v>
          </cell>
          <cell r="C881">
            <v>55.366999999999997</v>
          </cell>
          <cell r="D881" t="str">
            <v>㎥</v>
          </cell>
          <cell r="E881">
            <v>696</v>
          </cell>
          <cell r="F881">
            <v>38534</v>
          </cell>
          <cell r="G881">
            <v>127</v>
          </cell>
          <cell r="H881">
            <v>7031</v>
          </cell>
          <cell r="I881">
            <v>359</v>
          </cell>
          <cell r="J881">
            <v>19876</v>
          </cell>
          <cell r="K881">
            <v>210</v>
          </cell>
          <cell r="L881">
            <v>11627</v>
          </cell>
          <cell r="M881" t="str">
            <v>#.3</v>
          </cell>
        </row>
        <row r="882">
          <cell r="A882" t="str">
            <v>잔토처리(토사)</v>
          </cell>
          <cell r="B882" t="str">
            <v>백호우0.7㎥</v>
          </cell>
          <cell r="C882">
            <v>55.366999999999997</v>
          </cell>
          <cell r="D882" t="str">
            <v>㎥</v>
          </cell>
          <cell r="E882">
            <v>696</v>
          </cell>
          <cell r="F882">
            <v>38534</v>
          </cell>
          <cell r="G882">
            <v>127</v>
          </cell>
          <cell r="H882">
            <v>7031</v>
          </cell>
          <cell r="I882">
            <v>359</v>
          </cell>
          <cell r="J882">
            <v>19876</v>
          </cell>
          <cell r="K882">
            <v>210</v>
          </cell>
          <cell r="L882">
            <v>11627</v>
          </cell>
          <cell r="M882" t="str">
            <v>#.5</v>
          </cell>
        </row>
        <row r="883">
          <cell r="A883" t="str">
            <v>잡석다짐(기계+인력)</v>
          </cell>
          <cell r="B883" t="str">
            <v>로라+인력</v>
          </cell>
          <cell r="C883">
            <v>9.0060000000000002</v>
          </cell>
          <cell r="D883" t="str">
            <v>㎥</v>
          </cell>
          <cell r="E883">
            <v>10469</v>
          </cell>
          <cell r="F883">
            <v>94283</v>
          </cell>
          <cell r="G883">
            <v>8354</v>
          </cell>
          <cell r="H883">
            <v>75236</v>
          </cell>
          <cell r="I883">
            <v>1509</v>
          </cell>
          <cell r="J883">
            <v>13590</v>
          </cell>
          <cell r="K883">
            <v>606</v>
          </cell>
          <cell r="L883">
            <v>5457</v>
          </cell>
          <cell r="M883" t="str">
            <v>N.73</v>
          </cell>
        </row>
        <row r="884">
          <cell r="A884" t="str">
            <v>레미콘</v>
          </cell>
          <cell r="B884" t="str">
            <v>관급(40x160x8)</v>
          </cell>
          <cell r="C884">
            <v>2.649</v>
          </cell>
          <cell r="D884" t="str">
            <v>M3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A885" t="str">
            <v>레미콘</v>
          </cell>
          <cell r="B885" t="str">
            <v>관급(25x180x8)</v>
          </cell>
          <cell r="C885">
            <v>11.023</v>
          </cell>
          <cell r="D885" t="str">
            <v>M3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A886" t="str">
            <v>레미콘타설(소형구조물)</v>
          </cell>
          <cell r="C886">
            <v>11.023</v>
          </cell>
          <cell r="D886" t="str">
            <v>㎥</v>
          </cell>
          <cell r="E886">
            <v>33719</v>
          </cell>
          <cell r="F886">
            <v>371684</v>
          </cell>
          <cell r="G886">
            <v>0</v>
          </cell>
          <cell r="H886">
            <v>0</v>
          </cell>
          <cell r="I886">
            <v>33719</v>
          </cell>
          <cell r="J886">
            <v>371684</v>
          </cell>
          <cell r="K886">
            <v>0</v>
          </cell>
          <cell r="L886">
            <v>0</v>
          </cell>
          <cell r="M886" t="str">
            <v>N.82</v>
          </cell>
        </row>
        <row r="887">
          <cell r="A887" t="str">
            <v>이형철근</v>
          </cell>
          <cell r="B887" t="str">
            <v>관급, D13</v>
          </cell>
          <cell r="C887">
            <v>341.82799999999997</v>
          </cell>
          <cell r="D887" t="str">
            <v>KG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A888" t="str">
            <v>철근가공및조립</v>
          </cell>
          <cell r="B888" t="str">
            <v>간단</v>
          </cell>
          <cell r="C888">
            <v>0.33100000000000002</v>
          </cell>
          <cell r="D888" t="str">
            <v>TON</v>
          </cell>
          <cell r="E888">
            <v>257665</v>
          </cell>
          <cell r="F888">
            <v>85286</v>
          </cell>
          <cell r="G888">
            <v>2708</v>
          </cell>
          <cell r="H888">
            <v>896</v>
          </cell>
          <cell r="I888">
            <v>254957</v>
          </cell>
          <cell r="J888">
            <v>84390</v>
          </cell>
          <cell r="K888">
            <v>0</v>
          </cell>
          <cell r="L888">
            <v>0</v>
          </cell>
          <cell r="M888" t="str">
            <v>N.84</v>
          </cell>
        </row>
        <row r="889">
          <cell r="A889" t="str">
            <v>고재대</v>
          </cell>
          <cell r="B889" t="str">
            <v>철재</v>
          </cell>
          <cell r="C889">
            <v>9.9559999999999995</v>
          </cell>
          <cell r="D889" t="str">
            <v>KG</v>
          </cell>
          <cell r="E889">
            <v>-75</v>
          </cell>
          <cell r="F889">
            <v>-746</v>
          </cell>
          <cell r="G889">
            <v>-75</v>
          </cell>
          <cell r="H889">
            <v>-746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A890" t="str">
            <v>시멘트액체방수(2차)</v>
          </cell>
          <cell r="C890">
            <v>45.32</v>
          </cell>
          <cell r="D890" t="str">
            <v>㎡</v>
          </cell>
          <cell r="E890">
            <v>10922</v>
          </cell>
          <cell r="F890">
            <v>494984</v>
          </cell>
          <cell r="G890">
            <v>1990</v>
          </cell>
          <cell r="H890">
            <v>90186</v>
          </cell>
          <cell r="I890">
            <v>8932</v>
          </cell>
          <cell r="J890">
            <v>404798</v>
          </cell>
          <cell r="K890">
            <v>0</v>
          </cell>
          <cell r="L890">
            <v>0</v>
          </cell>
          <cell r="M890" t="str">
            <v>N.85</v>
          </cell>
        </row>
        <row r="891">
          <cell r="A891" t="str">
            <v>붙임몰탈</v>
          </cell>
          <cell r="B891" t="str">
            <v>인력,1:3</v>
          </cell>
          <cell r="C891">
            <v>1.194</v>
          </cell>
          <cell r="D891" t="str">
            <v>㎥</v>
          </cell>
          <cell r="E891">
            <v>57561</v>
          </cell>
          <cell r="F891">
            <v>68726</v>
          </cell>
          <cell r="G891">
            <v>12100</v>
          </cell>
          <cell r="H891">
            <v>14447</v>
          </cell>
          <cell r="I891">
            <v>40922</v>
          </cell>
          <cell r="J891">
            <v>48860</v>
          </cell>
          <cell r="K891">
            <v>4539</v>
          </cell>
          <cell r="L891">
            <v>5419</v>
          </cell>
          <cell r="M891" t="str">
            <v>N.86</v>
          </cell>
        </row>
        <row r="892">
          <cell r="A892" t="str">
            <v>흑자갈</v>
          </cell>
          <cell r="B892" t="str">
            <v>￠20~60</v>
          </cell>
          <cell r="C892">
            <v>3.48</v>
          </cell>
          <cell r="D892" t="str">
            <v>TON</v>
          </cell>
          <cell r="E892">
            <v>430000</v>
          </cell>
          <cell r="F892">
            <v>1496400</v>
          </cell>
          <cell r="G892">
            <v>430000</v>
          </cell>
          <cell r="H892">
            <v>1496400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A893" t="str">
            <v>자갈 깔기</v>
          </cell>
          <cell r="B893" t="str">
            <v>D30-50</v>
          </cell>
          <cell r="C893">
            <v>35.299999999999997</v>
          </cell>
          <cell r="D893" t="str">
            <v>㎡</v>
          </cell>
          <cell r="E893">
            <v>9611</v>
          </cell>
          <cell r="F893">
            <v>339268</v>
          </cell>
          <cell r="G893">
            <v>0</v>
          </cell>
          <cell r="H893">
            <v>0</v>
          </cell>
          <cell r="I893">
            <v>9611</v>
          </cell>
          <cell r="J893">
            <v>339268</v>
          </cell>
          <cell r="K893">
            <v>0</v>
          </cell>
          <cell r="L893">
            <v>0</v>
          </cell>
          <cell r="M893" t="str">
            <v>N.96</v>
          </cell>
        </row>
        <row r="894">
          <cell r="C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A895" t="str">
            <v>하부연못바닥 계</v>
          </cell>
          <cell r="C895">
            <v>0</v>
          </cell>
          <cell r="E895">
            <v>0</v>
          </cell>
          <cell r="F895">
            <v>3026953</v>
          </cell>
          <cell r="G895">
            <v>0</v>
          </cell>
          <cell r="H895">
            <v>1690481</v>
          </cell>
          <cell r="I895">
            <v>0</v>
          </cell>
          <cell r="J895">
            <v>1302342</v>
          </cell>
          <cell r="K895">
            <v>0</v>
          </cell>
          <cell r="L895">
            <v>34130</v>
          </cell>
        </row>
        <row r="896">
          <cell r="C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A897" t="str">
            <v>(13) 화강석통석계단</v>
          </cell>
          <cell r="B897" t="str">
            <v>(평균길이5.6M)</v>
          </cell>
          <cell r="C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A898" t="str">
            <v>터파기(토사)</v>
          </cell>
          <cell r="B898" t="str">
            <v>백호우0.7㎥</v>
          </cell>
          <cell r="C898">
            <v>6.4720000000000004</v>
          </cell>
          <cell r="D898" t="str">
            <v>㎥</v>
          </cell>
          <cell r="E898">
            <v>696</v>
          </cell>
          <cell r="F898">
            <v>4503</v>
          </cell>
          <cell r="G898">
            <v>127</v>
          </cell>
          <cell r="H898">
            <v>821</v>
          </cell>
          <cell r="I898">
            <v>359</v>
          </cell>
          <cell r="J898">
            <v>2323</v>
          </cell>
          <cell r="K898">
            <v>210</v>
          </cell>
          <cell r="L898">
            <v>1359</v>
          </cell>
          <cell r="M898" t="str">
            <v>#.3</v>
          </cell>
        </row>
        <row r="899">
          <cell r="A899" t="str">
            <v>잔토처리(토사)</v>
          </cell>
          <cell r="B899" t="str">
            <v>백호우0.7㎥</v>
          </cell>
          <cell r="C899">
            <v>6.4720000000000004</v>
          </cell>
          <cell r="D899" t="str">
            <v>㎥</v>
          </cell>
          <cell r="E899">
            <v>696</v>
          </cell>
          <cell r="F899">
            <v>4503</v>
          </cell>
          <cell r="G899">
            <v>127</v>
          </cell>
          <cell r="H899">
            <v>821</v>
          </cell>
          <cell r="I899">
            <v>359</v>
          </cell>
          <cell r="J899">
            <v>2323</v>
          </cell>
          <cell r="K899">
            <v>210</v>
          </cell>
          <cell r="L899">
            <v>1359</v>
          </cell>
          <cell r="M899" t="str">
            <v>#.5</v>
          </cell>
        </row>
        <row r="900">
          <cell r="A900" t="str">
            <v>잡석다짐(기계+인력)</v>
          </cell>
          <cell r="B900" t="str">
            <v>로라+인력</v>
          </cell>
          <cell r="C900">
            <v>2.0720000000000001</v>
          </cell>
          <cell r="D900" t="str">
            <v>㎥</v>
          </cell>
          <cell r="E900">
            <v>10469</v>
          </cell>
          <cell r="F900">
            <v>21690</v>
          </cell>
          <cell r="G900">
            <v>8354</v>
          </cell>
          <cell r="H900">
            <v>17309</v>
          </cell>
          <cell r="I900">
            <v>1509</v>
          </cell>
          <cell r="J900">
            <v>3126</v>
          </cell>
          <cell r="K900">
            <v>606</v>
          </cell>
          <cell r="L900">
            <v>1255</v>
          </cell>
          <cell r="M900" t="str">
            <v>N.73</v>
          </cell>
        </row>
        <row r="901">
          <cell r="A901" t="str">
            <v>레미콘</v>
          </cell>
          <cell r="B901" t="str">
            <v>관급(40x160x8)</v>
          </cell>
          <cell r="C901">
            <v>0.59099999999999997</v>
          </cell>
          <cell r="D901" t="str">
            <v>M3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</row>
        <row r="902">
          <cell r="A902" t="str">
            <v>레미콘</v>
          </cell>
          <cell r="B902" t="str">
            <v>관급(25x180x8)</v>
          </cell>
          <cell r="C902">
            <v>1.399</v>
          </cell>
          <cell r="D902" t="str">
            <v>M3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A903" t="str">
            <v>레미콘타설(소형구조물)</v>
          </cell>
          <cell r="C903">
            <v>1.3859999999999999</v>
          </cell>
          <cell r="D903" t="str">
            <v>㎥</v>
          </cell>
          <cell r="E903">
            <v>33719</v>
          </cell>
          <cell r="F903">
            <v>46734</v>
          </cell>
          <cell r="G903">
            <v>0</v>
          </cell>
          <cell r="H903">
            <v>0</v>
          </cell>
          <cell r="I903">
            <v>33719</v>
          </cell>
          <cell r="J903">
            <v>46734</v>
          </cell>
          <cell r="K903">
            <v>0</v>
          </cell>
          <cell r="L903">
            <v>0</v>
          </cell>
          <cell r="M903" t="str">
            <v>N.82</v>
          </cell>
        </row>
        <row r="904">
          <cell r="A904" t="str">
            <v>거푸집 (합판)</v>
          </cell>
          <cell r="B904" t="str">
            <v>6회</v>
          </cell>
          <cell r="C904">
            <v>0.49399999999999999</v>
          </cell>
          <cell r="D904" t="str">
            <v>㎡</v>
          </cell>
          <cell r="E904">
            <v>13825</v>
          </cell>
          <cell r="F904">
            <v>6829</v>
          </cell>
          <cell r="G904">
            <v>4430</v>
          </cell>
          <cell r="H904">
            <v>2188</v>
          </cell>
          <cell r="I904">
            <v>9395</v>
          </cell>
          <cell r="J904">
            <v>4641</v>
          </cell>
          <cell r="K904">
            <v>0</v>
          </cell>
          <cell r="L904">
            <v>0</v>
          </cell>
          <cell r="M904" t="str">
            <v>N.80</v>
          </cell>
        </row>
        <row r="905">
          <cell r="A905" t="str">
            <v>이형철근</v>
          </cell>
          <cell r="B905" t="str">
            <v>관급, D13</v>
          </cell>
          <cell r="C905">
            <v>87.004999999999995</v>
          </cell>
          <cell r="D905" t="str">
            <v>KG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06">
          <cell r="A906" t="str">
            <v>철근가공및조립</v>
          </cell>
          <cell r="B906" t="str">
            <v>간단</v>
          </cell>
          <cell r="C906">
            <v>8.4000000000000005E-2</v>
          </cell>
          <cell r="D906" t="str">
            <v>TON</v>
          </cell>
          <cell r="E906">
            <v>257665</v>
          </cell>
          <cell r="F906">
            <v>21643</v>
          </cell>
          <cell r="G906">
            <v>2708</v>
          </cell>
          <cell r="H906">
            <v>227</v>
          </cell>
          <cell r="I906">
            <v>254957</v>
          </cell>
          <cell r="J906">
            <v>21416</v>
          </cell>
          <cell r="K906">
            <v>0</v>
          </cell>
          <cell r="L906">
            <v>0</v>
          </cell>
          <cell r="M906" t="str">
            <v>N.84</v>
          </cell>
        </row>
        <row r="907">
          <cell r="A907" t="str">
            <v>고재대</v>
          </cell>
          <cell r="B907" t="str">
            <v>철재</v>
          </cell>
          <cell r="C907">
            <v>2.5339999999999998</v>
          </cell>
          <cell r="D907" t="str">
            <v>KG</v>
          </cell>
          <cell r="E907">
            <v>-75</v>
          </cell>
          <cell r="F907">
            <v>-190</v>
          </cell>
          <cell r="G907">
            <v>-75</v>
          </cell>
          <cell r="H907">
            <v>-190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A908" t="str">
            <v>붙임몰탈</v>
          </cell>
          <cell r="B908" t="str">
            <v>인력,1:3</v>
          </cell>
          <cell r="C908">
            <v>0.51200000000000001</v>
          </cell>
          <cell r="D908" t="str">
            <v>㎥</v>
          </cell>
          <cell r="E908">
            <v>57561</v>
          </cell>
          <cell r="F908">
            <v>29470</v>
          </cell>
          <cell r="G908">
            <v>12100</v>
          </cell>
          <cell r="H908">
            <v>6195</v>
          </cell>
          <cell r="I908">
            <v>40922</v>
          </cell>
          <cell r="J908">
            <v>20952</v>
          </cell>
          <cell r="K908">
            <v>4539</v>
          </cell>
          <cell r="L908">
            <v>2323</v>
          </cell>
          <cell r="M908" t="str">
            <v>N.86</v>
          </cell>
        </row>
        <row r="909">
          <cell r="A909" t="str">
            <v>화강석 계단석</v>
          </cell>
          <cell r="B909" t="str">
            <v>W300xL1000</v>
          </cell>
          <cell r="C909">
            <v>16.82</v>
          </cell>
          <cell r="D909" t="str">
            <v>M</v>
          </cell>
          <cell r="E909">
            <v>29000</v>
          </cell>
          <cell r="F909">
            <v>487780</v>
          </cell>
          <cell r="G909">
            <v>29000</v>
          </cell>
          <cell r="H909">
            <v>487780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0">
          <cell r="A910" t="str">
            <v>마름돌설치</v>
          </cell>
          <cell r="C910">
            <v>0.84099999999999997</v>
          </cell>
          <cell r="D910" t="str">
            <v>M3</v>
          </cell>
          <cell r="E910">
            <v>550886</v>
          </cell>
          <cell r="F910">
            <v>463295</v>
          </cell>
          <cell r="G910">
            <v>0</v>
          </cell>
          <cell r="H910">
            <v>0</v>
          </cell>
          <cell r="I910">
            <v>550886</v>
          </cell>
          <cell r="J910">
            <v>463295</v>
          </cell>
          <cell r="K910">
            <v>0</v>
          </cell>
          <cell r="L910">
            <v>0</v>
          </cell>
          <cell r="M910" t="str">
            <v>N.92</v>
          </cell>
        </row>
        <row r="911">
          <cell r="C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A912" t="str">
            <v>화강석통석계단 계</v>
          </cell>
          <cell r="C912">
            <v>0</v>
          </cell>
          <cell r="E912">
            <v>0</v>
          </cell>
          <cell r="F912">
            <v>1086257</v>
          </cell>
          <cell r="G912">
            <v>0</v>
          </cell>
          <cell r="H912">
            <v>515151</v>
          </cell>
          <cell r="I912">
            <v>0</v>
          </cell>
          <cell r="J912">
            <v>564810</v>
          </cell>
          <cell r="K912">
            <v>0</v>
          </cell>
          <cell r="L912">
            <v>6296</v>
          </cell>
        </row>
        <row r="913">
          <cell r="C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4">
          <cell r="A914" t="str">
            <v>계</v>
          </cell>
          <cell r="F914">
            <v>18735759</v>
          </cell>
          <cell r="H914">
            <v>9070999</v>
          </cell>
          <cell r="J914">
            <v>9191736</v>
          </cell>
          <cell r="L914">
            <v>473024</v>
          </cell>
        </row>
        <row r="915">
          <cell r="A915" t="str">
            <v>No.28호표 운동기구보관함</v>
          </cell>
          <cell r="C915">
            <v>1</v>
          </cell>
          <cell r="D915" t="str">
            <v>식</v>
          </cell>
          <cell r="M915" t="str">
            <v>PPG13</v>
          </cell>
        </row>
        <row r="916">
          <cell r="A916" t="str">
            <v>터파기(토사)</v>
          </cell>
          <cell r="B916" t="str">
            <v>백호우0.7㎥</v>
          </cell>
          <cell r="C916">
            <v>10.340999999999999</v>
          </cell>
          <cell r="D916" t="str">
            <v>㎥</v>
          </cell>
          <cell r="E916">
            <v>696</v>
          </cell>
          <cell r="F916">
            <v>7196</v>
          </cell>
          <cell r="G916">
            <v>127</v>
          </cell>
          <cell r="H916">
            <v>1313</v>
          </cell>
          <cell r="I916">
            <v>359</v>
          </cell>
          <cell r="J916">
            <v>3712</v>
          </cell>
          <cell r="K916">
            <v>210</v>
          </cell>
          <cell r="L916">
            <v>2171</v>
          </cell>
          <cell r="M916" t="str">
            <v>#.3</v>
          </cell>
        </row>
        <row r="917">
          <cell r="A917" t="str">
            <v>잔토처리(토사)</v>
          </cell>
          <cell r="B917" t="str">
            <v>백호우0.7㎥</v>
          </cell>
          <cell r="C917">
            <v>3.238</v>
          </cell>
          <cell r="D917" t="str">
            <v>㎥</v>
          </cell>
          <cell r="E917">
            <v>696</v>
          </cell>
          <cell r="F917">
            <v>2252</v>
          </cell>
          <cell r="G917">
            <v>127</v>
          </cell>
          <cell r="H917">
            <v>411</v>
          </cell>
          <cell r="I917">
            <v>359</v>
          </cell>
          <cell r="J917">
            <v>1162</v>
          </cell>
          <cell r="K917">
            <v>210</v>
          </cell>
          <cell r="L917">
            <v>679</v>
          </cell>
          <cell r="M917" t="str">
            <v>#.5</v>
          </cell>
        </row>
        <row r="918">
          <cell r="A918" t="str">
            <v>기계되메우기및다짐</v>
          </cell>
          <cell r="B918" t="str">
            <v>인력+기계</v>
          </cell>
          <cell r="C918">
            <v>7.1029999999999998</v>
          </cell>
          <cell r="D918" t="str">
            <v>㎥</v>
          </cell>
          <cell r="E918">
            <v>3367</v>
          </cell>
          <cell r="F918">
            <v>23915</v>
          </cell>
          <cell r="G918">
            <v>285</v>
          </cell>
          <cell r="H918">
            <v>2024</v>
          </cell>
          <cell r="I918">
            <v>2758</v>
          </cell>
          <cell r="J918">
            <v>19590</v>
          </cell>
          <cell r="K918">
            <v>324</v>
          </cell>
          <cell r="L918">
            <v>2301</v>
          </cell>
          <cell r="M918" t="str">
            <v>#.6</v>
          </cell>
        </row>
        <row r="919">
          <cell r="A919" t="str">
            <v>잡석다짐(기계+인력)</v>
          </cell>
          <cell r="B919" t="str">
            <v>로라+인력</v>
          </cell>
          <cell r="C919">
            <v>2.1930000000000001</v>
          </cell>
          <cell r="D919" t="str">
            <v>㎥</v>
          </cell>
          <cell r="E919">
            <v>10469</v>
          </cell>
          <cell r="F919">
            <v>22957</v>
          </cell>
          <cell r="G919">
            <v>8354</v>
          </cell>
          <cell r="H919">
            <v>18320</v>
          </cell>
          <cell r="I919">
            <v>1509</v>
          </cell>
          <cell r="J919">
            <v>3309</v>
          </cell>
          <cell r="K919">
            <v>606</v>
          </cell>
          <cell r="L919">
            <v>1328</v>
          </cell>
          <cell r="M919" t="str">
            <v>N.73</v>
          </cell>
        </row>
        <row r="920">
          <cell r="A920" t="str">
            <v>레미콘</v>
          </cell>
          <cell r="B920" t="str">
            <v>관급(40x160x8)</v>
          </cell>
          <cell r="C920">
            <v>1.163</v>
          </cell>
          <cell r="D920" t="str">
            <v>M3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A921" t="str">
            <v>레미콘</v>
          </cell>
          <cell r="B921" t="str">
            <v>관급(25x180x8)</v>
          </cell>
          <cell r="C921">
            <v>11.324999999999999</v>
          </cell>
          <cell r="D921" t="str">
            <v>M3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A922" t="str">
            <v>레미콘타설(소형구조물)</v>
          </cell>
          <cell r="C922">
            <v>11.103</v>
          </cell>
          <cell r="D922" t="str">
            <v>㎥</v>
          </cell>
          <cell r="E922">
            <v>33719</v>
          </cell>
          <cell r="F922">
            <v>374382</v>
          </cell>
          <cell r="G922">
            <v>0</v>
          </cell>
          <cell r="H922">
            <v>0</v>
          </cell>
          <cell r="I922">
            <v>33719</v>
          </cell>
          <cell r="J922">
            <v>374382</v>
          </cell>
          <cell r="K922">
            <v>0</v>
          </cell>
          <cell r="L922">
            <v>0</v>
          </cell>
          <cell r="M922" t="str">
            <v>N.82</v>
          </cell>
        </row>
        <row r="923">
          <cell r="A923" t="str">
            <v>이형철근</v>
          </cell>
          <cell r="B923" t="str">
            <v>관급, D13</v>
          </cell>
          <cell r="C923">
            <v>367.63299999999998</v>
          </cell>
          <cell r="D923" t="str">
            <v>KG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A924" t="str">
            <v>이형철근</v>
          </cell>
          <cell r="B924" t="str">
            <v>관급, D16</v>
          </cell>
          <cell r="C924">
            <v>279.904</v>
          </cell>
          <cell r="D924" t="str">
            <v>KG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A925" t="str">
            <v>철근가공및조립</v>
          </cell>
          <cell r="B925" t="str">
            <v>간단</v>
          </cell>
          <cell r="C925">
            <v>0.27100000000000002</v>
          </cell>
          <cell r="D925" t="str">
            <v>TON</v>
          </cell>
          <cell r="E925">
            <v>257665</v>
          </cell>
          <cell r="F925">
            <v>69826</v>
          </cell>
          <cell r="G925">
            <v>2708</v>
          </cell>
          <cell r="H925">
            <v>733</v>
          </cell>
          <cell r="I925">
            <v>254957</v>
          </cell>
          <cell r="J925">
            <v>69093</v>
          </cell>
          <cell r="K925">
            <v>0</v>
          </cell>
          <cell r="L925">
            <v>0</v>
          </cell>
          <cell r="M925" t="str">
            <v>N.84</v>
          </cell>
        </row>
        <row r="926">
          <cell r="A926" t="str">
            <v>고재대</v>
          </cell>
          <cell r="B926" t="str">
            <v>철재</v>
          </cell>
          <cell r="C926">
            <v>8.1519999999999992</v>
          </cell>
          <cell r="D926" t="str">
            <v>KG</v>
          </cell>
          <cell r="E926">
            <v>-75</v>
          </cell>
          <cell r="F926">
            <v>-611</v>
          </cell>
          <cell r="G926">
            <v>-75</v>
          </cell>
          <cell r="H926">
            <v>-611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A927" t="str">
            <v>붙임몰탈</v>
          </cell>
          <cell r="B927" t="str">
            <v>인력,1:3</v>
          </cell>
          <cell r="C927">
            <v>0.30599999999999999</v>
          </cell>
          <cell r="D927" t="str">
            <v>㎥</v>
          </cell>
          <cell r="E927">
            <v>57561</v>
          </cell>
          <cell r="F927">
            <v>17612</v>
          </cell>
          <cell r="G927">
            <v>12100</v>
          </cell>
          <cell r="H927">
            <v>3702</v>
          </cell>
          <cell r="I927">
            <v>40922</v>
          </cell>
          <cell r="J927">
            <v>12522</v>
          </cell>
          <cell r="K927">
            <v>4539</v>
          </cell>
          <cell r="L927">
            <v>1388</v>
          </cell>
          <cell r="M927" t="str">
            <v>N.86</v>
          </cell>
        </row>
        <row r="928">
          <cell r="A928" t="str">
            <v>보호몰탈(벽체)</v>
          </cell>
          <cell r="B928" t="str">
            <v>T=20M/M</v>
          </cell>
          <cell r="C928">
            <v>15.971</v>
          </cell>
          <cell r="D928" t="str">
            <v>M2</v>
          </cell>
          <cell r="E928">
            <v>2350</v>
          </cell>
          <cell r="F928">
            <v>37530</v>
          </cell>
          <cell r="G928">
            <v>69</v>
          </cell>
          <cell r="H928">
            <v>1101</v>
          </cell>
          <cell r="I928">
            <v>2281</v>
          </cell>
          <cell r="J928">
            <v>36429</v>
          </cell>
          <cell r="K928">
            <v>0</v>
          </cell>
          <cell r="L928">
            <v>0</v>
          </cell>
          <cell r="M928" t="str">
            <v>N.89</v>
          </cell>
        </row>
        <row r="929">
          <cell r="A929" t="str">
            <v>시멘트액체방수(2차)</v>
          </cell>
          <cell r="C929">
            <v>6.46</v>
          </cell>
          <cell r="D929" t="str">
            <v>㎡</v>
          </cell>
          <cell r="E929">
            <v>10922</v>
          </cell>
          <cell r="F929">
            <v>70555</v>
          </cell>
          <cell r="G929">
            <v>1990</v>
          </cell>
          <cell r="H929">
            <v>12855</v>
          </cell>
          <cell r="I929">
            <v>8932</v>
          </cell>
          <cell r="J929">
            <v>57700</v>
          </cell>
          <cell r="K929">
            <v>0</v>
          </cell>
          <cell r="L929">
            <v>0</v>
          </cell>
          <cell r="M929" t="str">
            <v>N.85</v>
          </cell>
        </row>
        <row r="930">
          <cell r="A930" t="str">
            <v>PVC PIPE</v>
          </cell>
          <cell r="B930" t="str">
            <v>￠50</v>
          </cell>
          <cell r="C930">
            <v>2.8</v>
          </cell>
          <cell r="D930" t="str">
            <v>M</v>
          </cell>
          <cell r="E930">
            <v>1625</v>
          </cell>
          <cell r="F930">
            <v>4550</v>
          </cell>
          <cell r="G930">
            <v>1625</v>
          </cell>
          <cell r="H930">
            <v>4550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A931" t="str">
            <v>계</v>
          </cell>
          <cell r="F931">
            <v>630164</v>
          </cell>
          <cell r="H931">
            <v>44398</v>
          </cell>
          <cell r="J931">
            <v>577899</v>
          </cell>
          <cell r="L931">
            <v>7867</v>
          </cell>
        </row>
        <row r="938">
          <cell r="A938" t="str">
            <v>No.29호표 계단</v>
          </cell>
          <cell r="C938">
            <v>1</v>
          </cell>
          <cell r="D938" t="str">
            <v>식</v>
          </cell>
          <cell r="M938" t="str">
            <v>PPG14</v>
          </cell>
        </row>
        <row r="939">
          <cell r="A939" t="str">
            <v>터파기(토사)</v>
          </cell>
          <cell r="B939" t="str">
            <v>백호우0.7㎥</v>
          </cell>
          <cell r="C939">
            <v>2.75</v>
          </cell>
          <cell r="D939" t="str">
            <v>㎥</v>
          </cell>
          <cell r="E939">
            <v>696</v>
          </cell>
          <cell r="F939">
            <v>1913</v>
          </cell>
          <cell r="G939">
            <v>127</v>
          </cell>
          <cell r="H939">
            <v>349</v>
          </cell>
          <cell r="I939">
            <v>359</v>
          </cell>
          <cell r="J939">
            <v>987</v>
          </cell>
          <cell r="K939">
            <v>210</v>
          </cell>
          <cell r="L939">
            <v>577</v>
          </cell>
          <cell r="M939" t="str">
            <v>#.3</v>
          </cell>
        </row>
        <row r="940">
          <cell r="A940" t="str">
            <v>잔토처리(토사)</v>
          </cell>
          <cell r="B940" t="str">
            <v>백호우0.7㎥</v>
          </cell>
          <cell r="C940">
            <v>1.6950000000000001</v>
          </cell>
          <cell r="D940" t="str">
            <v>㎥</v>
          </cell>
          <cell r="E940">
            <v>696</v>
          </cell>
          <cell r="F940">
            <v>1178</v>
          </cell>
          <cell r="G940">
            <v>127</v>
          </cell>
          <cell r="H940">
            <v>215</v>
          </cell>
          <cell r="I940">
            <v>359</v>
          </cell>
          <cell r="J940">
            <v>608</v>
          </cell>
          <cell r="K940">
            <v>210</v>
          </cell>
          <cell r="L940">
            <v>355</v>
          </cell>
          <cell r="M940" t="str">
            <v>#.5</v>
          </cell>
        </row>
        <row r="941">
          <cell r="A941" t="str">
            <v>기계되메우기및다짐</v>
          </cell>
          <cell r="B941" t="str">
            <v>인력+기계</v>
          </cell>
          <cell r="C941">
            <v>1.05</v>
          </cell>
          <cell r="D941" t="str">
            <v>㎥</v>
          </cell>
          <cell r="E941">
            <v>3367</v>
          </cell>
          <cell r="F941">
            <v>3534</v>
          </cell>
          <cell r="G941">
            <v>285</v>
          </cell>
          <cell r="H941">
            <v>299</v>
          </cell>
          <cell r="I941">
            <v>2758</v>
          </cell>
          <cell r="J941">
            <v>2895</v>
          </cell>
          <cell r="K941">
            <v>324</v>
          </cell>
          <cell r="L941">
            <v>340</v>
          </cell>
          <cell r="M941" t="str">
            <v>#.6</v>
          </cell>
        </row>
        <row r="942">
          <cell r="A942" t="str">
            <v>잡석다짐(기계+인력)</v>
          </cell>
          <cell r="B942" t="str">
            <v>로라+인력</v>
          </cell>
          <cell r="C942">
            <v>0.86499999999999999</v>
          </cell>
          <cell r="D942" t="str">
            <v>㎥</v>
          </cell>
          <cell r="E942">
            <v>10469</v>
          </cell>
          <cell r="F942">
            <v>9055</v>
          </cell>
          <cell r="G942">
            <v>8354</v>
          </cell>
          <cell r="H942">
            <v>7226</v>
          </cell>
          <cell r="I942">
            <v>1509</v>
          </cell>
          <cell r="J942">
            <v>1305</v>
          </cell>
          <cell r="K942">
            <v>606</v>
          </cell>
          <cell r="L942">
            <v>524</v>
          </cell>
          <cell r="M942" t="str">
            <v>N.73</v>
          </cell>
        </row>
        <row r="943">
          <cell r="A943" t="str">
            <v>레미콘</v>
          </cell>
          <cell r="B943" t="str">
            <v>관급(40x160x8)</v>
          </cell>
          <cell r="C943">
            <v>0.25600000000000001</v>
          </cell>
          <cell r="D943" t="str">
            <v>M3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A944" t="str">
            <v>레미콘</v>
          </cell>
          <cell r="B944" t="str">
            <v>관급(25x180x8)</v>
          </cell>
          <cell r="C944">
            <v>0.55600000000000005</v>
          </cell>
          <cell r="D944" t="str">
            <v>M3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A945" t="str">
            <v>레미콘타설(소형구조물)</v>
          </cell>
          <cell r="C945">
            <v>0.54600000000000004</v>
          </cell>
          <cell r="D945" t="str">
            <v>㎥</v>
          </cell>
          <cell r="E945">
            <v>33719</v>
          </cell>
          <cell r="F945">
            <v>18410</v>
          </cell>
          <cell r="G945">
            <v>0</v>
          </cell>
          <cell r="H945">
            <v>0</v>
          </cell>
          <cell r="I945">
            <v>33719</v>
          </cell>
          <cell r="J945">
            <v>18410</v>
          </cell>
          <cell r="K945">
            <v>0</v>
          </cell>
          <cell r="L945">
            <v>0</v>
          </cell>
          <cell r="M945" t="str">
            <v>N.82</v>
          </cell>
        </row>
        <row r="946">
          <cell r="A946" t="str">
            <v>이형철근</v>
          </cell>
          <cell r="B946" t="str">
            <v>관급, D13</v>
          </cell>
          <cell r="C946">
            <v>41.484999999999999</v>
          </cell>
          <cell r="D946" t="str">
            <v>KG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A947" t="str">
            <v>철근가공및조립</v>
          </cell>
          <cell r="B947" t="str">
            <v>간단</v>
          </cell>
          <cell r="C947">
            <v>0.04</v>
          </cell>
          <cell r="D947" t="str">
            <v>TON</v>
          </cell>
          <cell r="E947">
            <v>257665</v>
          </cell>
          <cell r="F947">
            <v>10306</v>
          </cell>
          <cell r="G947">
            <v>2708</v>
          </cell>
          <cell r="H947">
            <v>108</v>
          </cell>
          <cell r="I947">
            <v>254957</v>
          </cell>
          <cell r="J947">
            <v>10198</v>
          </cell>
          <cell r="K947">
            <v>0</v>
          </cell>
          <cell r="L947">
            <v>0</v>
          </cell>
          <cell r="M947" t="str">
            <v>N.84</v>
          </cell>
        </row>
        <row r="948">
          <cell r="A948" t="str">
            <v>고재대</v>
          </cell>
          <cell r="B948" t="str">
            <v>철재</v>
          </cell>
          <cell r="C948">
            <v>1.208</v>
          </cell>
          <cell r="D948" t="str">
            <v>KG</v>
          </cell>
          <cell r="E948">
            <v>-75</v>
          </cell>
          <cell r="F948">
            <v>-90</v>
          </cell>
          <cell r="G948">
            <v>-75</v>
          </cell>
          <cell r="H948">
            <v>-90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A949" t="str">
            <v>붙임몰탈</v>
          </cell>
          <cell r="B949" t="str">
            <v>인력,1:3</v>
          </cell>
          <cell r="C949">
            <v>0.10100000000000001</v>
          </cell>
          <cell r="D949" t="str">
            <v>㎥</v>
          </cell>
          <cell r="E949">
            <v>57561</v>
          </cell>
          <cell r="F949">
            <v>5813</v>
          </cell>
          <cell r="G949">
            <v>12100</v>
          </cell>
          <cell r="H949">
            <v>1222</v>
          </cell>
          <cell r="I949">
            <v>40922</v>
          </cell>
          <cell r="J949">
            <v>4133</v>
          </cell>
          <cell r="K949">
            <v>4539</v>
          </cell>
          <cell r="L949">
            <v>458</v>
          </cell>
          <cell r="M949" t="str">
            <v>N.86</v>
          </cell>
        </row>
        <row r="950">
          <cell r="A950" t="str">
            <v>거푸집 (합판)</v>
          </cell>
          <cell r="B950" t="str">
            <v>6회</v>
          </cell>
          <cell r="C950">
            <v>1.77</v>
          </cell>
          <cell r="D950" t="str">
            <v>㎡</v>
          </cell>
          <cell r="E950">
            <v>13825</v>
          </cell>
          <cell r="F950">
            <v>24470</v>
          </cell>
          <cell r="G950">
            <v>4430</v>
          </cell>
          <cell r="H950">
            <v>7841</v>
          </cell>
          <cell r="I950">
            <v>9395</v>
          </cell>
          <cell r="J950">
            <v>16629</v>
          </cell>
          <cell r="K950">
            <v>0</v>
          </cell>
          <cell r="L950">
            <v>0</v>
          </cell>
          <cell r="M950" t="str">
            <v>N.80</v>
          </cell>
        </row>
        <row r="951">
          <cell r="A951" t="str">
            <v>화강석 계단석</v>
          </cell>
          <cell r="B951" t="str">
            <v>W300xL1000</v>
          </cell>
          <cell r="C951">
            <v>12</v>
          </cell>
          <cell r="D951" t="str">
            <v>M</v>
          </cell>
          <cell r="E951">
            <v>29000</v>
          </cell>
          <cell r="F951">
            <v>348000</v>
          </cell>
          <cell r="G951">
            <v>29000</v>
          </cell>
          <cell r="H951">
            <v>348000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A952" t="str">
            <v>계</v>
          </cell>
          <cell r="F952">
            <v>422589</v>
          </cell>
          <cell r="H952">
            <v>365170</v>
          </cell>
          <cell r="J952">
            <v>55165</v>
          </cell>
          <cell r="L952">
            <v>2254</v>
          </cell>
        </row>
        <row r="961">
          <cell r="A961" t="str">
            <v>No.30호표 단지종합안내판</v>
          </cell>
          <cell r="B961" t="str">
            <v>H=2050</v>
          </cell>
          <cell r="C961">
            <v>1</v>
          </cell>
          <cell r="D961" t="str">
            <v>개소</v>
          </cell>
          <cell r="M961" t="str">
            <v>PPS01</v>
          </cell>
        </row>
        <row r="962">
          <cell r="A962" t="str">
            <v>터파기(인력)</v>
          </cell>
          <cell r="B962" t="str">
            <v>토사</v>
          </cell>
          <cell r="C962">
            <v>1.76</v>
          </cell>
          <cell r="D962" t="str">
            <v>M3</v>
          </cell>
          <cell r="E962">
            <v>8695</v>
          </cell>
          <cell r="F962">
            <v>15303</v>
          </cell>
          <cell r="G962">
            <v>0</v>
          </cell>
          <cell r="H962">
            <v>0</v>
          </cell>
          <cell r="I962">
            <v>8695</v>
          </cell>
          <cell r="J962">
            <v>15303</v>
          </cell>
          <cell r="K962">
            <v>0</v>
          </cell>
          <cell r="L962">
            <v>0</v>
          </cell>
          <cell r="M962" t="str">
            <v>N.124</v>
          </cell>
        </row>
        <row r="963">
          <cell r="A963" t="str">
            <v>잔토처리(인력)</v>
          </cell>
          <cell r="B963" t="str">
            <v>토사:0-1M</v>
          </cell>
          <cell r="C963">
            <v>0.64400000000000002</v>
          </cell>
          <cell r="D963" t="str">
            <v>㎥</v>
          </cell>
          <cell r="E963">
            <v>8184</v>
          </cell>
          <cell r="F963">
            <v>5270</v>
          </cell>
          <cell r="G963">
            <v>0</v>
          </cell>
          <cell r="H963">
            <v>0</v>
          </cell>
          <cell r="I963">
            <v>8184</v>
          </cell>
          <cell r="J963">
            <v>5270</v>
          </cell>
          <cell r="K963">
            <v>0</v>
          </cell>
          <cell r="L963">
            <v>0</v>
          </cell>
          <cell r="M963" t="str">
            <v>N.125</v>
          </cell>
        </row>
        <row r="964">
          <cell r="A964" t="str">
            <v>되메우고 다짐(인력)</v>
          </cell>
          <cell r="B964" t="str">
            <v>토사</v>
          </cell>
          <cell r="C964">
            <v>1.1160000000000001</v>
          </cell>
          <cell r="D964" t="str">
            <v>M3</v>
          </cell>
          <cell r="E964">
            <v>9104</v>
          </cell>
          <cell r="F964">
            <v>10160</v>
          </cell>
          <cell r="G964">
            <v>0</v>
          </cell>
          <cell r="H964">
            <v>0</v>
          </cell>
          <cell r="I964">
            <v>9104</v>
          </cell>
          <cell r="J964">
            <v>10160</v>
          </cell>
          <cell r="K964">
            <v>0</v>
          </cell>
          <cell r="L964">
            <v>0</v>
          </cell>
          <cell r="M964" t="str">
            <v>N.126</v>
          </cell>
        </row>
        <row r="965">
          <cell r="A965" t="str">
            <v>잡석다짐(인력)</v>
          </cell>
          <cell r="C965">
            <v>0.23400000000000001</v>
          </cell>
          <cell r="D965" t="str">
            <v>㎥</v>
          </cell>
          <cell r="E965">
            <v>35099</v>
          </cell>
          <cell r="F965">
            <v>8213</v>
          </cell>
          <cell r="G965">
            <v>8500</v>
          </cell>
          <cell r="H965">
            <v>1989</v>
          </cell>
          <cell r="I965">
            <v>26599</v>
          </cell>
          <cell r="J965">
            <v>6224</v>
          </cell>
          <cell r="K965">
            <v>0</v>
          </cell>
          <cell r="L965">
            <v>0</v>
          </cell>
          <cell r="M965" t="str">
            <v>N.74</v>
          </cell>
        </row>
        <row r="966">
          <cell r="A966" t="str">
            <v>콘크리트</v>
          </cell>
          <cell r="B966" t="str">
            <v>25-180-8</v>
          </cell>
          <cell r="C966">
            <v>0.441</v>
          </cell>
          <cell r="D966" t="str">
            <v>㎥</v>
          </cell>
          <cell r="E966">
            <v>111341</v>
          </cell>
          <cell r="F966">
            <v>49100</v>
          </cell>
          <cell r="G966">
            <v>10900</v>
          </cell>
          <cell r="H966">
            <v>4806</v>
          </cell>
          <cell r="I966">
            <v>100441</v>
          </cell>
          <cell r="J966">
            <v>44294</v>
          </cell>
          <cell r="K966">
            <v>0</v>
          </cell>
          <cell r="L966">
            <v>0</v>
          </cell>
          <cell r="M966" t="str">
            <v>N.100</v>
          </cell>
        </row>
        <row r="967">
          <cell r="A967" t="str">
            <v>인력비빔타설(소형)</v>
          </cell>
          <cell r="C967">
            <v>0.42</v>
          </cell>
          <cell r="D967" t="str">
            <v>M3</v>
          </cell>
          <cell r="E967">
            <v>144513</v>
          </cell>
          <cell r="F967">
            <v>60695</v>
          </cell>
          <cell r="G967">
            <v>0</v>
          </cell>
          <cell r="H967">
            <v>0</v>
          </cell>
          <cell r="I967">
            <v>144513</v>
          </cell>
          <cell r="J967">
            <v>60695</v>
          </cell>
          <cell r="K967">
            <v>0</v>
          </cell>
          <cell r="L967">
            <v>0</v>
          </cell>
          <cell r="M967" t="str">
            <v>N.102</v>
          </cell>
        </row>
        <row r="968">
          <cell r="A968" t="str">
            <v>거푸집 (합판)</v>
          </cell>
          <cell r="B968" t="str">
            <v>6회</v>
          </cell>
          <cell r="C968">
            <v>2.2799999999999998</v>
          </cell>
          <cell r="D968" t="str">
            <v>㎡</v>
          </cell>
          <cell r="E968">
            <v>13825</v>
          </cell>
          <cell r="F968">
            <v>31520</v>
          </cell>
          <cell r="G968">
            <v>4430</v>
          </cell>
          <cell r="H968">
            <v>10100</v>
          </cell>
          <cell r="I968">
            <v>9395</v>
          </cell>
          <cell r="J968">
            <v>21420</v>
          </cell>
          <cell r="K968">
            <v>0</v>
          </cell>
          <cell r="L968">
            <v>0</v>
          </cell>
          <cell r="M968" t="str">
            <v>N.80</v>
          </cell>
        </row>
        <row r="969">
          <cell r="A969" t="str">
            <v>스테인리스판(STS304)</v>
          </cell>
          <cell r="B969" t="str">
            <v>1.2M/M</v>
          </cell>
          <cell r="C969">
            <v>8.3000000000000004E-2</v>
          </cell>
          <cell r="D969" t="str">
            <v>M/T</v>
          </cell>
          <cell r="E969">
            <v>1659000</v>
          </cell>
          <cell r="F969">
            <v>137697</v>
          </cell>
          <cell r="G969">
            <v>1659000</v>
          </cell>
          <cell r="H969">
            <v>137697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A970" t="str">
            <v>일반구조용각형강관(SPSR400)</v>
          </cell>
          <cell r="B970" t="str">
            <v>2.3x 75x 75MM   5.14KG/M (KSD3568)</v>
          </cell>
          <cell r="C970">
            <v>12.1</v>
          </cell>
          <cell r="D970" t="str">
            <v>M</v>
          </cell>
          <cell r="E970">
            <v>2527</v>
          </cell>
          <cell r="F970">
            <v>30576</v>
          </cell>
          <cell r="G970">
            <v>2527</v>
          </cell>
          <cell r="H970">
            <v>30576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A971" t="str">
            <v>잡철물제작설치(각종)</v>
          </cell>
          <cell r="B971" t="str">
            <v>간단</v>
          </cell>
          <cell r="C971">
            <v>0.128</v>
          </cell>
          <cell r="D971" t="str">
            <v>TON</v>
          </cell>
          <cell r="E971">
            <v>3372007</v>
          </cell>
          <cell r="F971">
            <v>431615</v>
          </cell>
          <cell r="G971">
            <v>1308452</v>
          </cell>
          <cell r="H971">
            <v>167481</v>
          </cell>
          <cell r="I971">
            <v>2002017</v>
          </cell>
          <cell r="J971">
            <v>256258</v>
          </cell>
          <cell r="K971">
            <v>61538</v>
          </cell>
          <cell r="L971">
            <v>7876</v>
          </cell>
          <cell r="M971" t="str">
            <v>N.95</v>
          </cell>
        </row>
        <row r="972">
          <cell r="A972" t="str">
            <v>고재대</v>
          </cell>
          <cell r="B972" t="str">
            <v>철재</v>
          </cell>
          <cell r="C972">
            <v>2.6120000000000001</v>
          </cell>
          <cell r="D972" t="str">
            <v>KG</v>
          </cell>
          <cell r="E972">
            <v>-75</v>
          </cell>
          <cell r="F972">
            <v>-195</v>
          </cell>
          <cell r="G972">
            <v>-75</v>
          </cell>
          <cell r="H972">
            <v>-195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A973" t="str">
            <v>고재대</v>
          </cell>
          <cell r="B973" t="str">
            <v>스텐</v>
          </cell>
          <cell r="C973">
            <v>7.6070000000000002</v>
          </cell>
          <cell r="D973" t="str">
            <v>KG</v>
          </cell>
          <cell r="E973">
            <v>-600</v>
          </cell>
          <cell r="F973">
            <v>-4564</v>
          </cell>
          <cell r="G973">
            <v>-600</v>
          </cell>
          <cell r="H973">
            <v>-4564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A974" t="str">
            <v>도장및실크스크린인쇄</v>
          </cell>
          <cell r="B974" t="str">
            <v>종합안내판</v>
          </cell>
          <cell r="C974">
            <v>1</v>
          </cell>
          <cell r="D974" t="str">
            <v>조</v>
          </cell>
          <cell r="E974">
            <v>200000</v>
          </cell>
          <cell r="F974">
            <v>200000</v>
          </cell>
          <cell r="G974">
            <v>200000</v>
          </cell>
          <cell r="H974">
            <v>200000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A975" t="str">
            <v>계</v>
          </cell>
          <cell r="F975">
            <v>975390</v>
          </cell>
          <cell r="H975">
            <v>547890</v>
          </cell>
          <cell r="J975">
            <v>419624</v>
          </cell>
          <cell r="L975">
            <v>7876</v>
          </cell>
        </row>
        <row r="984">
          <cell r="A984" t="str">
            <v>No.31호표 단지내시설표지판</v>
          </cell>
          <cell r="B984" t="str">
            <v>400x75x1600</v>
          </cell>
          <cell r="C984">
            <v>1</v>
          </cell>
          <cell r="D984" t="str">
            <v>개소</v>
          </cell>
          <cell r="M984" t="str">
            <v>PPS02</v>
          </cell>
        </row>
        <row r="985">
          <cell r="A985" t="str">
            <v>터파기(인력)</v>
          </cell>
          <cell r="B985" t="str">
            <v>토사</v>
          </cell>
          <cell r="C985">
            <v>1.76</v>
          </cell>
          <cell r="D985" t="str">
            <v>M3</v>
          </cell>
          <cell r="E985">
            <v>8695</v>
          </cell>
          <cell r="F985">
            <v>15303</v>
          </cell>
          <cell r="G985">
            <v>0</v>
          </cell>
          <cell r="H985">
            <v>0</v>
          </cell>
          <cell r="I985">
            <v>8695</v>
          </cell>
          <cell r="J985">
            <v>15303</v>
          </cell>
          <cell r="K985">
            <v>0</v>
          </cell>
          <cell r="L985">
            <v>0</v>
          </cell>
          <cell r="M985" t="str">
            <v>N.124</v>
          </cell>
        </row>
        <row r="986">
          <cell r="A986" t="str">
            <v>잔토처리(인력)</v>
          </cell>
          <cell r="B986" t="str">
            <v>토사:0-1M</v>
          </cell>
          <cell r="C986">
            <v>0.64400000000000002</v>
          </cell>
          <cell r="D986" t="str">
            <v>㎥</v>
          </cell>
          <cell r="E986">
            <v>8184</v>
          </cell>
          <cell r="F986">
            <v>5270</v>
          </cell>
          <cell r="G986">
            <v>0</v>
          </cell>
          <cell r="H986">
            <v>0</v>
          </cell>
          <cell r="I986">
            <v>8184</v>
          </cell>
          <cell r="J986">
            <v>5270</v>
          </cell>
          <cell r="K986">
            <v>0</v>
          </cell>
          <cell r="L986">
            <v>0</v>
          </cell>
          <cell r="M986" t="str">
            <v>N.125</v>
          </cell>
        </row>
        <row r="987">
          <cell r="A987" t="str">
            <v>되메우고 다짐(인력)</v>
          </cell>
          <cell r="B987" t="str">
            <v>토사</v>
          </cell>
          <cell r="C987">
            <v>1.028</v>
          </cell>
          <cell r="D987" t="str">
            <v>M3</v>
          </cell>
          <cell r="E987">
            <v>9104</v>
          </cell>
          <cell r="F987">
            <v>9358</v>
          </cell>
          <cell r="G987">
            <v>0</v>
          </cell>
          <cell r="H987">
            <v>0</v>
          </cell>
          <cell r="I987">
            <v>9104</v>
          </cell>
          <cell r="J987">
            <v>9358</v>
          </cell>
          <cell r="K987">
            <v>0</v>
          </cell>
          <cell r="L987">
            <v>0</v>
          </cell>
          <cell r="M987" t="str">
            <v>N.126</v>
          </cell>
        </row>
        <row r="988">
          <cell r="A988" t="str">
            <v>잡석다짐(기계+인력)</v>
          </cell>
          <cell r="B988" t="str">
            <v>로라+인력</v>
          </cell>
          <cell r="C988">
            <v>0.23400000000000001</v>
          </cell>
          <cell r="D988" t="str">
            <v>㎥</v>
          </cell>
          <cell r="E988">
            <v>10469</v>
          </cell>
          <cell r="F988">
            <v>2448</v>
          </cell>
          <cell r="G988">
            <v>8354</v>
          </cell>
          <cell r="H988">
            <v>1954</v>
          </cell>
          <cell r="I988">
            <v>1509</v>
          </cell>
          <cell r="J988">
            <v>353</v>
          </cell>
          <cell r="K988">
            <v>606</v>
          </cell>
          <cell r="L988">
            <v>141</v>
          </cell>
          <cell r="M988" t="str">
            <v>N.73</v>
          </cell>
        </row>
        <row r="989">
          <cell r="A989" t="str">
            <v>콘크리트</v>
          </cell>
          <cell r="B989" t="str">
            <v>25-180-8</v>
          </cell>
          <cell r="C989">
            <v>0.441</v>
          </cell>
          <cell r="D989" t="str">
            <v>㎥</v>
          </cell>
          <cell r="E989">
            <v>111341</v>
          </cell>
          <cell r="F989">
            <v>49100</v>
          </cell>
          <cell r="G989">
            <v>10900</v>
          </cell>
          <cell r="H989">
            <v>4806</v>
          </cell>
          <cell r="I989">
            <v>100441</v>
          </cell>
          <cell r="J989">
            <v>44294</v>
          </cell>
          <cell r="K989">
            <v>0</v>
          </cell>
          <cell r="L989">
            <v>0</v>
          </cell>
          <cell r="M989" t="str">
            <v>N.100</v>
          </cell>
        </row>
        <row r="990">
          <cell r="A990" t="str">
            <v>인력비빔타설(소형)</v>
          </cell>
          <cell r="C990">
            <v>0.36</v>
          </cell>
          <cell r="D990" t="str">
            <v>M3</v>
          </cell>
          <cell r="E990">
            <v>144513</v>
          </cell>
          <cell r="F990">
            <v>52024</v>
          </cell>
          <cell r="G990">
            <v>0</v>
          </cell>
          <cell r="H990">
            <v>0</v>
          </cell>
          <cell r="I990">
            <v>144513</v>
          </cell>
          <cell r="J990">
            <v>52024</v>
          </cell>
          <cell r="K990">
            <v>0</v>
          </cell>
          <cell r="L990">
            <v>0</v>
          </cell>
          <cell r="M990" t="str">
            <v>N.102</v>
          </cell>
        </row>
        <row r="991">
          <cell r="A991" t="str">
            <v>거푸집 (합판)</v>
          </cell>
          <cell r="B991" t="str">
            <v>6회</v>
          </cell>
          <cell r="C991">
            <v>2.2799999999999998</v>
          </cell>
          <cell r="D991" t="str">
            <v>㎡</v>
          </cell>
          <cell r="E991">
            <v>13825</v>
          </cell>
          <cell r="F991">
            <v>31520</v>
          </cell>
          <cell r="G991">
            <v>4430</v>
          </cell>
          <cell r="H991">
            <v>10100</v>
          </cell>
          <cell r="I991">
            <v>9395</v>
          </cell>
          <cell r="J991">
            <v>21420</v>
          </cell>
          <cell r="K991">
            <v>0</v>
          </cell>
          <cell r="L991">
            <v>0</v>
          </cell>
          <cell r="M991" t="str">
            <v>N.80</v>
          </cell>
        </row>
        <row r="992">
          <cell r="A992" t="str">
            <v>스테인리스판(STS304)</v>
          </cell>
          <cell r="B992" t="str">
            <v>1.2M/M</v>
          </cell>
          <cell r="C992">
            <v>8.3000000000000004E-2</v>
          </cell>
          <cell r="D992" t="str">
            <v>M/T</v>
          </cell>
          <cell r="E992">
            <v>1659000</v>
          </cell>
          <cell r="F992">
            <v>137697</v>
          </cell>
          <cell r="G992">
            <v>1659000</v>
          </cell>
          <cell r="H992">
            <v>137697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A993" t="str">
            <v>일반구조용각형강관(SPSR400)</v>
          </cell>
          <cell r="B993" t="str">
            <v>2.3x 75x 75MM   5.14KG/M (KSD3568)</v>
          </cell>
          <cell r="C993">
            <v>12.25</v>
          </cell>
          <cell r="D993" t="str">
            <v>M</v>
          </cell>
          <cell r="E993">
            <v>2527</v>
          </cell>
          <cell r="F993">
            <v>30955</v>
          </cell>
          <cell r="G993">
            <v>2527</v>
          </cell>
          <cell r="H993">
            <v>30955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A994" t="str">
            <v>잡철물제작설치(각종)</v>
          </cell>
          <cell r="B994" t="str">
            <v>간단</v>
          </cell>
          <cell r="C994">
            <v>0.13400000000000001</v>
          </cell>
          <cell r="D994" t="str">
            <v>TON</v>
          </cell>
          <cell r="E994">
            <v>3372007</v>
          </cell>
          <cell r="F994">
            <v>451848</v>
          </cell>
          <cell r="G994">
            <v>1308452</v>
          </cell>
          <cell r="H994">
            <v>175332</v>
          </cell>
          <cell r="I994">
            <v>2002017</v>
          </cell>
          <cell r="J994">
            <v>268270</v>
          </cell>
          <cell r="K994">
            <v>61538</v>
          </cell>
          <cell r="L994">
            <v>8246</v>
          </cell>
          <cell r="M994" t="str">
            <v>N.95</v>
          </cell>
        </row>
        <row r="995">
          <cell r="A995" t="str">
            <v>고재대</v>
          </cell>
          <cell r="B995" t="str">
            <v>철재</v>
          </cell>
          <cell r="C995">
            <v>2.9990000000000001</v>
          </cell>
          <cell r="D995" t="str">
            <v>KG</v>
          </cell>
          <cell r="E995">
            <v>-75</v>
          </cell>
          <cell r="F995">
            <v>-224</v>
          </cell>
          <cell r="G995">
            <v>-75</v>
          </cell>
          <cell r="H995">
            <v>-224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A996" t="str">
            <v>고재대</v>
          </cell>
          <cell r="B996" t="str">
            <v>스텐</v>
          </cell>
          <cell r="C996">
            <v>7.5839999999999996</v>
          </cell>
          <cell r="D996" t="str">
            <v>KG</v>
          </cell>
          <cell r="E996">
            <v>-600</v>
          </cell>
          <cell r="F996">
            <v>-4550</v>
          </cell>
          <cell r="G996">
            <v>-600</v>
          </cell>
          <cell r="H996">
            <v>-4550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A997" t="str">
            <v>도장및실크스크린인쇄</v>
          </cell>
          <cell r="B997" t="str">
            <v>단지내시설표지판</v>
          </cell>
          <cell r="C997">
            <v>1</v>
          </cell>
          <cell r="D997" t="str">
            <v>조</v>
          </cell>
          <cell r="E997">
            <v>80000</v>
          </cell>
          <cell r="F997">
            <v>80000</v>
          </cell>
          <cell r="G997">
            <v>80000</v>
          </cell>
          <cell r="H997">
            <v>80000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A998" t="str">
            <v>계</v>
          </cell>
          <cell r="F998">
            <v>860749</v>
          </cell>
          <cell r="H998">
            <v>436070</v>
          </cell>
          <cell r="J998">
            <v>416292</v>
          </cell>
          <cell r="L998">
            <v>8387</v>
          </cell>
        </row>
        <row r="1007">
          <cell r="A1007" t="str">
            <v>No.32호표 파고라A</v>
          </cell>
          <cell r="C1007">
            <v>1</v>
          </cell>
          <cell r="D1007" t="str">
            <v>개소</v>
          </cell>
          <cell r="M1007" t="str">
            <v>PPS03</v>
          </cell>
        </row>
        <row r="1008">
          <cell r="A1008" t="str">
            <v>터파기(인력)</v>
          </cell>
          <cell r="B1008" t="str">
            <v>토사</v>
          </cell>
          <cell r="C1008">
            <v>1.944</v>
          </cell>
          <cell r="D1008" t="str">
            <v>M3</v>
          </cell>
          <cell r="E1008">
            <v>8695</v>
          </cell>
          <cell r="F1008">
            <v>16903</v>
          </cell>
          <cell r="G1008">
            <v>0</v>
          </cell>
          <cell r="H1008">
            <v>0</v>
          </cell>
          <cell r="I1008">
            <v>8695</v>
          </cell>
          <cell r="J1008">
            <v>16903</v>
          </cell>
          <cell r="K1008">
            <v>0</v>
          </cell>
          <cell r="L1008">
            <v>0</v>
          </cell>
          <cell r="M1008" t="str">
            <v>N.124</v>
          </cell>
        </row>
        <row r="1009">
          <cell r="A1009" t="str">
            <v>잔토처리(인력)</v>
          </cell>
          <cell r="B1009" t="str">
            <v>토사:0-1M</v>
          </cell>
          <cell r="C1009">
            <v>1.2</v>
          </cell>
          <cell r="D1009" t="str">
            <v>㎥</v>
          </cell>
          <cell r="E1009">
            <v>8184</v>
          </cell>
          <cell r="F1009">
            <v>9820</v>
          </cell>
          <cell r="G1009">
            <v>0</v>
          </cell>
          <cell r="H1009">
            <v>0</v>
          </cell>
          <cell r="I1009">
            <v>8184</v>
          </cell>
          <cell r="J1009">
            <v>9820</v>
          </cell>
          <cell r="K1009">
            <v>0</v>
          </cell>
          <cell r="L1009">
            <v>0</v>
          </cell>
          <cell r="M1009" t="str">
            <v>N.125</v>
          </cell>
        </row>
        <row r="1010">
          <cell r="A1010" t="str">
            <v>되메우고 다짐(인력)</v>
          </cell>
          <cell r="B1010" t="str">
            <v>토사</v>
          </cell>
          <cell r="C1010">
            <v>0.74399999999999999</v>
          </cell>
          <cell r="D1010" t="str">
            <v>M3</v>
          </cell>
          <cell r="E1010">
            <v>9104</v>
          </cell>
          <cell r="F1010">
            <v>6773</v>
          </cell>
          <cell r="G1010">
            <v>0</v>
          </cell>
          <cell r="H1010">
            <v>0</v>
          </cell>
          <cell r="I1010">
            <v>9104</v>
          </cell>
          <cell r="J1010">
            <v>6773</v>
          </cell>
          <cell r="K1010">
            <v>0</v>
          </cell>
          <cell r="L1010">
            <v>0</v>
          </cell>
          <cell r="M1010" t="str">
            <v>N.126</v>
          </cell>
        </row>
        <row r="1011">
          <cell r="A1011" t="str">
            <v>콘크리트</v>
          </cell>
          <cell r="B1011" t="str">
            <v>25-180-8</v>
          </cell>
          <cell r="C1011">
            <v>0.61799999999999999</v>
          </cell>
          <cell r="D1011" t="str">
            <v>㎥</v>
          </cell>
          <cell r="E1011">
            <v>111341</v>
          </cell>
          <cell r="F1011">
            <v>68808</v>
          </cell>
          <cell r="G1011">
            <v>10900</v>
          </cell>
          <cell r="H1011">
            <v>6736</v>
          </cell>
          <cell r="I1011">
            <v>100441</v>
          </cell>
          <cell r="J1011">
            <v>62072</v>
          </cell>
          <cell r="K1011">
            <v>0</v>
          </cell>
          <cell r="L1011">
            <v>0</v>
          </cell>
          <cell r="M1011" t="str">
            <v>N.100</v>
          </cell>
        </row>
        <row r="1012">
          <cell r="A1012" t="str">
            <v>인력비빔타설(소형)</v>
          </cell>
          <cell r="C1012">
            <v>0.6</v>
          </cell>
          <cell r="D1012" t="str">
            <v>M3</v>
          </cell>
          <cell r="E1012">
            <v>144513</v>
          </cell>
          <cell r="F1012">
            <v>86707</v>
          </cell>
          <cell r="G1012">
            <v>0</v>
          </cell>
          <cell r="H1012">
            <v>0</v>
          </cell>
          <cell r="I1012">
            <v>144513</v>
          </cell>
          <cell r="J1012">
            <v>86707</v>
          </cell>
          <cell r="K1012">
            <v>0</v>
          </cell>
          <cell r="L1012">
            <v>0</v>
          </cell>
          <cell r="M1012" t="str">
            <v>N.102</v>
          </cell>
        </row>
        <row r="1013">
          <cell r="A1013" t="str">
            <v>거푸집 (합판)</v>
          </cell>
          <cell r="B1013" t="str">
            <v>6회</v>
          </cell>
          <cell r="C1013">
            <v>4.8</v>
          </cell>
          <cell r="D1013" t="str">
            <v>㎡</v>
          </cell>
          <cell r="E1013">
            <v>13825</v>
          </cell>
          <cell r="F1013">
            <v>66360</v>
          </cell>
          <cell r="G1013">
            <v>4430</v>
          </cell>
          <cell r="H1013">
            <v>21264</v>
          </cell>
          <cell r="I1013">
            <v>9395</v>
          </cell>
          <cell r="J1013">
            <v>45096</v>
          </cell>
          <cell r="K1013">
            <v>0</v>
          </cell>
          <cell r="L1013">
            <v>0</v>
          </cell>
          <cell r="M1013" t="str">
            <v>N.80</v>
          </cell>
        </row>
        <row r="1014">
          <cell r="A1014" t="str">
            <v>ㄱ형강</v>
          </cell>
          <cell r="B1014" t="str">
            <v>40x40x3M/M       1.83KG/M</v>
          </cell>
          <cell r="C1014">
            <v>6.1479999999999997</v>
          </cell>
          <cell r="D1014" t="str">
            <v>KG</v>
          </cell>
          <cell r="E1014">
            <v>400</v>
          </cell>
          <cell r="F1014">
            <v>2459</v>
          </cell>
          <cell r="G1014">
            <v>400</v>
          </cell>
          <cell r="H1014">
            <v>2459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A1015" t="str">
            <v>잡철물제작설치(각종)</v>
          </cell>
          <cell r="B1015" t="str">
            <v>간단</v>
          </cell>
          <cell r="C1015">
            <v>6.0000000000000001E-3</v>
          </cell>
          <cell r="D1015" t="str">
            <v>TON</v>
          </cell>
          <cell r="E1015">
            <v>3372007</v>
          </cell>
          <cell r="F1015">
            <v>20231</v>
          </cell>
          <cell r="G1015">
            <v>1308452</v>
          </cell>
          <cell r="H1015">
            <v>7850</v>
          </cell>
          <cell r="I1015">
            <v>2002017</v>
          </cell>
          <cell r="J1015">
            <v>12012</v>
          </cell>
          <cell r="K1015">
            <v>61538</v>
          </cell>
          <cell r="L1015">
            <v>369</v>
          </cell>
          <cell r="M1015" t="str">
            <v>N.95</v>
          </cell>
        </row>
        <row r="1016">
          <cell r="A1016" t="str">
            <v>파고라A</v>
          </cell>
          <cell r="B1016" t="str">
            <v>청록개발,4Mx4M</v>
          </cell>
          <cell r="C1016">
            <v>1</v>
          </cell>
          <cell r="D1016" t="str">
            <v>EA</v>
          </cell>
          <cell r="E1016">
            <v>2500000</v>
          </cell>
          <cell r="F1016">
            <v>2500000</v>
          </cell>
          <cell r="G1016">
            <v>2500000</v>
          </cell>
          <cell r="H1016">
            <v>2500000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A1017" t="str">
            <v>계</v>
          </cell>
          <cell r="F1017">
            <v>2778061</v>
          </cell>
          <cell r="H1017">
            <v>2538309</v>
          </cell>
          <cell r="J1017">
            <v>239383</v>
          </cell>
          <cell r="L1017">
            <v>369</v>
          </cell>
        </row>
        <row r="1030">
          <cell r="A1030" t="str">
            <v>No.33호표 파고라B</v>
          </cell>
          <cell r="C1030">
            <v>1</v>
          </cell>
          <cell r="D1030" t="str">
            <v>개소</v>
          </cell>
          <cell r="M1030" t="str">
            <v>PPS04</v>
          </cell>
        </row>
        <row r="1031">
          <cell r="A1031" t="str">
            <v>터파기(인력)</v>
          </cell>
          <cell r="B1031" t="str">
            <v>토사</v>
          </cell>
          <cell r="C1031">
            <v>13.311999999999999</v>
          </cell>
          <cell r="D1031" t="str">
            <v>M3</v>
          </cell>
          <cell r="E1031">
            <v>8695</v>
          </cell>
          <cell r="F1031">
            <v>115747</v>
          </cell>
          <cell r="G1031">
            <v>0</v>
          </cell>
          <cell r="H1031">
            <v>0</v>
          </cell>
          <cell r="I1031">
            <v>8695</v>
          </cell>
          <cell r="J1031">
            <v>115747</v>
          </cell>
          <cell r="K1031">
            <v>0</v>
          </cell>
          <cell r="L1031">
            <v>0</v>
          </cell>
          <cell r="M1031" t="str">
            <v>N.124</v>
          </cell>
        </row>
        <row r="1032">
          <cell r="A1032" t="str">
            <v>잔토처리(인력)</v>
          </cell>
          <cell r="B1032" t="str">
            <v>토사:0-1M</v>
          </cell>
          <cell r="C1032">
            <v>3.548</v>
          </cell>
          <cell r="D1032" t="str">
            <v>㎥</v>
          </cell>
          <cell r="E1032">
            <v>8184</v>
          </cell>
          <cell r="F1032">
            <v>29036</v>
          </cell>
          <cell r="G1032">
            <v>0</v>
          </cell>
          <cell r="H1032">
            <v>0</v>
          </cell>
          <cell r="I1032">
            <v>8184</v>
          </cell>
          <cell r="J1032">
            <v>29036</v>
          </cell>
          <cell r="K1032">
            <v>0</v>
          </cell>
          <cell r="L1032">
            <v>0</v>
          </cell>
          <cell r="M1032" t="str">
            <v>N.125</v>
          </cell>
        </row>
        <row r="1033">
          <cell r="A1033" t="str">
            <v>되메우고 다짐(인력)</v>
          </cell>
          <cell r="B1033" t="str">
            <v>토사</v>
          </cell>
          <cell r="C1033">
            <v>9.7639999999999993</v>
          </cell>
          <cell r="D1033" t="str">
            <v>M3</v>
          </cell>
          <cell r="E1033">
            <v>9104</v>
          </cell>
          <cell r="F1033">
            <v>88891</v>
          </cell>
          <cell r="G1033">
            <v>0</v>
          </cell>
          <cell r="H1033">
            <v>0</v>
          </cell>
          <cell r="I1033">
            <v>9104</v>
          </cell>
          <cell r="J1033">
            <v>88891</v>
          </cell>
          <cell r="K1033">
            <v>0</v>
          </cell>
          <cell r="L1033">
            <v>0</v>
          </cell>
          <cell r="M1033" t="str">
            <v>N.126</v>
          </cell>
        </row>
        <row r="1034">
          <cell r="A1034" t="str">
            <v>잡석다짐(기계+인력)</v>
          </cell>
          <cell r="B1034" t="str">
            <v>로라+인력</v>
          </cell>
          <cell r="C1034">
            <v>1.198</v>
          </cell>
          <cell r="D1034" t="str">
            <v>㎥</v>
          </cell>
          <cell r="E1034">
            <v>10469</v>
          </cell>
          <cell r="F1034">
            <v>12540</v>
          </cell>
          <cell r="G1034">
            <v>8354</v>
          </cell>
          <cell r="H1034">
            <v>10008</v>
          </cell>
          <cell r="I1034">
            <v>1509</v>
          </cell>
          <cell r="J1034">
            <v>1807</v>
          </cell>
          <cell r="K1034">
            <v>606</v>
          </cell>
          <cell r="L1034">
            <v>725</v>
          </cell>
          <cell r="M1034" t="str">
            <v>N.73</v>
          </cell>
        </row>
        <row r="1035">
          <cell r="A1035" t="str">
            <v>콘크리트</v>
          </cell>
          <cell r="B1035" t="str">
            <v>25-180-8</v>
          </cell>
          <cell r="C1035">
            <v>0.3</v>
          </cell>
          <cell r="D1035" t="str">
            <v>㎥</v>
          </cell>
          <cell r="E1035">
            <v>111341</v>
          </cell>
          <cell r="F1035">
            <v>33402</v>
          </cell>
          <cell r="G1035">
            <v>10900</v>
          </cell>
          <cell r="H1035">
            <v>3270</v>
          </cell>
          <cell r="I1035">
            <v>100441</v>
          </cell>
          <cell r="J1035">
            <v>30132</v>
          </cell>
          <cell r="K1035">
            <v>0</v>
          </cell>
          <cell r="L1035">
            <v>0</v>
          </cell>
          <cell r="M1035" t="str">
            <v>N.100</v>
          </cell>
        </row>
        <row r="1036">
          <cell r="A1036" t="str">
            <v>인력비빔타설(소형)</v>
          </cell>
          <cell r="C1036">
            <v>0.22800000000000001</v>
          </cell>
          <cell r="D1036" t="str">
            <v>M3</v>
          </cell>
          <cell r="E1036">
            <v>144513</v>
          </cell>
          <cell r="F1036">
            <v>32948</v>
          </cell>
          <cell r="G1036">
            <v>0</v>
          </cell>
          <cell r="H1036">
            <v>0</v>
          </cell>
          <cell r="I1036">
            <v>144513</v>
          </cell>
          <cell r="J1036">
            <v>32948</v>
          </cell>
          <cell r="K1036">
            <v>0</v>
          </cell>
          <cell r="L1036">
            <v>0</v>
          </cell>
          <cell r="M1036" t="str">
            <v>N.102</v>
          </cell>
        </row>
        <row r="1037">
          <cell r="A1037" t="str">
            <v>이형철근</v>
          </cell>
          <cell r="B1037" t="str">
            <v>관급, D13</v>
          </cell>
          <cell r="C1037">
            <v>18.170999999999999</v>
          </cell>
          <cell r="D1037" t="str">
            <v>KG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A1038" t="str">
            <v>철근가공및조립</v>
          </cell>
          <cell r="B1038" t="str">
            <v>간단</v>
          </cell>
          <cell r="C1038">
            <v>1.7000000000000001E-2</v>
          </cell>
          <cell r="D1038" t="str">
            <v>TON</v>
          </cell>
          <cell r="E1038">
            <v>257665</v>
          </cell>
          <cell r="F1038">
            <v>4380</v>
          </cell>
          <cell r="G1038">
            <v>2708</v>
          </cell>
          <cell r="H1038">
            <v>46</v>
          </cell>
          <cell r="I1038">
            <v>254957</v>
          </cell>
          <cell r="J1038">
            <v>4334</v>
          </cell>
          <cell r="K1038">
            <v>0</v>
          </cell>
          <cell r="L1038">
            <v>0</v>
          </cell>
          <cell r="M1038" t="str">
            <v>N.84</v>
          </cell>
        </row>
        <row r="1039">
          <cell r="A1039" t="str">
            <v>고재대</v>
          </cell>
          <cell r="B1039" t="str">
            <v>철재</v>
          </cell>
          <cell r="C1039">
            <v>17.472000000000001</v>
          </cell>
          <cell r="D1039" t="str">
            <v>KG</v>
          </cell>
          <cell r="E1039">
            <v>-75</v>
          </cell>
          <cell r="F1039">
            <v>-1310</v>
          </cell>
          <cell r="G1039">
            <v>-75</v>
          </cell>
          <cell r="H1039">
            <v>-1310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미송각재</v>
          </cell>
          <cell r="B1040" t="str">
            <v>3.6ｍ x 4.5cm x 4.5cm (상품)</v>
          </cell>
          <cell r="C1040">
            <v>0.71599999999999997</v>
          </cell>
          <cell r="D1040" t="str">
            <v>M3</v>
          </cell>
          <cell r="E1040">
            <v>329341</v>
          </cell>
          <cell r="F1040">
            <v>235808</v>
          </cell>
          <cell r="G1040">
            <v>329341</v>
          </cell>
          <cell r="H1040">
            <v>235808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목재가공 및 조립</v>
          </cell>
          <cell r="B1041" t="str">
            <v>보통</v>
          </cell>
          <cell r="C1041">
            <v>0.68200000000000005</v>
          </cell>
          <cell r="D1041" t="str">
            <v>㎥</v>
          </cell>
          <cell r="E1041">
            <v>535332</v>
          </cell>
          <cell r="F1041">
            <v>365096</v>
          </cell>
          <cell r="G1041">
            <v>0</v>
          </cell>
          <cell r="H1041">
            <v>0</v>
          </cell>
          <cell r="I1041">
            <v>535332</v>
          </cell>
          <cell r="J1041">
            <v>365096</v>
          </cell>
          <cell r="K1041">
            <v>0</v>
          </cell>
          <cell r="L1041">
            <v>0</v>
          </cell>
          <cell r="M1041" t="str">
            <v>N.103</v>
          </cell>
        </row>
        <row r="1042">
          <cell r="A1042" t="str">
            <v>CCA방부</v>
          </cell>
          <cell r="C1042">
            <v>0.68200000000000005</v>
          </cell>
          <cell r="D1042" t="str">
            <v>㎥</v>
          </cell>
          <cell r="E1042">
            <v>90000</v>
          </cell>
          <cell r="F1042">
            <v>61380</v>
          </cell>
          <cell r="G1042">
            <v>90000</v>
          </cell>
          <cell r="H1042">
            <v>61380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A1043" t="str">
            <v>구조용H형강</v>
          </cell>
          <cell r="B1043" t="str">
            <v>250×250</v>
          </cell>
          <cell r="C1043">
            <v>2088.02</v>
          </cell>
          <cell r="D1043" t="str">
            <v>KG</v>
          </cell>
          <cell r="E1043">
            <v>400</v>
          </cell>
          <cell r="F1043">
            <v>835208</v>
          </cell>
          <cell r="G1043">
            <v>400</v>
          </cell>
          <cell r="H1043">
            <v>835208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구조용H형강</v>
          </cell>
          <cell r="B1044" t="str">
            <v>100x100x6x8M/M     17.2KG/M</v>
          </cell>
          <cell r="C1044">
            <v>478.33199999999999</v>
          </cell>
          <cell r="D1044" t="str">
            <v>KG</v>
          </cell>
          <cell r="E1044">
            <v>400</v>
          </cell>
          <cell r="F1044">
            <v>191332</v>
          </cell>
          <cell r="G1044">
            <v>400</v>
          </cell>
          <cell r="H1044">
            <v>191332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A1045" t="str">
            <v>스테인리스판(STS304)</v>
          </cell>
          <cell r="B1045" t="str">
            <v>3.0M/M</v>
          </cell>
          <cell r="C1045">
            <v>0.70099999999999996</v>
          </cell>
          <cell r="D1045" t="str">
            <v>M/T</v>
          </cell>
          <cell r="E1045">
            <v>2129000</v>
          </cell>
          <cell r="F1045">
            <v>1492429</v>
          </cell>
          <cell r="G1045">
            <v>2129000</v>
          </cell>
          <cell r="H1045">
            <v>1492429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A1046" t="str">
            <v>스테인리스4각관</v>
          </cell>
          <cell r="B1046" t="str">
            <v>20 x 20x1.2M/M   0.723KG/M</v>
          </cell>
          <cell r="C1046">
            <v>179.852</v>
          </cell>
          <cell r="D1046" t="str">
            <v>KG</v>
          </cell>
          <cell r="E1046">
            <v>2530</v>
          </cell>
          <cell r="F1046">
            <v>455025</v>
          </cell>
          <cell r="G1046">
            <v>2530</v>
          </cell>
          <cell r="H1046">
            <v>455025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A1047" t="str">
            <v>스테인리스와이어</v>
          </cell>
          <cell r="C1047">
            <v>15.84</v>
          </cell>
          <cell r="D1047" t="str">
            <v>M</v>
          </cell>
          <cell r="E1047">
            <v>75</v>
          </cell>
          <cell r="F1047">
            <v>1188</v>
          </cell>
          <cell r="G1047">
            <v>75</v>
          </cell>
          <cell r="H1047">
            <v>1188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턴버클</v>
          </cell>
          <cell r="C1048">
            <v>8</v>
          </cell>
          <cell r="D1048" t="str">
            <v>EA</v>
          </cell>
          <cell r="E1048">
            <v>2500</v>
          </cell>
          <cell r="F1048">
            <v>20000</v>
          </cell>
          <cell r="G1048">
            <v>2500</v>
          </cell>
          <cell r="H1048">
            <v>20000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A1049" t="str">
            <v>육각볼트</v>
          </cell>
          <cell r="B1049" t="str">
            <v>M10x120mm</v>
          </cell>
          <cell r="C1049">
            <v>75.599999999999994</v>
          </cell>
          <cell r="D1049" t="str">
            <v>EA</v>
          </cell>
          <cell r="E1049">
            <v>77</v>
          </cell>
          <cell r="F1049">
            <v>5821</v>
          </cell>
          <cell r="G1049">
            <v>77</v>
          </cell>
          <cell r="H1049">
            <v>5821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A1050" t="str">
            <v>잡철물제작설치(각종)</v>
          </cell>
          <cell r="B1050" t="str">
            <v>간단</v>
          </cell>
          <cell r="C1050">
            <v>0.80800000000000005</v>
          </cell>
          <cell r="D1050" t="str">
            <v>TON</v>
          </cell>
          <cell r="E1050">
            <v>3372007</v>
          </cell>
          <cell r="F1050">
            <v>2724580</v>
          </cell>
          <cell r="G1050">
            <v>1308452</v>
          </cell>
          <cell r="H1050">
            <v>1057229</v>
          </cell>
          <cell r="I1050">
            <v>2002017</v>
          </cell>
          <cell r="J1050">
            <v>1617629</v>
          </cell>
          <cell r="K1050">
            <v>61538</v>
          </cell>
          <cell r="L1050">
            <v>49722</v>
          </cell>
          <cell r="M1050" t="str">
            <v>N.95</v>
          </cell>
        </row>
        <row r="1051">
          <cell r="A1051" t="str">
            <v>고재대</v>
          </cell>
          <cell r="B1051" t="str">
            <v>철재</v>
          </cell>
          <cell r="C1051">
            <v>0.14699999999999999</v>
          </cell>
          <cell r="D1051" t="str">
            <v>KG</v>
          </cell>
          <cell r="E1051">
            <v>-75</v>
          </cell>
          <cell r="F1051">
            <v>-11</v>
          </cell>
          <cell r="G1051">
            <v>-75</v>
          </cell>
          <cell r="H1051">
            <v>-11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A1052" t="str">
            <v>계</v>
          </cell>
          <cell r="F1052">
            <v>6703490</v>
          </cell>
          <cell r="H1052">
            <v>4367423</v>
          </cell>
          <cell r="J1052">
            <v>2285620</v>
          </cell>
          <cell r="L1052">
            <v>50447</v>
          </cell>
        </row>
        <row r="1053">
          <cell r="A1053" t="str">
            <v>No.34호표 테니스장 지주/네트</v>
          </cell>
          <cell r="B1053" t="str">
            <v>H=1066</v>
          </cell>
          <cell r="C1053">
            <v>1</v>
          </cell>
          <cell r="D1053" t="str">
            <v>개소</v>
          </cell>
          <cell r="M1053" t="str">
            <v>PPS06</v>
          </cell>
        </row>
        <row r="1054">
          <cell r="A1054" t="str">
            <v>터파기(인력)</v>
          </cell>
          <cell r="B1054" t="str">
            <v>토사</v>
          </cell>
          <cell r="C1054">
            <v>1.96</v>
          </cell>
          <cell r="D1054" t="str">
            <v>M3</v>
          </cell>
          <cell r="E1054">
            <v>8695</v>
          </cell>
          <cell r="F1054">
            <v>17042</v>
          </cell>
          <cell r="G1054">
            <v>0</v>
          </cell>
          <cell r="H1054">
            <v>0</v>
          </cell>
          <cell r="I1054">
            <v>8695</v>
          </cell>
          <cell r="J1054">
            <v>17042</v>
          </cell>
          <cell r="K1054">
            <v>0</v>
          </cell>
          <cell r="L1054">
            <v>0</v>
          </cell>
          <cell r="M1054" t="str">
            <v>N.124</v>
          </cell>
        </row>
        <row r="1055">
          <cell r="A1055" t="str">
            <v>잔토처리(인력)</v>
          </cell>
          <cell r="B1055" t="str">
            <v>토사:0-1M</v>
          </cell>
          <cell r="C1055">
            <v>0.45600000000000002</v>
          </cell>
          <cell r="D1055" t="str">
            <v>㎥</v>
          </cell>
          <cell r="E1055">
            <v>8184</v>
          </cell>
          <cell r="F1055">
            <v>3731</v>
          </cell>
          <cell r="G1055">
            <v>0</v>
          </cell>
          <cell r="H1055">
            <v>0</v>
          </cell>
          <cell r="I1055">
            <v>8184</v>
          </cell>
          <cell r="J1055">
            <v>3731</v>
          </cell>
          <cell r="K1055">
            <v>0</v>
          </cell>
          <cell r="L1055">
            <v>0</v>
          </cell>
          <cell r="M1055" t="str">
            <v>N.125</v>
          </cell>
        </row>
        <row r="1056">
          <cell r="A1056" t="str">
            <v>되메우고 다짐(인력)</v>
          </cell>
          <cell r="B1056" t="str">
            <v>토사</v>
          </cell>
          <cell r="C1056">
            <v>1.242</v>
          </cell>
          <cell r="D1056" t="str">
            <v>M3</v>
          </cell>
          <cell r="E1056">
            <v>9104</v>
          </cell>
          <cell r="F1056">
            <v>11307</v>
          </cell>
          <cell r="G1056">
            <v>0</v>
          </cell>
          <cell r="H1056">
            <v>0</v>
          </cell>
          <cell r="I1056">
            <v>9104</v>
          </cell>
          <cell r="J1056">
            <v>11307</v>
          </cell>
          <cell r="K1056">
            <v>0</v>
          </cell>
          <cell r="L1056">
            <v>0</v>
          </cell>
          <cell r="M1056" t="str">
            <v>N.126</v>
          </cell>
        </row>
        <row r="1057">
          <cell r="A1057" t="str">
            <v>잡석다짐(인력)</v>
          </cell>
          <cell r="C1057">
            <v>0.152</v>
          </cell>
          <cell r="D1057" t="str">
            <v>㎥</v>
          </cell>
          <cell r="E1057">
            <v>35099</v>
          </cell>
          <cell r="F1057">
            <v>5335</v>
          </cell>
          <cell r="G1057">
            <v>8500</v>
          </cell>
          <cell r="H1057">
            <v>1292</v>
          </cell>
          <cell r="I1057">
            <v>26599</v>
          </cell>
          <cell r="J1057">
            <v>4043</v>
          </cell>
          <cell r="K1057">
            <v>0</v>
          </cell>
          <cell r="L1057">
            <v>0</v>
          </cell>
          <cell r="M1057" t="str">
            <v>N.74</v>
          </cell>
        </row>
        <row r="1058">
          <cell r="A1058" t="str">
            <v>콘크리트</v>
          </cell>
          <cell r="B1058" t="str">
            <v>40-160-8</v>
          </cell>
          <cell r="C1058">
            <v>5.8999999999999997E-2</v>
          </cell>
          <cell r="D1058" t="str">
            <v>㎥</v>
          </cell>
          <cell r="E1058">
            <v>103082</v>
          </cell>
          <cell r="F1058">
            <v>6081</v>
          </cell>
          <cell r="G1058">
            <v>10975</v>
          </cell>
          <cell r="H1058">
            <v>647</v>
          </cell>
          <cell r="I1058">
            <v>92107</v>
          </cell>
          <cell r="J1058">
            <v>5434</v>
          </cell>
          <cell r="K1058">
            <v>0</v>
          </cell>
          <cell r="L1058">
            <v>0</v>
          </cell>
          <cell r="M1058" t="str">
            <v>N.101</v>
          </cell>
        </row>
        <row r="1059">
          <cell r="A1059" t="str">
            <v>콘크리트</v>
          </cell>
          <cell r="B1059" t="str">
            <v>25-180-8</v>
          </cell>
          <cell r="C1059">
            <v>0.24399999999999999</v>
          </cell>
          <cell r="D1059" t="str">
            <v>㎥</v>
          </cell>
          <cell r="E1059">
            <v>111341</v>
          </cell>
          <cell r="F1059">
            <v>27166</v>
          </cell>
          <cell r="G1059">
            <v>10900</v>
          </cell>
          <cell r="H1059">
            <v>2659</v>
          </cell>
          <cell r="I1059">
            <v>100441</v>
          </cell>
          <cell r="J1059">
            <v>24507</v>
          </cell>
          <cell r="K1059">
            <v>0</v>
          </cell>
          <cell r="L1059">
            <v>0</v>
          </cell>
          <cell r="M1059" t="str">
            <v>N.100</v>
          </cell>
        </row>
        <row r="1060">
          <cell r="A1060" t="str">
            <v>인력비빔타설(소형)</v>
          </cell>
          <cell r="C1060">
            <v>0.24</v>
          </cell>
          <cell r="D1060" t="str">
            <v>M3</v>
          </cell>
          <cell r="E1060">
            <v>144513</v>
          </cell>
          <cell r="F1060">
            <v>34683</v>
          </cell>
          <cell r="G1060">
            <v>0</v>
          </cell>
          <cell r="H1060">
            <v>0</v>
          </cell>
          <cell r="I1060">
            <v>144513</v>
          </cell>
          <cell r="J1060">
            <v>34683</v>
          </cell>
          <cell r="K1060">
            <v>0</v>
          </cell>
          <cell r="L1060">
            <v>0</v>
          </cell>
          <cell r="M1060" t="str">
            <v>N.102</v>
          </cell>
        </row>
        <row r="1061">
          <cell r="A1061" t="str">
            <v>거푸집 (합판)</v>
          </cell>
          <cell r="B1061" t="str">
            <v>6회</v>
          </cell>
          <cell r="C1061">
            <v>2</v>
          </cell>
          <cell r="D1061" t="str">
            <v>㎡</v>
          </cell>
          <cell r="E1061">
            <v>13825</v>
          </cell>
          <cell r="F1061">
            <v>27650</v>
          </cell>
          <cell r="G1061">
            <v>4430</v>
          </cell>
          <cell r="H1061">
            <v>8860</v>
          </cell>
          <cell r="I1061">
            <v>9395</v>
          </cell>
          <cell r="J1061">
            <v>18790</v>
          </cell>
          <cell r="K1061">
            <v>0</v>
          </cell>
          <cell r="L1061">
            <v>0</v>
          </cell>
          <cell r="M1061" t="str">
            <v>N.80</v>
          </cell>
        </row>
        <row r="1062">
          <cell r="A1062" t="str">
            <v>이형철근</v>
          </cell>
          <cell r="B1062" t="str">
            <v>관급, D13</v>
          </cell>
          <cell r="C1062">
            <v>1.639</v>
          </cell>
          <cell r="D1062" t="str">
            <v>KG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A1063" t="str">
            <v>철근가공및조립</v>
          </cell>
          <cell r="B1063" t="str">
            <v>간단</v>
          </cell>
          <cell r="C1063">
            <v>1E-3</v>
          </cell>
          <cell r="D1063" t="str">
            <v>TON</v>
          </cell>
          <cell r="E1063">
            <v>257665</v>
          </cell>
          <cell r="F1063">
            <v>256</v>
          </cell>
          <cell r="G1063">
            <v>2708</v>
          </cell>
          <cell r="H1063">
            <v>2</v>
          </cell>
          <cell r="I1063">
            <v>254957</v>
          </cell>
          <cell r="J1063">
            <v>254</v>
          </cell>
          <cell r="K1063">
            <v>0</v>
          </cell>
          <cell r="L1063">
            <v>0</v>
          </cell>
          <cell r="M1063" t="str">
            <v>N.84</v>
          </cell>
        </row>
        <row r="1064">
          <cell r="A1064" t="str">
            <v>고재대</v>
          </cell>
          <cell r="B1064" t="str">
            <v>철재</v>
          </cell>
          <cell r="C1064">
            <v>4.7E-2</v>
          </cell>
          <cell r="D1064" t="str">
            <v>KG</v>
          </cell>
          <cell r="E1064">
            <v>-75</v>
          </cell>
          <cell r="F1064">
            <v>-3</v>
          </cell>
          <cell r="G1064">
            <v>-75</v>
          </cell>
          <cell r="H1064">
            <v>-3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A1065" t="str">
            <v>테니스장 지주/네트</v>
          </cell>
          <cell r="B1065" t="str">
            <v>H1066</v>
          </cell>
          <cell r="C1065">
            <v>1</v>
          </cell>
          <cell r="D1065" t="str">
            <v>EA</v>
          </cell>
          <cell r="E1065">
            <v>300000</v>
          </cell>
          <cell r="F1065">
            <v>300000</v>
          </cell>
          <cell r="G1065">
            <v>300000</v>
          </cell>
          <cell r="H1065">
            <v>300000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A1066" t="str">
            <v>계</v>
          </cell>
          <cell r="F1066">
            <v>433248</v>
          </cell>
          <cell r="H1066">
            <v>313457</v>
          </cell>
          <cell r="J1066">
            <v>119791</v>
          </cell>
          <cell r="L1066">
            <v>0</v>
          </cell>
        </row>
        <row r="1076">
          <cell r="A1076" t="str">
            <v>No.35호표 농구대</v>
          </cell>
          <cell r="B1076" t="str">
            <v>H=3800</v>
          </cell>
          <cell r="C1076">
            <v>1</v>
          </cell>
          <cell r="D1076" t="str">
            <v>개소</v>
          </cell>
          <cell r="M1076" t="str">
            <v>PPS07</v>
          </cell>
        </row>
        <row r="1077">
          <cell r="A1077" t="str">
            <v>터파기(인력)</v>
          </cell>
          <cell r="B1077" t="str">
            <v>토사</v>
          </cell>
          <cell r="C1077">
            <v>6.7039999999999997</v>
          </cell>
          <cell r="D1077" t="str">
            <v>M3</v>
          </cell>
          <cell r="E1077">
            <v>8695</v>
          </cell>
          <cell r="F1077">
            <v>58291</v>
          </cell>
          <cell r="G1077">
            <v>0</v>
          </cell>
          <cell r="H1077">
            <v>0</v>
          </cell>
          <cell r="I1077">
            <v>8695</v>
          </cell>
          <cell r="J1077">
            <v>58291</v>
          </cell>
          <cell r="K1077">
            <v>0</v>
          </cell>
          <cell r="L1077">
            <v>0</v>
          </cell>
          <cell r="M1077" t="str">
            <v>N.124</v>
          </cell>
        </row>
        <row r="1078">
          <cell r="A1078" t="str">
            <v>잔토처리(인력)</v>
          </cell>
          <cell r="B1078" t="str">
            <v>토사:0-1M</v>
          </cell>
          <cell r="C1078">
            <v>2.29</v>
          </cell>
          <cell r="D1078" t="str">
            <v>㎥</v>
          </cell>
          <cell r="E1078">
            <v>8184</v>
          </cell>
          <cell r="F1078">
            <v>18741</v>
          </cell>
          <cell r="G1078">
            <v>0</v>
          </cell>
          <cell r="H1078">
            <v>0</v>
          </cell>
          <cell r="I1078">
            <v>8184</v>
          </cell>
          <cell r="J1078">
            <v>18741</v>
          </cell>
          <cell r="K1078">
            <v>0</v>
          </cell>
          <cell r="L1078">
            <v>0</v>
          </cell>
          <cell r="M1078" t="str">
            <v>N.125</v>
          </cell>
        </row>
        <row r="1079">
          <cell r="A1079" t="str">
            <v>되메우고 다짐(인력)</v>
          </cell>
          <cell r="B1079" t="str">
            <v>토사</v>
          </cell>
          <cell r="C1079">
            <v>4.41</v>
          </cell>
          <cell r="D1079" t="str">
            <v>M3</v>
          </cell>
          <cell r="E1079">
            <v>9104</v>
          </cell>
          <cell r="F1079">
            <v>40148</v>
          </cell>
          <cell r="G1079">
            <v>0</v>
          </cell>
          <cell r="H1079">
            <v>0</v>
          </cell>
          <cell r="I1079">
            <v>9104</v>
          </cell>
          <cell r="J1079">
            <v>40148</v>
          </cell>
          <cell r="K1079">
            <v>0</v>
          </cell>
          <cell r="L1079">
            <v>0</v>
          </cell>
          <cell r="M1079" t="str">
            <v>N.126</v>
          </cell>
        </row>
        <row r="1080">
          <cell r="A1080" t="str">
            <v>잡석다짐(인력)</v>
          </cell>
          <cell r="C1080">
            <v>0.70299999999999996</v>
          </cell>
          <cell r="D1080" t="str">
            <v>㎥</v>
          </cell>
          <cell r="E1080">
            <v>35099</v>
          </cell>
          <cell r="F1080">
            <v>24674</v>
          </cell>
          <cell r="G1080">
            <v>8500</v>
          </cell>
          <cell r="H1080">
            <v>5975</v>
          </cell>
          <cell r="I1080">
            <v>26599</v>
          </cell>
          <cell r="J1080">
            <v>18699</v>
          </cell>
          <cell r="K1080">
            <v>0</v>
          </cell>
          <cell r="L1080">
            <v>0</v>
          </cell>
          <cell r="M1080" t="str">
            <v>N.74</v>
          </cell>
        </row>
        <row r="1081">
          <cell r="A1081" t="str">
            <v>콘크리트</v>
          </cell>
          <cell r="B1081" t="str">
            <v>40-160-8</v>
          </cell>
          <cell r="C1081">
            <v>0.20799999999999999</v>
          </cell>
          <cell r="D1081" t="str">
            <v>㎥</v>
          </cell>
          <cell r="E1081">
            <v>103082</v>
          </cell>
          <cell r="F1081">
            <v>21440</v>
          </cell>
          <cell r="G1081">
            <v>10975</v>
          </cell>
          <cell r="H1081">
            <v>2282</v>
          </cell>
          <cell r="I1081">
            <v>92107</v>
          </cell>
          <cell r="J1081">
            <v>19158</v>
          </cell>
          <cell r="K1081">
            <v>0</v>
          </cell>
          <cell r="L1081">
            <v>0</v>
          </cell>
          <cell r="M1081" t="str">
            <v>N.101</v>
          </cell>
        </row>
        <row r="1082">
          <cell r="A1082" t="str">
            <v>콘크리트</v>
          </cell>
          <cell r="B1082" t="str">
            <v>25-180-8</v>
          </cell>
          <cell r="C1082">
            <v>1.397</v>
          </cell>
          <cell r="D1082" t="str">
            <v>㎥</v>
          </cell>
          <cell r="E1082">
            <v>111341</v>
          </cell>
          <cell r="F1082">
            <v>155543</v>
          </cell>
          <cell r="G1082">
            <v>10900</v>
          </cell>
          <cell r="H1082">
            <v>15227</v>
          </cell>
          <cell r="I1082">
            <v>100441</v>
          </cell>
          <cell r="J1082">
            <v>140316</v>
          </cell>
          <cell r="K1082">
            <v>0</v>
          </cell>
          <cell r="L1082">
            <v>0</v>
          </cell>
          <cell r="M1082" t="str">
            <v>N.100</v>
          </cell>
        </row>
        <row r="1083">
          <cell r="A1083" t="str">
            <v>인력비빔타설(소형)</v>
          </cell>
          <cell r="C1083">
            <v>1.37</v>
          </cell>
          <cell r="D1083" t="str">
            <v>M3</v>
          </cell>
          <cell r="E1083">
            <v>144513</v>
          </cell>
          <cell r="F1083">
            <v>197982</v>
          </cell>
          <cell r="G1083">
            <v>0</v>
          </cell>
          <cell r="H1083">
            <v>0</v>
          </cell>
          <cell r="I1083">
            <v>144513</v>
          </cell>
          <cell r="J1083">
            <v>197982</v>
          </cell>
          <cell r="K1083">
            <v>0</v>
          </cell>
          <cell r="L1083">
            <v>0</v>
          </cell>
          <cell r="M1083" t="str">
            <v>N.102</v>
          </cell>
        </row>
        <row r="1084">
          <cell r="A1084" t="str">
            <v>거푸집 (합판)</v>
          </cell>
          <cell r="B1084" t="str">
            <v>6회</v>
          </cell>
          <cell r="C1084">
            <v>4</v>
          </cell>
          <cell r="D1084" t="str">
            <v>㎡</v>
          </cell>
          <cell r="E1084">
            <v>13825</v>
          </cell>
          <cell r="F1084">
            <v>55300</v>
          </cell>
          <cell r="G1084">
            <v>4430</v>
          </cell>
          <cell r="H1084">
            <v>17720</v>
          </cell>
          <cell r="I1084">
            <v>9395</v>
          </cell>
          <cell r="J1084">
            <v>37580</v>
          </cell>
          <cell r="K1084">
            <v>0</v>
          </cell>
          <cell r="L1084">
            <v>0</v>
          </cell>
          <cell r="M1084" t="str">
            <v>N.80</v>
          </cell>
        </row>
        <row r="1085">
          <cell r="A1085" t="str">
            <v>이형철근</v>
          </cell>
          <cell r="B1085" t="str">
            <v>관급, D13</v>
          </cell>
          <cell r="C1085">
            <v>2.8690000000000002</v>
          </cell>
          <cell r="D1085" t="str">
            <v>KG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A1086" t="str">
            <v>철근가공및조립</v>
          </cell>
          <cell r="B1086" t="str">
            <v>간단</v>
          </cell>
          <cell r="C1086">
            <v>2E-3</v>
          </cell>
          <cell r="D1086" t="str">
            <v>TON</v>
          </cell>
          <cell r="E1086">
            <v>257665</v>
          </cell>
          <cell r="F1086">
            <v>514</v>
          </cell>
          <cell r="G1086">
            <v>2708</v>
          </cell>
          <cell r="H1086">
            <v>5</v>
          </cell>
          <cell r="I1086">
            <v>254957</v>
          </cell>
          <cell r="J1086">
            <v>509</v>
          </cell>
          <cell r="K1086">
            <v>0</v>
          </cell>
          <cell r="L1086">
            <v>0</v>
          </cell>
          <cell r="M1086" t="str">
            <v>N.84</v>
          </cell>
        </row>
        <row r="1087">
          <cell r="A1087" t="str">
            <v>고재대</v>
          </cell>
          <cell r="B1087" t="str">
            <v>철재</v>
          </cell>
          <cell r="C1087">
            <v>8.3000000000000004E-2</v>
          </cell>
          <cell r="D1087" t="str">
            <v>KG</v>
          </cell>
          <cell r="E1087">
            <v>-75</v>
          </cell>
          <cell r="F1087">
            <v>-6</v>
          </cell>
          <cell r="G1087">
            <v>-75</v>
          </cell>
          <cell r="H1087">
            <v>-6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A1088" t="str">
            <v>농구대</v>
          </cell>
          <cell r="B1088" t="str">
            <v>H3800</v>
          </cell>
          <cell r="C1088">
            <v>1</v>
          </cell>
          <cell r="D1088" t="str">
            <v>EA</v>
          </cell>
          <cell r="E1088">
            <v>1300000</v>
          </cell>
          <cell r="F1088">
            <v>1300000</v>
          </cell>
          <cell r="G1088">
            <v>1300000</v>
          </cell>
          <cell r="H1088">
            <v>1300000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A1089" t="str">
            <v>계</v>
          </cell>
          <cell r="F1089">
            <v>1872627</v>
          </cell>
          <cell r="H1089">
            <v>1341203</v>
          </cell>
          <cell r="J1089">
            <v>531424</v>
          </cell>
          <cell r="L1089">
            <v>0</v>
          </cell>
        </row>
        <row r="1099">
          <cell r="A1099" t="str">
            <v>No.36호표 자바라A</v>
          </cell>
          <cell r="C1099">
            <v>1</v>
          </cell>
          <cell r="D1099" t="str">
            <v>EA</v>
          </cell>
          <cell r="M1099" t="str">
            <v>PPS08</v>
          </cell>
        </row>
        <row r="1100">
          <cell r="A1100" t="str">
            <v>터파기(인력)</v>
          </cell>
          <cell r="B1100" t="str">
            <v>토사</v>
          </cell>
          <cell r="C1100">
            <v>3.3860000000000001</v>
          </cell>
          <cell r="D1100" t="str">
            <v>M3</v>
          </cell>
          <cell r="E1100">
            <v>8695</v>
          </cell>
          <cell r="F1100">
            <v>29441</v>
          </cell>
          <cell r="G1100">
            <v>0</v>
          </cell>
          <cell r="H1100">
            <v>0</v>
          </cell>
          <cell r="I1100">
            <v>8695</v>
          </cell>
          <cell r="J1100">
            <v>29441</v>
          </cell>
          <cell r="K1100">
            <v>0</v>
          </cell>
          <cell r="L1100">
            <v>0</v>
          </cell>
          <cell r="M1100" t="str">
            <v>N.124</v>
          </cell>
        </row>
        <row r="1101">
          <cell r="A1101" t="str">
            <v>잔토처리(인력)</v>
          </cell>
          <cell r="B1101" t="str">
            <v>토사:0-1M</v>
          </cell>
          <cell r="C1101">
            <v>2.1659999999999999</v>
          </cell>
          <cell r="D1101" t="str">
            <v>㎥</v>
          </cell>
          <cell r="E1101">
            <v>8184</v>
          </cell>
          <cell r="F1101">
            <v>17726</v>
          </cell>
          <cell r="G1101">
            <v>0</v>
          </cell>
          <cell r="H1101">
            <v>0</v>
          </cell>
          <cell r="I1101">
            <v>8184</v>
          </cell>
          <cell r="J1101">
            <v>17726</v>
          </cell>
          <cell r="K1101">
            <v>0</v>
          </cell>
          <cell r="L1101">
            <v>0</v>
          </cell>
          <cell r="M1101" t="str">
            <v>N.125</v>
          </cell>
        </row>
        <row r="1102">
          <cell r="A1102" t="str">
            <v>되메우고 다짐(인력)</v>
          </cell>
          <cell r="B1102" t="str">
            <v>토사</v>
          </cell>
          <cell r="C1102">
            <v>1.67</v>
          </cell>
          <cell r="D1102" t="str">
            <v>M3</v>
          </cell>
          <cell r="E1102">
            <v>9104</v>
          </cell>
          <cell r="F1102">
            <v>15203</v>
          </cell>
          <cell r="G1102">
            <v>0</v>
          </cell>
          <cell r="H1102">
            <v>0</v>
          </cell>
          <cell r="I1102">
            <v>9104</v>
          </cell>
          <cell r="J1102">
            <v>15203</v>
          </cell>
          <cell r="K1102">
            <v>0</v>
          </cell>
          <cell r="L1102">
            <v>0</v>
          </cell>
          <cell r="M1102" t="str">
            <v>N.126</v>
          </cell>
        </row>
        <row r="1103">
          <cell r="A1103" t="str">
            <v>잡석다짐(인력)</v>
          </cell>
          <cell r="C1103">
            <v>0.64100000000000001</v>
          </cell>
          <cell r="D1103" t="str">
            <v>㎥</v>
          </cell>
          <cell r="E1103">
            <v>35099</v>
          </cell>
          <cell r="F1103">
            <v>22497</v>
          </cell>
          <cell r="G1103">
            <v>8500</v>
          </cell>
          <cell r="H1103">
            <v>5448</v>
          </cell>
          <cell r="I1103">
            <v>26599</v>
          </cell>
          <cell r="J1103">
            <v>17049</v>
          </cell>
          <cell r="K1103">
            <v>0</v>
          </cell>
          <cell r="L1103">
            <v>0</v>
          </cell>
          <cell r="M1103" t="str">
            <v>N.74</v>
          </cell>
        </row>
        <row r="1104">
          <cell r="A1104" t="str">
            <v>레미콘</v>
          </cell>
          <cell r="B1104" t="str">
            <v>관급(40x160x8)</v>
          </cell>
          <cell r="C1104">
            <v>0.245</v>
          </cell>
          <cell r="D1104" t="str">
            <v>M3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A1105" t="str">
            <v>레미콘</v>
          </cell>
          <cell r="B1105" t="str">
            <v>관급(25x180x8)</v>
          </cell>
          <cell r="C1105">
            <v>2.3639999999999999</v>
          </cell>
          <cell r="D1105" t="str">
            <v>M3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A1106" t="str">
            <v>이형철근</v>
          </cell>
          <cell r="B1106" t="str">
            <v>관급, D13</v>
          </cell>
          <cell r="C1106">
            <v>158.99299999999999</v>
          </cell>
          <cell r="D1106" t="str">
            <v>KG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A1107" t="str">
            <v>철근가공및조립</v>
          </cell>
          <cell r="B1107" t="str">
            <v>간단</v>
          </cell>
          <cell r="C1107">
            <v>0.154</v>
          </cell>
          <cell r="D1107" t="str">
            <v>TON</v>
          </cell>
          <cell r="E1107">
            <v>257665</v>
          </cell>
          <cell r="F1107">
            <v>39680</v>
          </cell>
          <cell r="G1107">
            <v>2708</v>
          </cell>
          <cell r="H1107">
            <v>417</v>
          </cell>
          <cell r="I1107">
            <v>254957</v>
          </cell>
          <cell r="J1107">
            <v>39263</v>
          </cell>
          <cell r="K1107">
            <v>0</v>
          </cell>
          <cell r="L1107">
            <v>0</v>
          </cell>
          <cell r="M1107" t="str">
            <v>N.84</v>
          </cell>
        </row>
        <row r="1108">
          <cell r="A1108" t="str">
            <v>고재대</v>
          </cell>
          <cell r="B1108" t="str">
            <v>철재</v>
          </cell>
          <cell r="C1108">
            <v>4.6890000000000001</v>
          </cell>
          <cell r="D1108" t="str">
            <v>KG</v>
          </cell>
          <cell r="E1108">
            <v>-75</v>
          </cell>
          <cell r="F1108">
            <v>-351</v>
          </cell>
          <cell r="G1108">
            <v>-75</v>
          </cell>
          <cell r="H1108">
            <v>-351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A1109" t="str">
            <v>거푸집 (합판)</v>
          </cell>
          <cell r="B1109" t="str">
            <v>6회</v>
          </cell>
          <cell r="C1109">
            <v>18.077999999999999</v>
          </cell>
          <cell r="D1109" t="str">
            <v>㎡</v>
          </cell>
          <cell r="E1109">
            <v>13825</v>
          </cell>
          <cell r="F1109">
            <v>249927</v>
          </cell>
          <cell r="G1109">
            <v>4430</v>
          </cell>
          <cell r="H1109">
            <v>80085</v>
          </cell>
          <cell r="I1109">
            <v>9395</v>
          </cell>
          <cell r="J1109">
            <v>169842</v>
          </cell>
          <cell r="K1109">
            <v>0</v>
          </cell>
          <cell r="L1109">
            <v>0</v>
          </cell>
          <cell r="M1109" t="str">
            <v>N.80</v>
          </cell>
        </row>
        <row r="1110">
          <cell r="A1110" t="str">
            <v>시멘트벽돌</v>
          </cell>
          <cell r="B1110" t="str">
            <v>190x90x57</v>
          </cell>
          <cell r="C1110">
            <v>174</v>
          </cell>
          <cell r="D1110" t="str">
            <v>EA</v>
          </cell>
          <cell r="E1110">
            <v>45</v>
          </cell>
          <cell r="F1110">
            <v>7830</v>
          </cell>
          <cell r="G1110">
            <v>45</v>
          </cell>
          <cell r="H1110">
            <v>7830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A1111" t="str">
            <v>시멘트벽돌쌓기</v>
          </cell>
          <cell r="C1111">
            <v>0.17399999999999999</v>
          </cell>
          <cell r="D1111" t="str">
            <v>천매</v>
          </cell>
          <cell r="E1111">
            <v>197889</v>
          </cell>
          <cell r="F1111">
            <v>34432</v>
          </cell>
          <cell r="G1111">
            <v>3025</v>
          </cell>
          <cell r="H1111">
            <v>526</v>
          </cell>
          <cell r="I1111">
            <v>194864</v>
          </cell>
          <cell r="J1111">
            <v>33906</v>
          </cell>
          <cell r="K1111">
            <v>0</v>
          </cell>
          <cell r="L1111">
            <v>0</v>
          </cell>
          <cell r="M1111" t="str">
            <v>N.93</v>
          </cell>
        </row>
        <row r="1112">
          <cell r="A1112" t="str">
            <v>신토석</v>
          </cell>
          <cell r="B1112" t="str">
            <v>관급,190x90xT57</v>
          </cell>
          <cell r="C1112">
            <v>1088</v>
          </cell>
          <cell r="D1112" t="str">
            <v>매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A1113" t="str">
            <v>점토벽돌치장쌓기</v>
          </cell>
          <cell r="B1113" t="str">
            <v>0.5B</v>
          </cell>
          <cell r="C1113">
            <v>14.268000000000001</v>
          </cell>
          <cell r="D1113" t="str">
            <v>㎡</v>
          </cell>
          <cell r="E1113">
            <v>22368</v>
          </cell>
          <cell r="F1113">
            <v>319146</v>
          </cell>
          <cell r="G1113">
            <v>0</v>
          </cell>
          <cell r="H1113">
            <v>0</v>
          </cell>
          <cell r="I1113">
            <v>22368</v>
          </cell>
          <cell r="J1113">
            <v>319146</v>
          </cell>
          <cell r="K1113">
            <v>0</v>
          </cell>
          <cell r="L1113">
            <v>0</v>
          </cell>
          <cell r="M1113" t="str">
            <v>N.83</v>
          </cell>
        </row>
        <row r="1114">
          <cell r="A1114" t="str">
            <v>붙임몰탈</v>
          </cell>
          <cell r="B1114" t="str">
            <v>인력,1:3</v>
          </cell>
          <cell r="C1114">
            <v>3.3860000000000001</v>
          </cell>
          <cell r="D1114" t="str">
            <v>㎥</v>
          </cell>
          <cell r="E1114">
            <v>57561</v>
          </cell>
          <cell r="F1114">
            <v>194900</v>
          </cell>
          <cell r="G1114">
            <v>12100</v>
          </cell>
          <cell r="H1114">
            <v>40970</v>
          </cell>
          <cell r="I1114">
            <v>40922</v>
          </cell>
          <cell r="J1114">
            <v>138561</v>
          </cell>
          <cell r="K1114">
            <v>4539</v>
          </cell>
          <cell r="L1114">
            <v>15369</v>
          </cell>
          <cell r="M1114" t="str">
            <v>N.86</v>
          </cell>
        </row>
        <row r="1115">
          <cell r="A1115" t="str">
            <v>자바라A</v>
          </cell>
          <cell r="B1115" t="str">
            <v>H1200xW500(12M)</v>
          </cell>
          <cell r="C1115">
            <v>1</v>
          </cell>
          <cell r="D1115" t="str">
            <v>EA</v>
          </cell>
          <cell r="E1115">
            <v>5400000</v>
          </cell>
          <cell r="F1115">
            <v>5400000</v>
          </cell>
          <cell r="G1115">
            <v>5400000</v>
          </cell>
          <cell r="H1115">
            <v>5400000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A1116" t="str">
            <v>계</v>
          </cell>
          <cell r="F1116">
            <v>6330431</v>
          </cell>
          <cell r="H1116">
            <v>5534925</v>
          </cell>
          <cell r="J1116">
            <v>780137</v>
          </cell>
          <cell r="L1116">
            <v>15369</v>
          </cell>
        </row>
        <row r="1122">
          <cell r="A1122" t="str">
            <v>No.37호표 자바라B</v>
          </cell>
          <cell r="C1122">
            <v>1</v>
          </cell>
          <cell r="D1122" t="str">
            <v>EA</v>
          </cell>
          <cell r="M1122" t="str">
            <v>PPS09</v>
          </cell>
        </row>
        <row r="1123">
          <cell r="A1123" t="str">
            <v>터파기(인력)</v>
          </cell>
          <cell r="B1123" t="str">
            <v>토사</v>
          </cell>
          <cell r="C1123">
            <v>3.3860000000000001</v>
          </cell>
          <cell r="D1123" t="str">
            <v>M3</v>
          </cell>
          <cell r="E1123">
            <v>8695</v>
          </cell>
          <cell r="F1123">
            <v>29441</v>
          </cell>
          <cell r="G1123">
            <v>0</v>
          </cell>
          <cell r="H1123">
            <v>0</v>
          </cell>
          <cell r="I1123">
            <v>8695</v>
          </cell>
          <cell r="J1123">
            <v>29441</v>
          </cell>
          <cell r="K1123">
            <v>0</v>
          </cell>
          <cell r="L1123">
            <v>0</v>
          </cell>
          <cell r="M1123" t="str">
            <v>N.124</v>
          </cell>
        </row>
        <row r="1124">
          <cell r="A1124" t="str">
            <v>잔토처리(인력)</v>
          </cell>
          <cell r="B1124" t="str">
            <v>토사:0-1M</v>
          </cell>
          <cell r="C1124">
            <v>2.1659999999999999</v>
          </cell>
          <cell r="D1124" t="str">
            <v>㎥</v>
          </cell>
          <cell r="E1124">
            <v>8184</v>
          </cell>
          <cell r="F1124">
            <v>17726</v>
          </cell>
          <cell r="G1124">
            <v>0</v>
          </cell>
          <cell r="H1124">
            <v>0</v>
          </cell>
          <cell r="I1124">
            <v>8184</v>
          </cell>
          <cell r="J1124">
            <v>17726</v>
          </cell>
          <cell r="K1124">
            <v>0</v>
          </cell>
          <cell r="L1124">
            <v>0</v>
          </cell>
          <cell r="M1124" t="str">
            <v>N.125</v>
          </cell>
        </row>
        <row r="1125">
          <cell r="A1125" t="str">
            <v>되메우고 다짐(인력)</v>
          </cell>
          <cell r="B1125" t="str">
            <v>토사</v>
          </cell>
          <cell r="C1125">
            <v>1.67</v>
          </cell>
          <cell r="D1125" t="str">
            <v>M3</v>
          </cell>
          <cell r="E1125">
            <v>9104</v>
          </cell>
          <cell r="F1125">
            <v>15203</v>
          </cell>
          <cell r="G1125">
            <v>0</v>
          </cell>
          <cell r="H1125">
            <v>0</v>
          </cell>
          <cell r="I1125">
            <v>9104</v>
          </cell>
          <cell r="J1125">
            <v>15203</v>
          </cell>
          <cell r="K1125">
            <v>0</v>
          </cell>
          <cell r="L1125">
            <v>0</v>
          </cell>
          <cell r="M1125" t="str">
            <v>N.126</v>
          </cell>
        </row>
        <row r="1126">
          <cell r="A1126" t="str">
            <v>잡석다짐(인력)</v>
          </cell>
          <cell r="C1126">
            <v>0.43</v>
          </cell>
          <cell r="D1126" t="str">
            <v>㎥</v>
          </cell>
          <cell r="E1126">
            <v>35099</v>
          </cell>
          <cell r="F1126">
            <v>15092</v>
          </cell>
          <cell r="G1126">
            <v>8500</v>
          </cell>
          <cell r="H1126">
            <v>3655</v>
          </cell>
          <cell r="I1126">
            <v>26599</v>
          </cell>
          <cell r="J1126">
            <v>11437</v>
          </cell>
          <cell r="K1126">
            <v>0</v>
          </cell>
          <cell r="L1126">
            <v>0</v>
          </cell>
          <cell r="M1126" t="str">
            <v>N.74</v>
          </cell>
        </row>
        <row r="1127">
          <cell r="A1127" t="str">
            <v>레미콘</v>
          </cell>
          <cell r="B1127" t="str">
            <v>관급(40x160x8)</v>
          </cell>
          <cell r="C1127">
            <v>0.245</v>
          </cell>
          <cell r="D1127" t="str">
            <v>M3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A1128" t="str">
            <v>레미콘</v>
          </cell>
          <cell r="B1128" t="str">
            <v>관급(25x180x8)</v>
          </cell>
          <cell r="C1128">
            <v>2.3639999999999999</v>
          </cell>
          <cell r="D1128" t="str">
            <v>M3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A1129" t="str">
            <v>이형철근</v>
          </cell>
          <cell r="B1129" t="str">
            <v>관급, D13</v>
          </cell>
          <cell r="C1129">
            <v>158.99299999999999</v>
          </cell>
          <cell r="D1129" t="str">
            <v>KG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A1130" t="str">
            <v>철근가공및조립</v>
          </cell>
          <cell r="B1130" t="str">
            <v>간단</v>
          </cell>
          <cell r="C1130">
            <v>0.154</v>
          </cell>
          <cell r="D1130" t="str">
            <v>TON</v>
          </cell>
          <cell r="E1130">
            <v>257665</v>
          </cell>
          <cell r="F1130">
            <v>39680</v>
          </cell>
          <cell r="G1130">
            <v>2708</v>
          </cell>
          <cell r="H1130">
            <v>417</v>
          </cell>
          <cell r="I1130">
            <v>254957</v>
          </cell>
          <cell r="J1130">
            <v>39263</v>
          </cell>
          <cell r="K1130">
            <v>0</v>
          </cell>
          <cell r="L1130">
            <v>0</v>
          </cell>
          <cell r="M1130" t="str">
            <v>N.84</v>
          </cell>
        </row>
        <row r="1131">
          <cell r="A1131" t="str">
            <v>고재대</v>
          </cell>
          <cell r="B1131" t="str">
            <v>철재</v>
          </cell>
          <cell r="C1131">
            <v>4.6890000000000001</v>
          </cell>
          <cell r="D1131" t="str">
            <v>KG</v>
          </cell>
          <cell r="E1131">
            <v>-75</v>
          </cell>
          <cell r="F1131">
            <v>-351</v>
          </cell>
          <cell r="G1131">
            <v>-75</v>
          </cell>
          <cell r="H1131">
            <v>-351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A1132" t="str">
            <v>거푸집 (합판)</v>
          </cell>
          <cell r="B1132" t="str">
            <v>6회</v>
          </cell>
          <cell r="C1132">
            <v>18.077999999999999</v>
          </cell>
          <cell r="D1132" t="str">
            <v>㎡</v>
          </cell>
          <cell r="E1132">
            <v>13825</v>
          </cell>
          <cell r="F1132">
            <v>249927</v>
          </cell>
          <cell r="G1132">
            <v>4430</v>
          </cell>
          <cell r="H1132">
            <v>80085</v>
          </cell>
          <cell r="I1132">
            <v>9395</v>
          </cell>
          <cell r="J1132">
            <v>169842</v>
          </cell>
          <cell r="K1132">
            <v>0</v>
          </cell>
          <cell r="L1132">
            <v>0</v>
          </cell>
          <cell r="M1132" t="str">
            <v>N.80</v>
          </cell>
        </row>
        <row r="1133">
          <cell r="A1133" t="str">
            <v>시멘트벽돌</v>
          </cell>
          <cell r="B1133" t="str">
            <v>190x90x57</v>
          </cell>
          <cell r="C1133">
            <v>174</v>
          </cell>
          <cell r="D1133" t="str">
            <v>EA</v>
          </cell>
          <cell r="E1133">
            <v>45</v>
          </cell>
          <cell r="F1133">
            <v>7830</v>
          </cell>
          <cell r="G1133">
            <v>45</v>
          </cell>
          <cell r="H1133">
            <v>7830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A1134" t="str">
            <v>시멘트벽돌쌓기</v>
          </cell>
          <cell r="C1134">
            <v>0.17399999999999999</v>
          </cell>
          <cell r="D1134" t="str">
            <v>천매</v>
          </cell>
          <cell r="E1134">
            <v>197889</v>
          </cell>
          <cell r="F1134">
            <v>34432</v>
          </cell>
          <cell r="G1134">
            <v>3025</v>
          </cell>
          <cell r="H1134">
            <v>526</v>
          </cell>
          <cell r="I1134">
            <v>194864</v>
          </cell>
          <cell r="J1134">
            <v>33906</v>
          </cell>
          <cell r="K1134">
            <v>0</v>
          </cell>
          <cell r="L1134">
            <v>0</v>
          </cell>
          <cell r="M1134" t="str">
            <v>N.93</v>
          </cell>
        </row>
        <row r="1135">
          <cell r="A1135" t="str">
            <v>신토석</v>
          </cell>
          <cell r="B1135" t="str">
            <v>관급,190x90xT57</v>
          </cell>
          <cell r="C1135">
            <v>1088</v>
          </cell>
          <cell r="D1135" t="str">
            <v>매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A1136" t="str">
            <v>점토벽돌치장쌓기</v>
          </cell>
          <cell r="B1136" t="str">
            <v>0.5B</v>
          </cell>
          <cell r="C1136">
            <v>14.268000000000001</v>
          </cell>
          <cell r="D1136" t="str">
            <v>㎡</v>
          </cell>
          <cell r="E1136">
            <v>22368</v>
          </cell>
          <cell r="F1136">
            <v>319146</v>
          </cell>
          <cell r="G1136">
            <v>0</v>
          </cell>
          <cell r="H1136">
            <v>0</v>
          </cell>
          <cell r="I1136">
            <v>22368</v>
          </cell>
          <cell r="J1136">
            <v>319146</v>
          </cell>
          <cell r="K1136">
            <v>0</v>
          </cell>
          <cell r="L1136">
            <v>0</v>
          </cell>
          <cell r="M1136" t="str">
            <v>N.83</v>
          </cell>
        </row>
        <row r="1137">
          <cell r="A1137" t="str">
            <v>붙임몰탈</v>
          </cell>
          <cell r="B1137" t="str">
            <v>인력,1:3</v>
          </cell>
          <cell r="C1137">
            <v>3.3860000000000001</v>
          </cell>
          <cell r="D1137" t="str">
            <v>㎥</v>
          </cell>
          <cell r="E1137">
            <v>57561</v>
          </cell>
          <cell r="F1137">
            <v>194900</v>
          </cell>
          <cell r="G1137">
            <v>12100</v>
          </cell>
          <cell r="H1137">
            <v>40970</v>
          </cell>
          <cell r="I1137">
            <v>40922</v>
          </cell>
          <cell r="J1137">
            <v>138561</v>
          </cell>
          <cell r="K1137">
            <v>4539</v>
          </cell>
          <cell r="L1137">
            <v>15369</v>
          </cell>
          <cell r="M1137" t="str">
            <v>N.86</v>
          </cell>
        </row>
        <row r="1138">
          <cell r="A1138" t="str">
            <v>자바라B</v>
          </cell>
          <cell r="B1138" t="str">
            <v>H1200xW500(11.2M)</v>
          </cell>
          <cell r="C1138">
            <v>1</v>
          </cell>
          <cell r="D1138" t="str">
            <v>EA</v>
          </cell>
          <cell r="E1138">
            <v>5040000</v>
          </cell>
          <cell r="F1138">
            <v>5040000</v>
          </cell>
          <cell r="G1138">
            <v>5040000</v>
          </cell>
          <cell r="H1138">
            <v>5040000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A1139" t="str">
            <v>계</v>
          </cell>
          <cell r="F1139">
            <v>5963026</v>
          </cell>
          <cell r="H1139">
            <v>5173132</v>
          </cell>
          <cell r="J1139">
            <v>774525</v>
          </cell>
          <cell r="L1139">
            <v>15369</v>
          </cell>
        </row>
        <row r="1145">
          <cell r="A1145" t="str">
            <v>No.38호표 국기게양대</v>
          </cell>
          <cell r="C1145">
            <v>1</v>
          </cell>
          <cell r="D1145" t="str">
            <v>EA</v>
          </cell>
          <cell r="M1145" t="str">
            <v>PPS10</v>
          </cell>
        </row>
        <row r="1146">
          <cell r="A1146" t="str">
            <v>레미콘</v>
          </cell>
          <cell r="B1146" t="str">
            <v>관급(40x160x8)</v>
          </cell>
          <cell r="C1146">
            <v>0.82399999999999995</v>
          </cell>
          <cell r="D1146" t="str">
            <v>M3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A1147" t="str">
            <v>레미콘</v>
          </cell>
          <cell r="B1147" t="str">
            <v>관급(25x180x8)</v>
          </cell>
          <cell r="C1147">
            <v>1.8680000000000001</v>
          </cell>
          <cell r="D1147" t="str">
            <v>M3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A1148" t="str">
            <v>이형철근</v>
          </cell>
          <cell r="B1148" t="str">
            <v>관급, D13</v>
          </cell>
          <cell r="C1148">
            <v>113.422</v>
          </cell>
          <cell r="D1148" t="str">
            <v>KG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A1149" t="str">
            <v>철근가공및조립</v>
          </cell>
          <cell r="B1149" t="str">
            <v>간단</v>
          </cell>
          <cell r="C1149">
            <v>0.113</v>
          </cell>
          <cell r="D1149" t="str">
            <v>TON</v>
          </cell>
          <cell r="E1149">
            <v>257665</v>
          </cell>
          <cell r="F1149">
            <v>29116</v>
          </cell>
          <cell r="G1149">
            <v>2708</v>
          </cell>
          <cell r="H1149">
            <v>306</v>
          </cell>
          <cell r="I1149">
            <v>254957</v>
          </cell>
          <cell r="J1149">
            <v>28810</v>
          </cell>
          <cell r="K1149">
            <v>0</v>
          </cell>
          <cell r="L1149">
            <v>0</v>
          </cell>
          <cell r="M1149" t="str">
            <v>N.84</v>
          </cell>
        </row>
        <row r="1150">
          <cell r="A1150" t="str">
            <v>고재대</v>
          </cell>
          <cell r="B1150" t="str">
            <v>철재</v>
          </cell>
          <cell r="C1150">
            <v>2.8220000000000001</v>
          </cell>
          <cell r="D1150" t="str">
            <v>KG</v>
          </cell>
          <cell r="E1150">
            <v>-75</v>
          </cell>
          <cell r="F1150">
            <v>-211</v>
          </cell>
          <cell r="G1150">
            <v>-75</v>
          </cell>
          <cell r="H1150">
            <v>-211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A1151" t="str">
            <v>거푸집 (합판)</v>
          </cell>
          <cell r="B1151" t="str">
            <v>6회</v>
          </cell>
          <cell r="C1151">
            <v>5.7859999999999996</v>
          </cell>
          <cell r="D1151" t="str">
            <v>㎡</v>
          </cell>
          <cell r="E1151">
            <v>13825</v>
          </cell>
          <cell r="F1151">
            <v>79990</v>
          </cell>
          <cell r="G1151">
            <v>4430</v>
          </cell>
          <cell r="H1151">
            <v>25631</v>
          </cell>
          <cell r="I1151">
            <v>9395</v>
          </cell>
          <cell r="J1151">
            <v>54359</v>
          </cell>
          <cell r="K1151">
            <v>0</v>
          </cell>
          <cell r="L1151">
            <v>0</v>
          </cell>
          <cell r="M1151" t="str">
            <v>N.80</v>
          </cell>
        </row>
        <row r="1152">
          <cell r="A1152" t="str">
            <v>시멘트벽돌</v>
          </cell>
          <cell r="B1152" t="str">
            <v>190x90x57</v>
          </cell>
          <cell r="C1152">
            <v>279.56</v>
          </cell>
          <cell r="D1152" t="str">
            <v>EA</v>
          </cell>
          <cell r="E1152">
            <v>45</v>
          </cell>
          <cell r="F1152">
            <v>12580</v>
          </cell>
          <cell r="G1152">
            <v>45</v>
          </cell>
          <cell r="H1152">
            <v>12580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A1153" t="str">
            <v>시멘트벽돌쌓기</v>
          </cell>
          <cell r="C1153">
            <v>0.27900000000000003</v>
          </cell>
          <cell r="D1153" t="str">
            <v>천매</v>
          </cell>
          <cell r="E1153">
            <v>197889</v>
          </cell>
          <cell r="F1153">
            <v>55210</v>
          </cell>
          <cell r="G1153">
            <v>3025</v>
          </cell>
          <cell r="H1153">
            <v>843</v>
          </cell>
          <cell r="I1153">
            <v>194864</v>
          </cell>
          <cell r="J1153">
            <v>54367</v>
          </cell>
          <cell r="K1153">
            <v>0</v>
          </cell>
          <cell r="L1153">
            <v>0</v>
          </cell>
          <cell r="M1153" t="str">
            <v>N.93</v>
          </cell>
        </row>
        <row r="1154">
          <cell r="A1154" t="str">
            <v>붙임몰탈</v>
          </cell>
          <cell r="B1154" t="str">
            <v>인력,1:3</v>
          </cell>
          <cell r="C1154">
            <v>0.41599999999999998</v>
          </cell>
          <cell r="D1154" t="str">
            <v>㎥</v>
          </cell>
          <cell r="E1154">
            <v>57561</v>
          </cell>
          <cell r="F1154">
            <v>23944</v>
          </cell>
          <cell r="G1154">
            <v>12100</v>
          </cell>
          <cell r="H1154">
            <v>5033</v>
          </cell>
          <cell r="I1154">
            <v>40922</v>
          </cell>
          <cell r="J1154">
            <v>17023</v>
          </cell>
          <cell r="K1154">
            <v>4539</v>
          </cell>
          <cell r="L1154">
            <v>1888</v>
          </cell>
          <cell r="M1154" t="str">
            <v>N.86</v>
          </cell>
        </row>
        <row r="1155">
          <cell r="A1155" t="str">
            <v>화강석판석</v>
          </cell>
          <cell r="B1155" t="str">
            <v>T50 물갈기</v>
          </cell>
          <cell r="C1155">
            <v>19</v>
          </cell>
          <cell r="D1155" t="str">
            <v>EA</v>
          </cell>
          <cell r="E1155">
            <v>15000</v>
          </cell>
          <cell r="F1155">
            <v>285000</v>
          </cell>
          <cell r="G1155">
            <v>15000</v>
          </cell>
          <cell r="H1155">
            <v>285000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A1156" t="str">
            <v>화강석판석</v>
          </cell>
          <cell r="B1156" t="str">
            <v>T30 문경석</v>
          </cell>
          <cell r="C1156">
            <v>1.5880000000000001</v>
          </cell>
          <cell r="D1156" t="str">
            <v>㎡</v>
          </cell>
          <cell r="E1156">
            <v>41000</v>
          </cell>
          <cell r="F1156">
            <v>65108</v>
          </cell>
          <cell r="G1156">
            <v>41000</v>
          </cell>
          <cell r="H1156">
            <v>65108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A1157" t="str">
            <v>화강석판석붙임</v>
          </cell>
          <cell r="B1157" t="str">
            <v>벽,습식</v>
          </cell>
          <cell r="C1157">
            <v>3.75</v>
          </cell>
          <cell r="D1157" t="str">
            <v>M2</v>
          </cell>
          <cell r="E1157">
            <v>71867</v>
          </cell>
          <cell r="F1157">
            <v>269501</v>
          </cell>
          <cell r="G1157">
            <v>8415</v>
          </cell>
          <cell r="H1157">
            <v>31556</v>
          </cell>
          <cell r="I1157">
            <v>63452</v>
          </cell>
          <cell r="J1157">
            <v>237945</v>
          </cell>
          <cell r="K1157">
            <v>0</v>
          </cell>
          <cell r="L1157">
            <v>0</v>
          </cell>
          <cell r="M1157" t="str">
            <v>N.91</v>
          </cell>
        </row>
        <row r="1158">
          <cell r="A1158" t="str">
            <v>화강석판석붙임</v>
          </cell>
          <cell r="B1158" t="str">
            <v>벽,건식</v>
          </cell>
          <cell r="C1158">
            <v>1.444</v>
          </cell>
          <cell r="D1158" t="str">
            <v>㎡</v>
          </cell>
          <cell r="E1158">
            <v>47989</v>
          </cell>
          <cell r="F1158">
            <v>69296</v>
          </cell>
          <cell r="G1158">
            <v>0</v>
          </cell>
          <cell r="H1158">
            <v>0</v>
          </cell>
          <cell r="I1158">
            <v>47989</v>
          </cell>
          <cell r="J1158">
            <v>69296</v>
          </cell>
          <cell r="K1158">
            <v>0</v>
          </cell>
          <cell r="L1158">
            <v>0</v>
          </cell>
          <cell r="M1158" t="str">
            <v>N.90</v>
          </cell>
        </row>
        <row r="1159">
          <cell r="A1159" t="str">
            <v>연결철물</v>
          </cell>
          <cell r="B1159" t="str">
            <v>STS(공간거리70)</v>
          </cell>
          <cell r="C1159">
            <v>14</v>
          </cell>
          <cell r="D1159" t="str">
            <v>조</v>
          </cell>
          <cell r="E1159">
            <v>490</v>
          </cell>
          <cell r="F1159">
            <v>6860</v>
          </cell>
          <cell r="G1159">
            <v>490</v>
          </cell>
          <cell r="H1159">
            <v>6860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A1160" t="str">
            <v>스테인리스봉강</v>
          </cell>
          <cell r="B1160" t="str">
            <v>￠10</v>
          </cell>
          <cell r="C1160">
            <v>0.66100000000000003</v>
          </cell>
          <cell r="D1160" t="str">
            <v>KG</v>
          </cell>
          <cell r="E1160">
            <v>3050</v>
          </cell>
          <cell r="F1160">
            <v>2016</v>
          </cell>
          <cell r="G1160">
            <v>3050</v>
          </cell>
          <cell r="H1160">
            <v>2016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A1161" t="str">
            <v>스테인리스강판</v>
          </cell>
          <cell r="B1161" t="str">
            <v>T5.0</v>
          </cell>
          <cell r="C1161">
            <v>1.657</v>
          </cell>
          <cell r="D1161" t="str">
            <v>KG</v>
          </cell>
          <cell r="E1161">
            <v>2129</v>
          </cell>
          <cell r="F1161">
            <v>3527</v>
          </cell>
          <cell r="G1161">
            <v>2129</v>
          </cell>
          <cell r="H1161">
            <v>3527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A1162" t="str">
            <v>스테인리스파이프</v>
          </cell>
          <cell r="B1162" t="str">
            <v>￠60.5, T2.0</v>
          </cell>
          <cell r="C1162">
            <v>14.175000000000001</v>
          </cell>
          <cell r="D1162" t="str">
            <v>M</v>
          </cell>
          <cell r="E1162">
            <v>8870</v>
          </cell>
          <cell r="F1162">
            <v>125732</v>
          </cell>
          <cell r="G1162">
            <v>8870</v>
          </cell>
          <cell r="H1162">
            <v>125732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A1163" t="str">
            <v>스테인리스파이프</v>
          </cell>
          <cell r="B1163" t="str">
            <v>￠87.4, T2.0</v>
          </cell>
          <cell r="C1163">
            <v>10.71</v>
          </cell>
          <cell r="D1163" t="str">
            <v>M</v>
          </cell>
          <cell r="E1163">
            <v>13300</v>
          </cell>
          <cell r="F1163">
            <v>142443</v>
          </cell>
          <cell r="G1163">
            <v>13300</v>
          </cell>
          <cell r="H1163">
            <v>142443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A1164" t="str">
            <v>잡철물제작설치(각종)</v>
          </cell>
          <cell r="B1164" t="str">
            <v>간단</v>
          </cell>
          <cell r="C1164">
            <v>3.3000000000000002E-2</v>
          </cell>
          <cell r="D1164" t="str">
            <v>TON</v>
          </cell>
          <cell r="E1164">
            <v>3372007</v>
          </cell>
          <cell r="F1164">
            <v>111274</v>
          </cell>
          <cell r="G1164">
            <v>1308452</v>
          </cell>
          <cell r="H1164">
            <v>43178</v>
          </cell>
          <cell r="I1164">
            <v>2002017</v>
          </cell>
          <cell r="J1164">
            <v>66066</v>
          </cell>
          <cell r="K1164">
            <v>61538</v>
          </cell>
          <cell r="L1164">
            <v>2030</v>
          </cell>
          <cell r="M1164" t="str">
            <v>N.95</v>
          </cell>
        </row>
        <row r="1165">
          <cell r="A1165" t="str">
            <v>고재대</v>
          </cell>
          <cell r="B1165" t="str">
            <v>스텐</v>
          </cell>
          <cell r="C1165">
            <v>1.74</v>
          </cell>
          <cell r="D1165" t="str">
            <v>KG</v>
          </cell>
          <cell r="E1165">
            <v>-600</v>
          </cell>
          <cell r="F1165">
            <v>-1044</v>
          </cell>
          <cell r="G1165">
            <v>-600</v>
          </cell>
          <cell r="H1165">
            <v>-1044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A1166" t="str">
            <v>계</v>
          </cell>
          <cell r="F1166">
            <v>1280342</v>
          </cell>
          <cell r="H1166">
            <v>748558</v>
          </cell>
          <cell r="J1166">
            <v>527866</v>
          </cell>
          <cell r="L1166">
            <v>3918</v>
          </cell>
        </row>
        <row r="1168">
          <cell r="A1168" t="str">
            <v>No.39호표 잔디등</v>
          </cell>
          <cell r="C1168">
            <v>1</v>
          </cell>
          <cell r="D1168" t="str">
            <v>EA</v>
          </cell>
          <cell r="M1168" t="str">
            <v>PPS11</v>
          </cell>
        </row>
        <row r="1169">
          <cell r="A1169" t="str">
            <v>터파기(인력)</v>
          </cell>
          <cell r="B1169" t="str">
            <v>토사</v>
          </cell>
          <cell r="C1169">
            <v>7.4999999999999997E-2</v>
          </cell>
          <cell r="D1169" t="str">
            <v>M3</v>
          </cell>
          <cell r="E1169">
            <v>8695</v>
          </cell>
          <cell r="F1169">
            <v>652</v>
          </cell>
          <cell r="G1169">
            <v>0</v>
          </cell>
          <cell r="H1169">
            <v>0</v>
          </cell>
          <cell r="I1169">
            <v>8695</v>
          </cell>
          <cell r="J1169">
            <v>652</v>
          </cell>
          <cell r="K1169">
            <v>0</v>
          </cell>
          <cell r="L1169">
            <v>0</v>
          </cell>
          <cell r="M1169" t="str">
            <v>N.124</v>
          </cell>
        </row>
        <row r="1170">
          <cell r="A1170" t="str">
            <v>잔토처리(인력)</v>
          </cell>
          <cell r="B1170" t="str">
            <v>토사:0-1M</v>
          </cell>
          <cell r="C1170">
            <v>2.5000000000000001E-2</v>
          </cell>
          <cell r="D1170" t="str">
            <v>㎥</v>
          </cell>
          <cell r="E1170">
            <v>8184</v>
          </cell>
          <cell r="F1170">
            <v>204</v>
          </cell>
          <cell r="G1170">
            <v>0</v>
          </cell>
          <cell r="H1170">
            <v>0</v>
          </cell>
          <cell r="I1170">
            <v>8184</v>
          </cell>
          <cell r="J1170">
            <v>204</v>
          </cell>
          <cell r="K1170">
            <v>0</v>
          </cell>
          <cell r="L1170">
            <v>0</v>
          </cell>
          <cell r="M1170" t="str">
            <v>N.125</v>
          </cell>
        </row>
        <row r="1171">
          <cell r="A1171" t="str">
            <v>되메우고 다짐(인력)</v>
          </cell>
          <cell r="B1171" t="str">
            <v>토사</v>
          </cell>
          <cell r="C1171">
            <v>4.8000000000000001E-2</v>
          </cell>
          <cell r="D1171" t="str">
            <v>M3</v>
          </cell>
          <cell r="E1171">
            <v>9104</v>
          </cell>
          <cell r="F1171">
            <v>436</v>
          </cell>
          <cell r="G1171">
            <v>0</v>
          </cell>
          <cell r="H1171">
            <v>0</v>
          </cell>
          <cell r="I1171">
            <v>9104</v>
          </cell>
          <cell r="J1171">
            <v>436</v>
          </cell>
          <cell r="K1171">
            <v>0</v>
          </cell>
          <cell r="L1171">
            <v>0</v>
          </cell>
          <cell r="M1171" t="str">
            <v>N.126</v>
          </cell>
        </row>
        <row r="1172">
          <cell r="A1172" t="str">
            <v>콘크리트</v>
          </cell>
          <cell r="B1172" t="str">
            <v>25-180-8</v>
          </cell>
          <cell r="C1172">
            <v>2.7E-2</v>
          </cell>
          <cell r="D1172" t="str">
            <v>㎥</v>
          </cell>
          <cell r="E1172">
            <v>111341</v>
          </cell>
          <cell r="F1172">
            <v>3005</v>
          </cell>
          <cell r="G1172">
            <v>10900</v>
          </cell>
          <cell r="H1172">
            <v>294</v>
          </cell>
          <cell r="I1172">
            <v>100441</v>
          </cell>
          <cell r="J1172">
            <v>2711</v>
          </cell>
          <cell r="K1172">
            <v>0</v>
          </cell>
          <cell r="L1172">
            <v>0</v>
          </cell>
          <cell r="M1172" t="str">
            <v>N.100</v>
          </cell>
        </row>
        <row r="1173">
          <cell r="A1173" t="str">
            <v>거푸집 (합판)</v>
          </cell>
          <cell r="B1173" t="str">
            <v>6회</v>
          </cell>
          <cell r="C1173">
            <v>0.36</v>
          </cell>
          <cell r="D1173" t="str">
            <v>㎡</v>
          </cell>
          <cell r="E1173">
            <v>13825</v>
          </cell>
          <cell r="F1173">
            <v>4976</v>
          </cell>
          <cell r="G1173">
            <v>4430</v>
          </cell>
          <cell r="H1173">
            <v>1594</v>
          </cell>
          <cell r="I1173">
            <v>9395</v>
          </cell>
          <cell r="J1173">
            <v>3382</v>
          </cell>
          <cell r="K1173">
            <v>0</v>
          </cell>
          <cell r="L1173">
            <v>0</v>
          </cell>
          <cell r="M1173" t="str">
            <v>N.80</v>
          </cell>
        </row>
        <row r="1174">
          <cell r="A1174" t="str">
            <v>잔디등</v>
          </cell>
          <cell r="B1174" t="str">
            <v>HALOGEN 50W</v>
          </cell>
          <cell r="C1174">
            <v>1</v>
          </cell>
          <cell r="D1174" t="str">
            <v>SET</v>
          </cell>
          <cell r="E1174">
            <v>380000</v>
          </cell>
          <cell r="F1174">
            <v>380000</v>
          </cell>
          <cell r="G1174">
            <v>380000</v>
          </cell>
          <cell r="H1174">
            <v>380000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A1175" t="str">
            <v>계</v>
          </cell>
          <cell r="F1175">
            <v>389273</v>
          </cell>
          <cell r="H1175">
            <v>381888</v>
          </cell>
          <cell r="J1175">
            <v>7385</v>
          </cell>
          <cell r="L1175">
            <v>0</v>
          </cell>
        </row>
        <row r="1177">
          <cell r="A1177" t="str">
            <v>No.40호표 잔디</v>
          </cell>
          <cell r="B1177" t="str">
            <v>1/2줄떼</v>
          </cell>
          <cell r="C1177">
            <v>1</v>
          </cell>
          <cell r="D1177" t="str">
            <v>M2</v>
          </cell>
          <cell r="M1177" t="str">
            <v>S0023</v>
          </cell>
        </row>
        <row r="1178">
          <cell r="A1178" t="str">
            <v>잔디</v>
          </cell>
          <cell r="B1178" t="str">
            <v>300x300x30㎜ (흙부착)</v>
          </cell>
          <cell r="C1178">
            <v>6</v>
          </cell>
          <cell r="D1178" t="str">
            <v>매</v>
          </cell>
          <cell r="E1178">
            <v>280</v>
          </cell>
          <cell r="F1178">
            <v>1680</v>
          </cell>
          <cell r="G1178">
            <v>280</v>
          </cell>
          <cell r="H1178">
            <v>1680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A1179" t="str">
            <v>잔디식재</v>
          </cell>
          <cell r="C1179">
            <v>1</v>
          </cell>
          <cell r="D1179" t="str">
            <v>M2</v>
          </cell>
          <cell r="E1179">
            <v>2823</v>
          </cell>
          <cell r="F1179">
            <v>2823</v>
          </cell>
          <cell r="G1179">
            <v>0</v>
          </cell>
          <cell r="H1179">
            <v>0</v>
          </cell>
          <cell r="I1179">
            <v>2823</v>
          </cell>
          <cell r="J1179">
            <v>2823</v>
          </cell>
          <cell r="K1179">
            <v>0</v>
          </cell>
          <cell r="L1179">
            <v>0</v>
          </cell>
          <cell r="M1179" t="str">
            <v>N.115</v>
          </cell>
        </row>
        <row r="1180">
          <cell r="A1180" t="str">
            <v>계</v>
          </cell>
          <cell r="F1180">
            <v>4503</v>
          </cell>
          <cell r="H1180">
            <v>1680</v>
          </cell>
          <cell r="J1180">
            <v>2823</v>
          </cell>
          <cell r="L1180">
            <v>0</v>
          </cell>
        </row>
        <row r="1182">
          <cell r="A1182" t="str">
            <v>No.41호표 소나무</v>
          </cell>
          <cell r="B1182" t="str">
            <v>H4.0×R15</v>
          </cell>
          <cell r="C1182">
            <v>1</v>
          </cell>
          <cell r="D1182" t="str">
            <v>주</v>
          </cell>
          <cell r="M1182" t="str">
            <v>S0067</v>
          </cell>
        </row>
        <row r="1183">
          <cell r="A1183" t="str">
            <v>소나무</v>
          </cell>
          <cell r="B1183" t="str">
            <v>H4.0×R15</v>
          </cell>
          <cell r="C1183">
            <v>1</v>
          </cell>
          <cell r="D1183" t="str">
            <v>주</v>
          </cell>
          <cell r="E1183">
            <v>425900</v>
          </cell>
          <cell r="F1183">
            <v>425900</v>
          </cell>
          <cell r="G1183">
            <v>425900</v>
          </cell>
          <cell r="H1183">
            <v>425900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A1184" t="str">
            <v>근원직경에의한식재</v>
          </cell>
          <cell r="B1184" t="str">
            <v>R15</v>
          </cell>
          <cell r="C1184">
            <v>1</v>
          </cell>
          <cell r="D1184" t="str">
            <v>주</v>
          </cell>
          <cell r="E1184">
            <v>73847</v>
          </cell>
          <cell r="F1184">
            <v>73847</v>
          </cell>
          <cell r="G1184">
            <v>0</v>
          </cell>
          <cell r="H1184">
            <v>0</v>
          </cell>
          <cell r="I1184">
            <v>73847</v>
          </cell>
          <cell r="J1184">
            <v>73847</v>
          </cell>
          <cell r="K1184">
            <v>0</v>
          </cell>
          <cell r="L1184">
            <v>0</v>
          </cell>
          <cell r="M1184" t="str">
            <v>N.106</v>
          </cell>
        </row>
        <row r="1185">
          <cell r="A1185" t="str">
            <v>계</v>
          </cell>
          <cell r="F1185">
            <v>499747</v>
          </cell>
          <cell r="H1185">
            <v>425900</v>
          </cell>
          <cell r="J1185">
            <v>73847</v>
          </cell>
          <cell r="L1185">
            <v>0</v>
          </cell>
        </row>
        <row r="1187">
          <cell r="A1187" t="str">
            <v>No.42호표 주목</v>
          </cell>
          <cell r="B1187" t="str">
            <v>H2.5×W1.5</v>
          </cell>
          <cell r="C1187">
            <v>1</v>
          </cell>
          <cell r="D1187" t="str">
            <v>주</v>
          </cell>
          <cell r="M1187" t="str">
            <v>S00733</v>
          </cell>
        </row>
        <row r="1188">
          <cell r="A1188" t="str">
            <v>주목</v>
          </cell>
          <cell r="B1188" t="str">
            <v>H2.5×W1.5</v>
          </cell>
          <cell r="C1188">
            <v>1</v>
          </cell>
          <cell r="D1188" t="str">
            <v>주</v>
          </cell>
          <cell r="E1188">
            <v>417000</v>
          </cell>
          <cell r="F1188">
            <v>417000</v>
          </cell>
          <cell r="G1188">
            <v>417000</v>
          </cell>
          <cell r="H1188">
            <v>417000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A1189" t="str">
            <v>수고에의한식재</v>
          </cell>
          <cell r="B1189" t="str">
            <v>H2.1∼2.5</v>
          </cell>
          <cell r="C1189">
            <v>1</v>
          </cell>
          <cell r="D1189" t="str">
            <v>주</v>
          </cell>
          <cell r="E1189">
            <v>13973</v>
          </cell>
          <cell r="F1189">
            <v>13973</v>
          </cell>
          <cell r="G1189">
            <v>0</v>
          </cell>
          <cell r="H1189">
            <v>0</v>
          </cell>
          <cell r="I1189">
            <v>13973</v>
          </cell>
          <cell r="J1189">
            <v>13973</v>
          </cell>
          <cell r="K1189">
            <v>0</v>
          </cell>
          <cell r="L1189">
            <v>0</v>
          </cell>
          <cell r="M1189" t="str">
            <v>N.111</v>
          </cell>
        </row>
        <row r="1190">
          <cell r="A1190" t="str">
            <v>계</v>
          </cell>
          <cell r="F1190">
            <v>430973</v>
          </cell>
          <cell r="H1190">
            <v>417000</v>
          </cell>
          <cell r="J1190">
            <v>13973</v>
          </cell>
          <cell r="L1190">
            <v>0</v>
          </cell>
        </row>
        <row r="1191">
          <cell r="A1191" t="str">
            <v>No.43호표 스트로브잣</v>
          </cell>
          <cell r="B1191" t="str">
            <v>H3.0×W1.5</v>
          </cell>
          <cell r="C1191">
            <v>1</v>
          </cell>
          <cell r="D1191" t="str">
            <v>주</v>
          </cell>
          <cell r="M1191" t="str">
            <v>S00782</v>
          </cell>
        </row>
        <row r="1192">
          <cell r="A1192" t="str">
            <v>스트로브잣</v>
          </cell>
          <cell r="B1192" t="str">
            <v>H3.0×W1.5</v>
          </cell>
          <cell r="C1192">
            <v>1</v>
          </cell>
          <cell r="D1192" t="str">
            <v>주</v>
          </cell>
          <cell r="E1192">
            <v>41700</v>
          </cell>
          <cell r="F1192">
            <v>41700</v>
          </cell>
          <cell r="G1192">
            <v>41700</v>
          </cell>
          <cell r="H1192">
            <v>41700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A1193" t="str">
            <v>수고식재(H2.6-3.0M) 지주목유</v>
          </cell>
          <cell r="C1193">
            <v>1</v>
          </cell>
          <cell r="D1193" t="str">
            <v>주</v>
          </cell>
          <cell r="E1193">
            <v>17209</v>
          </cell>
          <cell r="F1193">
            <v>17209</v>
          </cell>
          <cell r="G1193">
            <v>0</v>
          </cell>
          <cell r="H1193">
            <v>0</v>
          </cell>
          <cell r="I1193">
            <v>17209</v>
          </cell>
          <cell r="J1193">
            <v>17209</v>
          </cell>
          <cell r="K1193">
            <v>0</v>
          </cell>
          <cell r="L1193">
            <v>0</v>
          </cell>
          <cell r="M1193" t="str">
            <v>N.112</v>
          </cell>
        </row>
        <row r="1194">
          <cell r="A1194" t="str">
            <v>계</v>
          </cell>
          <cell r="F1194">
            <v>58909</v>
          </cell>
          <cell r="H1194">
            <v>41700</v>
          </cell>
          <cell r="J1194">
            <v>17209</v>
          </cell>
          <cell r="L1194">
            <v>0</v>
          </cell>
        </row>
        <row r="1196">
          <cell r="A1196" t="str">
            <v>No.44호표 화백</v>
          </cell>
          <cell r="B1196" t="str">
            <v>H2.5×W1.0</v>
          </cell>
          <cell r="C1196">
            <v>1</v>
          </cell>
          <cell r="D1196" t="str">
            <v>주</v>
          </cell>
          <cell r="M1196" t="str">
            <v>S0079</v>
          </cell>
        </row>
        <row r="1197">
          <cell r="A1197" t="str">
            <v>화 백</v>
          </cell>
          <cell r="B1197" t="str">
            <v>H2.5×W1.0</v>
          </cell>
          <cell r="C1197">
            <v>1</v>
          </cell>
          <cell r="D1197" t="str">
            <v>주</v>
          </cell>
          <cell r="E1197">
            <v>13100</v>
          </cell>
          <cell r="F1197">
            <v>13100</v>
          </cell>
          <cell r="G1197">
            <v>13100</v>
          </cell>
          <cell r="H1197">
            <v>13100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A1198" t="str">
            <v>수고에의한식재</v>
          </cell>
          <cell r="B1198" t="str">
            <v>H2.1∼2.5</v>
          </cell>
          <cell r="C1198">
            <v>1</v>
          </cell>
          <cell r="D1198" t="str">
            <v>주</v>
          </cell>
          <cell r="E1198">
            <v>13973</v>
          </cell>
          <cell r="F1198">
            <v>13973</v>
          </cell>
          <cell r="G1198">
            <v>0</v>
          </cell>
          <cell r="H1198">
            <v>0</v>
          </cell>
          <cell r="I1198">
            <v>13973</v>
          </cell>
          <cell r="J1198">
            <v>13973</v>
          </cell>
          <cell r="K1198">
            <v>0</v>
          </cell>
          <cell r="L1198">
            <v>0</v>
          </cell>
          <cell r="M1198" t="str">
            <v>N.111</v>
          </cell>
        </row>
        <row r="1199">
          <cell r="A1199" t="str">
            <v>계</v>
          </cell>
          <cell r="F1199">
            <v>27073</v>
          </cell>
          <cell r="H1199">
            <v>13100</v>
          </cell>
          <cell r="J1199">
            <v>13973</v>
          </cell>
          <cell r="L1199">
            <v>0</v>
          </cell>
        </row>
        <row r="1201">
          <cell r="A1201" t="str">
            <v>No.45호표 대나무</v>
          </cell>
          <cell r="B1201" t="str">
            <v>H3.0~5.0</v>
          </cell>
          <cell r="C1201">
            <v>1</v>
          </cell>
          <cell r="D1201" t="str">
            <v>주</v>
          </cell>
          <cell r="M1201" t="str">
            <v>S0087</v>
          </cell>
        </row>
        <row r="1202">
          <cell r="A1202" t="str">
            <v>대나무</v>
          </cell>
          <cell r="B1202" t="str">
            <v>H3.0~5.0</v>
          </cell>
          <cell r="C1202">
            <v>1</v>
          </cell>
          <cell r="D1202" t="str">
            <v>주</v>
          </cell>
          <cell r="E1202">
            <v>30000</v>
          </cell>
          <cell r="F1202">
            <v>30000</v>
          </cell>
          <cell r="G1202">
            <v>30000</v>
          </cell>
          <cell r="H1202">
            <v>30000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A1203" t="str">
            <v>수고식재(H3.6-4.0M) 지주목유</v>
          </cell>
          <cell r="C1203">
            <v>1</v>
          </cell>
          <cell r="D1203" t="str">
            <v>주</v>
          </cell>
          <cell r="E1203">
            <v>25706</v>
          </cell>
          <cell r="F1203">
            <v>25706</v>
          </cell>
          <cell r="G1203">
            <v>0</v>
          </cell>
          <cell r="H1203">
            <v>0</v>
          </cell>
          <cell r="I1203">
            <v>25706</v>
          </cell>
          <cell r="J1203">
            <v>25706</v>
          </cell>
          <cell r="K1203">
            <v>0</v>
          </cell>
          <cell r="L1203">
            <v>0</v>
          </cell>
          <cell r="M1203" t="str">
            <v>N.113</v>
          </cell>
        </row>
        <row r="1204">
          <cell r="A1204" t="str">
            <v>계</v>
          </cell>
          <cell r="F1204">
            <v>55706</v>
          </cell>
          <cell r="H1204">
            <v>30000</v>
          </cell>
          <cell r="J1204">
            <v>25706</v>
          </cell>
          <cell r="L1204">
            <v>0</v>
          </cell>
        </row>
        <row r="1206">
          <cell r="A1206" t="str">
            <v>No.46호표 느티나무</v>
          </cell>
          <cell r="B1206" t="str">
            <v>H4.0×R15</v>
          </cell>
          <cell r="C1206">
            <v>1</v>
          </cell>
          <cell r="D1206" t="str">
            <v>주</v>
          </cell>
          <cell r="M1206" t="str">
            <v>S0091</v>
          </cell>
        </row>
        <row r="1207">
          <cell r="A1207" t="str">
            <v>느티나무</v>
          </cell>
          <cell r="B1207" t="str">
            <v>H4.5×R15</v>
          </cell>
          <cell r="C1207">
            <v>1</v>
          </cell>
          <cell r="D1207" t="str">
            <v>주</v>
          </cell>
          <cell r="E1207">
            <v>335000</v>
          </cell>
          <cell r="F1207">
            <v>335000</v>
          </cell>
          <cell r="G1207">
            <v>335000</v>
          </cell>
          <cell r="H1207">
            <v>335000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A1208" t="str">
            <v>근원직경에의한식재</v>
          </cell>
          <cell r="B1208" t="str">
            <v>R15</v>
          </cell>
          <cell r="C1208">
            <v>1</v>
          </cell>
          <cell r="D1208" t="str">
            <v>주</v>
          </cell>
          <cell r="E1208">
            <v>73847</v>
          </cell>
          <cell r="F1208">
            <v>73847</v>
          </cell>
          <cell r="G1208">
            <v>0</v>
          </cell>
          <cell r="H1208">
            <v>0</v>
          </cell>
          <cell r="I1208">
            <v>73847</v>
          </cell>
          <cell r="J1208">
            <v>73847</v>
          </cell>
          <cell r="K1208">
            <v>0</v>
          </cell>
          <cell r="L1208">
            <v>0</v>
          </cell>
          <cell r="M1208" t="str">
            <v>N.106</v>
          </cell>
        </row>
        <row r="1209">
          <cell r="A1209" t="str">
            <v>계</v>
          </cell>
          <cell r="F1209">
            <v>408847</v>
          </cell>
          <cell r="H1209">
            <v>335000</v>
          </cell>
          <cell r="J1209">
            <v>73847</v>
          </cell>
          <cell r="L1209">
            <v>0</v>
          </cell>
        </row>
        <row r="1214">
          <cell r="A1214" t="str">
            <v>No.47호표 느티나무</v>
          </cell>
          <cell r="B1214" t="str">
            <v>H4.0×R12</v>
          </cell>
          <cell r="C1214">
            <v>1</v>
          </cell>
          <cell r="D1214" t="str">
            <v>주</v>
          </cell>
          <cell r="M1214" t="str">
            <v>S0092</v>
          </cell>
        </row>
        <row r="1215">
          <cell r="A1215" t="str">
            <v>느티나무</v>
          </cell>
          <cell r="B1215" t="str">
            <v>H4.0×R12</v>
          </cell>
          <cell r="C1215">
            <v>1</v>
          </cell>
          <cell r="D1215" t="str">
            <v>주</v>
          </cell>
          <cell r="E1215">
            <v>157000</v>
          </cell>
          <cell r="F1215">
            <v>157000</v>
          </cell>
          <cell r="G1215">
            <v>157000</v>
          </cell>
          <cell r="H1215">
            <v>157000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A1216" t="str">
            <v>근원직경식재(지주목유)</v>
          </cell>
          <cell r="B1216" t="str">
            <v>R12CM</v>
          </cell>
          <cell r="C1216">
            <v>1</v>
          </cell>
          <cell r="D1216" t="str">
            <v>주</v>
          </cell>
          <cell r="E1216">
            <v>55233</v>
          </cell>
          <cell r="F1216">
            <v>55233</v>
          </cell>
          <cell r="G1216">
            <v>0</v>
          </cell>
          <cell r="H1216">
            <v>0</v>
          </cell>
          <cell r="I1216">
            <v>55233</v>
          </cell>
          <cell r="J1216">
            <v>55233</v>
          </cell>
          <cell r="K1216">
            <v>0</v>
          </cell>
          <cell r="L1216">
            <v>0</v>
          </cell>
          <cell r="M1216" t="str">
            <v>N.107</v>
          </cell>
        </row>
        <row r="1217">
          <cell r="A1217" t="str">
            <v>계</v>
          </cell>
          <cell r="F1217">
            <v>212233</v>
          </cell>
          <cell r="H1217">
            <v>157000</v>
          </cell>
          <cell r="J1217">
            <v>55233</v>
          </cell>
          <cell r="L1217">
            <v>0</v>
          </cell>
        </row>
        <row r="1219">
          <cell r="A1219" t="str">
            <v>No.48호표 은행나무</v>
          </cell>
          <cell r="B1219" t="str">
            <v>H4.5×B12</v>
          </cell>
          <cell r="C1219">
            <v>1</v>
          </cell>
          <cell r="D1219" t="str">
            <v>주</v>
          </cell>
          <cell r="M1219" t="str">
            <v>S0094</v>
          </cell>
        </row>
        <row r="1220">
          <cell r="A1220" t="str">
            <v>은행나무</v>
          </cell>
          <cell r="B1220" t="str">
            <v>H4.5×B12</v>
          </cell>
          <cell r="C1220">
            <v>1</v>
          </cell>
          <cell r="D1220" t="str">
            <v>주</v>
          </cell>
          <cell r="E1220">
            <v>219000</v>
          </cell>
          <cell r="F1220">
            <v>219000</v>
          </cell>
          <cell r="G1220">
            <v>219000</v>
          </cell>
          <cell r="H1220">
            <v>219000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A1221" t="str">
            <v>흉고직경식재(지주목유)</v>
          </cell>
          <cell r="B1221" t="str">
            <v>B12CM</v>
          </cell>
          <cell r="C1221">
            <v>1</v>
          </cell>
          <cell r="D1221" t="str">
            <v>주</v>
          </cell>
          <cell r="E1221">
            <v>72424</v>
          </cell>
          <cell r="F1221">
            <v>72424</v>
          </cell>
          <cell r="G1221">
            <v>0</v>
          </cell>
          <cell r="H1221">
            <v>0</v>
          </cell>
          <cell r="I1221">
            <v>72424</v>
          </cell>
          <cell r="J1221">
            <v>72424</v>
          </cell>
          <cell r="K1221">
            <v>0</v>
          </cell>
          <cell r="L1221">
            <v>0</v>
          </cell>
          <cell r="M1221" t="str">
            <v>N.114</v>
          </cell>
        </row>
        <row r="1222">
          <cell r="A1222" t="str">
            <v>계</v>
          </cell>
          <cell r="F1222">
            <v>291424</v>
          </cell>
          <cell r="H1222">
            <v>219000</v>
          </cell>
          <cell r="J1222">
            <v>72424</v>
          </cell>
          <cell r="L1222">
            <v>0</v>
          </cell>
        </row>
        <row r="1224">
          <cell r="A1224" t="str">
            <v>No.49호표 배롱나무</v>
          </cell>
          <cell r="B1224" t="str">
            <v>H3.0×R10</v>
          </cell>
          <cell r="C1224">
            <v>1</v>
          </cell>
          <cell r="D1224" t="str">
            <v>주</v>
          </cell>
          <cell r="M1224" t="str">
            <v>S0096</v>
          </cell>
        </row>
        <row r="1225">
          <cell r="A1225" t="str">
            <v>배롱나무</v>
          </cell>
          <cell r="B1225" t="str">
            <v>H3.0×R10</v>
          </cell>
          <cell r="C1225">
            <v>1</v>
          </cell>
          <cell r="D1225" t="str">
            <v>주</v>
          </cell>
          <cell r="E1225">
            <v>181000</v>
          </cell>
          <cell r="F1225">
            <v>181000</v>
          </cell>
          <cell r="G1225">
            <v>181000</v>
          </cell>
          <cell r="H1225">
            <v>181000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A1226" t="str">
            <v>근원직경에의한식재</v>
          </cell>
          <cell r="B1226" t="str">
            <v>R10</v>
          </cell>
          <cell r="C1226">
            <v>1</v>
          </cell>
          <cell r="D1226" t="str">
            <v>주</v>
          </cell>
          <cell r="E1226">
            <v>43091</v>
          </cell>
          <cell r="F1226">
            <v>43091</v>
          </cell>
          <cell r="G1226">
            <v>0</v>
          </cell>
          <cell r="H1226">
            <v>0</v>
          </cell>
          <cell r="I1226">
            <v>43091</v>
          </cell>
          <cell r="J1226">
            <v>43091</v>
          </cell>
          <cell r="K1226">
            <v>0</v>
          </cell>
          <cell r="L1226">
            <v>0</v>
          </cell>
          <cell r="M1226" t="str">
            <v>N.105</v>
          </cell>
        </row>
        <row r="1227">
          <cell r="A1227" t="str">
            <v>계</v>
          </cell>
          <cell r="F1227">
            <v>224091</v>
          </cell>
          <cell r="H1227">
            <v>181000</v>
          </cell>
          <cell r="J1227">
            <v>43091</v>
          </cell>
          <cell r="L1227">
            <v>0</v>
          </cell>
        </row>
        <row r="1229">
          <cell r="A1229" t="str">
            <v>No.50호표 이팝나무</v>
          </cell>
          <cell r="B1229" t="str">
            <v>H4.0×R15</v>
          </cell>
          <cell r="C1229">
            <v>1</v>
          </cell>
          <cell r="D1229" t="str">
            <v>주</v>
          </cell>
          <cell r="M1229" t="str">
            <v>S0097</v>
          </cell>
        </row>
        <row r="1230">
          <cell r="A1230" t="str">
            <v>이팝나무</v>
          </cell>
          <cell r="B1230" t="str">
            <v>H4.0×R15</v>
          </cell>
          <cell r="C1230">
            <v>1</v>
          </cell>
          <cell r="D1230" t="str">
            <v>주</v>
          </cell>
          <cell r="E1230">
            <v>360100</v>
          </cell>
          <cell r="F1230">
            <v>360100</v>
          </cell>
          <cell r="G1230">
            <v>360100</v>
          </cell>
          <cell r="H1230">
            <v>360100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A1231" t="str">
            <v>계</v>
          </cell>
          <cell r="F1231">
            <v>360100</v>
          </cell>
          <cell r="H1231">
            <v>360100</v>
          </cell>
          <cell r="J1231">
            <v>0</v>
          </cell>
          <cell r="L1231">
            <v>0</v>
          </cell>
        </row>
        <row r="1233">
          <cell r="A1233" t="str">
            <v>No.51호표 청단풍</v>
          </cell>
          <cell r="B1233" t="str">
            <v>H3.5×R15</v>
          </cell>
          <cell r="C1233">
            <v>1</v>
          </cell>
          <cell r="D1233" t="str">
            <v>주</v>
          </cell>
          <cell r="M1233" t="str">
            <v>S0098</v>
          </cell>
        </row>
        <row r="1234">
          <cell r="A1234" t="str">
            <v>청단풍</v>
          </cell>
          <cell r="B1234" t="str">
            <v>H3.5×R15</v>
          </cell>
          <cell r="C1234">
            <v>1</v>
          </cell>
          <cell r="D1234" t="str">
            <v>주</v>
          </cell>
          <cell r="E1234">
            <v>263000</v>
          </cell>
          <cell r="F1234">
            <v>263000</v>
          </cell>
          <cell r="G1234">
            <v>263000</v>
          </cell>
          <cell r="H1234">
            <v>263000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A1235" t="str">
            <v>근원직경에의한식재</v>
          </cell>
          <cell r="B1235" t="str">
            <v>R15</v>
          </cell>
          <cell r="C1235">
            <v>0.3</v>
          </cell>
          <cell r="D1235" t="str">
            <v>주</v>
          </cell>
          <cell r="E1235">
            <v>73847</v>
          </cell>
          <cell r="F1235">
            <v>22154</v>
          </cell>
          <cell r="G1235">
            <v>0</v>
          </cell>
          <cell r="H1235">
            <v>0</v>
          </cell>
          <cell r="I1235">
            <v>73847</v>
          </cell>
          <cell r="J1235">
            <v>22154</v>
          </cell>
          <cell r="K1235">
            <v>0</v>
          </cell>
          <cell r="L1235">
            <v>0</v>
          </cell>
          <cell r="M1235" t="str">
            <v>N.106</v>
          </cell>
        </row>
        <row r="1236">
          <cell r="A1236" t="str">
            <v>계</v>
          </cell>
          <cell r="F1236">
            <v>285154</v>
          </cell>
          <cell r="H1236">
            <v>263000</v>
          </cell>
          <cell r="J1236">
            <v>22154</v>
          </cell>
          <cell r="L1236">
            <v>0</v>
          </cell>
        </row>
        <row r="1237">
          <cell r="A1237" t="str">
            <v>No.52호표 청단풍</v>
          </cell>
          <cell r="B1237" t="str">
            <v>H2.5×R8</v>
          </cell>
          <cell r="C1237">
            <v>1</v>
          </cell>
          <cell r="D1237" t="str">
            <v>주</v>
          </cell>
          <cell r="M1237" t="str">
            <v>S00981</v>
          </cell>
        </row>
        <row r="1238">
          <cell r="A1238" t="str">
            <v>청단풍</v>
          </cell>
          <cell r="B1238" t="str">
            <v>H2.5×R8</v>
          </cell>
          <cell r="C1238">
            <v>1</v>
          </cell>
          <cell r="D1238" t="str">
            <v>주</v>
          </cell>
          <cell r="E1238">
            <v>73300</v>
          </cell>
          <cell r="F1238">
            <v>73300</v>
          </cell>
          <cell r="G1238">
            <v>73300</v>
          </cell>
          <cell r="H1238">
            <v>73300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A1239" t="str">
            <v>근원직경에의한식재</v>
          </cell>
          <cell r="B1239" t="str">
            <v>R8</v>
          </cell>
          <cell r="C1239">
            <v>1</v>
          </cell>
          <cell r="D1239" t="str">
            <v>주</v>
          </cell>
          <cell r="E1239">
            <v>31358</v>
          </cell>
          <cell r="F1239">
            <v>31358</v>
          </cell>
          <cell r="G1239">
            <v>0</v>
          </cell>
          <cell r="H1239">
            <v>0</v>
          </cell>
          <cell r="I1239">
            <v>31358</v>
          </cell>
          <cell r="J1239">
            <v>31358</v>
          </cell>
          <cell r="K1239">
            <v>0</v>
          </cell>
          <cell r="L1239">
            <v>0</v>
          </cell>
          <cell r="M1239" t="str">
            <v>N.104</v>
          </cell>
        </row>
        <row r="1240">
          <cell r="A1240" t="str">
            <v>계</v>
          </cell>
          <cell r="F1240">
            <v>104658</v>
          </cell>
          <cell r="H1240">
            <v>73300</v>
          </cell>
          <cell r="J1240">
            <v>31358</v>
          </cell>
          <cell r="L1240">
            <v>0</v>
          </cell>
        </row>
        <row r="1242">
          <cell r="A1242" t="str">
            <v>No.53호표 산딸나무</v>
          </cell>
          <cell r="B1242" t="str">
            <v>H2.5×R7</v>
          </cell>
          <cell r="C1242">
            <v>1</v>
          </cell>
          <cell r="D1242" t="str">
            <v>주</v>
          </cell>
          <cell r="M1242" t="str">
            <v>S00982</v>
          </cell>
        </row>
        <row r="1243">
          <cell r="A1243" t="str">
            <v>산딸나무</v>
          </cell>
          <cell r="B1243" t="str">
            <v>H2.5×R7</v>
          </cell>
          <cell r="C1243">
            <v>1</v>
          </cell>
          <cell r="D1243" t="str">
            <v>주</v>
          </cell>
          <cell r="E1243">
            <v>50800</v>
          </cell>
          <cell r="F1243">
            <v>50800</v>
          </cell>
          <cell r="G1243">
            <v>50800</v>
          </cell>
          <cell r="H1243">
            <v>50800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A1244" t="str">
            <v>근원직경에의한식재</v>
          </cell>
          <cell r="B1244" t="str">
            <v>R7</v>
          </cell>
          <cell r="C1244">
            <v>1</v>
          </cell>
          <cell r="D1244" t="str">
            <v>주</v>
          </cell>
          <cell r="E1244">
            <v>31358</v>
          </cell>
          <cell r="F1244">
            <v>31358</v>
          </cell>
          <cell r="G1244">
            <v>0</v>
          </cell>
          <cell r="H1244">
            <v>0</v>
          </cell>
          <cell r="I1244">
            <v>31358</v>
          </cell>
          <cell r="J1244">
            <v>31358</v>
          </cell>
          <cell r="K1244">
            <v>0</v>
          </cell>
          <cell r="L1244">
            <v>0</v>
          </cell>
          <cell r="M1244" t="str">
            <v>N.104</v>
          </cell>
        </row>
        <row r="1245">
          <cell r="A1245" t="str">
            <v>계</v>
          </cell>
          <cell r="F1245">
            <v>82158</v>
          </cell>
          <cell r="H1245">
            <v>50800</v>
          </cell>
          <cell r="J1245">
            <v>31358</v>
          </cell>
          <cell r="L1245">
            <v>0</v>
          </cell>
        </row>
        <row r="1247">
          <cell r="A1247" t="str">
            <v>No.54호표 회양목</v>
          </cell>
          <cell r="B1247" t="str">
            <v>H0.3×W0.3</v>
          </cell>
          <cell r="C1247">
            <v>1</v>
          </cell>
          <cell r="D1247" t="str">
            <v>주</v>
          </cell>
          <cell r="M1247" t="str">
            <v>S0103</v>
          </cell>
        </row>
        <row r="1248">
          <cell r="A1248" t="str">
            <v>회양목</v>
          </cell>
          <cell r="B1248" t="str">
            <v>H0.3×W0.3</v>
          </cell>
          <cell r="C1248">
            <v>1</v>
          </cell>
          <cell r="D1248" t="str">
            <v>주</v>
          </cell>
          <cell r="E1248">
            <v>2700</v>
          </cell>
          <cell r="F1248">
            <v>2700</v>
          </cell>
          <cell r="G1248">
            <v>2700</v>
          </cell>
          <cell r="H1248">
            <v>2700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A1249" t="str">
            <v>관목류식재</v>
          </cell>
          <cell r="B1249" t="str">
            <v>H0.3∼0.7</v>
          </cell>
          <cell r="C1249">
            <v>1</v>
          </cell>
          <cell r="D1249" t="str">
            <v>주</v>
          </cell>
          <cell r="E1249">
            <v>2630</v>
          </cell>
          <cell r="F1249">
            <v>2630</v>
          </cell>
          <cell r="G1249">
            <v>0</v>
          </cell>
          <cell r="H1249">
            <v>0</v>
          </cell>
          <cell r="I1249">
            <v>2630</v>
          </cell>
          <cell r="J1249">
            <v>2630</v>
          </cell>
          <cell r="K1249">
            <v>0</v>
          </cell>
          <cell r="L1249">
            <v>0</v>
          </cell>
          <cell r="M1249" t="str">
            <v>N.109</v>
          </cell>
        </row>
        <row r="1250">
          <cell r="A1250" t="str">
            <v>계</v>
          </cell>
          <cell r="F1250">
            <v>5330</v>
          </cell>
          <cell r="H1250">
            <v>2700</v>
          </cell>
          <cell r="J1250">
            <v>2630</v>
          </cell>
          <cell r="L1250">
            <v>0</v>
          </cell>
        </row>
        <row r="1252">
          <cell r="A1252" t="str">
            <v>No.55호표 광나무</v>
          </cell>
          <cell r="B1252" t="str">
            <v>H1.2×W0.4</v>
          </cell>
          <cell r="C1252">
            <v>1</v>
          </cell>
          <cell r="D1252" t="str">
            <v>주</v>
          </cell>
          <cell r="M1252" t="str">
            <v>S0107</v>
          </cell>
        </row>
        <row r="1253">
          <cell r="A1253" t="str">
            <v>광나무</v>
          </cell>
          <cell r="B1253" t="str">
            <v>H1.2×W0.4</v>
          </cell>
          <cell r="C1253">
            <v>1</v>
          </cell>
          <cell r="D1253" t="str">
            <v>주</v>
          </cell>
          <cell r="E1253">
            <v>2800</v>
          </cell>
          <cell r="F1253">
            <v>2800</v>
          </cell>
          <cell r="G1253">
            <v>2800</v>
          </cell>
          <cell r="H1253">
            <v>2800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A1254" t="str">
            <v>관목류식재(H1.2-1.5M)</v>
          </cell>
          <cell r="C1254">
            <v>1</v>
          </cell>
          <cell r="D1254" t="str">
            <v>주</v>
          </cell>
          <cell r="E1254">
            <v>7484</v>
          </cell>
          <cell r="F1254">
            <v>7484</v>
          </cell>
          <cell r="G1254">
            <v>0</v>
          </cell>
          <cell r="H1254">
            <v>0</v>
          </cell>
          <cell r="I1254">
            <v>7484</v>
          </cell>
          <cell r="J1254">
            <v>7484</v>
          </cell>
          <cell r="K1254">
            <v>0</v>
          </cell>
          <cell r="L1254">
            <v>0</v>
          </cell>
          <cell r="M1254" t="str">
            <v>N.108</v>
          </cell>
        </row>
        <row r="1255">
          <cell r="A1255" t="str">
            <v>계</v>
          </cell>
          <cell r="F1255">
            <v>10284</v>
          </cell>
          <cell r="H1255">
            <v>2800</v>
          </cell>
          <cell r="J1255">
            <v>7484</v>
          </cell>
          <cell r="L1255">
            <v>0</v>
          </cell>
        </row>
        <row r="1260">
          <cell r="A1260" t="str">
            <v>No.56호표 눈주목</v>
          </cell>
          <cell r="B1260" t="str">
            <v>H0.4×W0.4</v>
          </cell>
          <cell r="C1260">
            <v>1</v>
          </cell>
          <cell r="D1260" t="str">
            <v>주</v>
          </cell>
          <cell r="M1260" t="str">
            <v>S0110</v>
          </cell>
        </row>
        <row r="1261">
          <cell r="A1261" t="str">
            <v>눈주목</v>
          </cell>
          <cell r="B1261" t="str">
            <v>H0.4×W0.4</v>
          </cell>
          <cell r="C1261">
            <v>1</v>
          </cell>
          <cell r="D1261" t="str">
            <v>주</v>
          </cell>
          <cell r="E1261">
            <v>13000</v>
          </cell>
          <cell r="F1261">
            <v>13000</v>
          </cell>
          <cell r="G1261">
            <v>13000</v>
          </cell>
          <cell r="H1261">
            <v>13000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A1262" t="str">
            <v>관목류식재</v>
          </cell>
          <cell r="B1262" t="str">
            <v>H0.3∼0.7</v>
          </cell>
          <cell r="C1262">
            <v>1</v>
          </cell>
          <cell r="D1262" t="str">
            <v>주</v>
          </cell>
          <cell r="E1262">
            <v>2630</v>
          </cell>
          <cell r="F1262">
            <v>2630</v>
          </cell>
          <cell r="G1262">
            <v>0</v>
          </cell>
          <cell r="H1262">
            <v>0</v>
          </cell>
          <cell r="I1262">
            <v>2630</v>
          </cell>
          <cell r="J1262">
            <v>2630</v>
          </cell>
          <cell r="K1262">
            <v>0</v>
          </cell>
          <cell r="L1262">
            <v>0</v>
          </cell>
          <cell r="M1262" t="str">
            <v>N.109</v>
          </cell>
        </row>
        <row r="1263">
          <cell r="A1263" t="str">
            <v>계</v>
          </cell>
          <cell r="F1263">
            <v>15630</v>
          </cell>
          <cell r="H1263">
            <v>13000</v>
          </cell>
          <cell r="J1263">
            <v>2630</v>
          </cell>
          <cell r="L1263">
            <v>0</v>
          </cell>
        </row>
        <row r="1265">
          <cell r="A1265" t="str">
            <v>No.57호표 산철쭉</v>
          </cell>
          <cell r="B1265" t="str">
            <v>H0.3×W0.4</v>
          </cell>
          <cell r="C1265">
            <v>1</v>
          </cell>
          <cell r="D1265" t="str">
            <v>주</v>
          </cell>
          <cell r="M1265" t="str">
            <v>S01103</v>
          </cell>
        </row>
        <row r="1266">
          <cell r="A1266" t="str">
            <v>산철쭉</v>
          </cell>
          <cell r="B1266" t="str">
            <v>H0.3×W0.4</v>
          </cell>
          <cell r="C1266">
            <v>1</v>
          </cell>
          <cell r="D1266" t="str">
            <v>주</v>
          </cell>
          <cell r="E1266">
            <v>1600</v>
          </cell>
          <cell r="F1266">
            <v>1600</v>
          </cell>
          <cell r="G1266">
            <v>1600</v>
          </cell>
          <cell r="H1266">
            <v>1600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A1267" t="str">
            <v>관목류식재</v>
          </cell>
          <cell r="B1267" t="str">
            <v>H0.3∼0.7</v>
          </cell>
          <cell r="C1267">
            <v>1</v>
          </cell>
          <cell r="D1267" t="str">
            <v>주</v>
          </cell>
          <cell r="E1267">
            <v>2630</v>
          </cell>
          <cell r="F1267">
            <v>2630</v>
          </cell>
          <cell r="G1267">
            <v>0</v>
          </cell>
          <cell r="H1267">
            <v>0</v>
          </cell>
          <cell r="I1267">
            <v>2630</v>
          </cell>
          <cell r="J1267">
            <v>2630</v>
          </cell>
          <cell r="K1267">
            <v>0</v>
          </cell>
          <cell r="L1267">
            <v>0</v>
          </cell>
          <cell r="M1267" t="str">
            <v>N.109</v>
          </cell>
        </row>
        <row r="1268">
          <cell r="A1268" t="str">
            <v>계</v>
          </cell>
          <cell r="F1268">
            <v>4230</v>
          </cell>
          <cell r="H1268">
            <v>1600</v>
          </cell>
          <cell r="J1268">
            <v>2630</v>
          </cell>
          <cell r="L1268">
            <v>0</v>
          </cell>
        </row>
        <row r="1270">
          <cell r="A1270" t="str">
            <v>No.58호표 백철쭉</v>
          </cell>
          <cell r="B1270" t="str">
            <v>H0.3×W0.4</v>
          </cell>
          <cell r="C1270">
            <v>1</v>
          </cell>
          <cell r="D1270" t="str">
            <v>주</v>
          </cell>
          <cell r="M1270" t="str">
            <v>S01104</v>
          </cell>
        </row>
        <row r="1271">
          <cell r="A1271" t="str">
            <v>백철쭉</v>
          </cell>
          <cell r="B1271" t="str">
            <v>H0.3×R0.4</v>
          </cell>
          <cell r="C1271">
            <v>1</v>
          </cell>
          <cell r="D1271" t="str">
            <v>주</v>
          </cell>
          <cell r="E1271">
            <v>1900</v>
          </cell>
          <cell r="F1271">
            <v>1900</v>
          </cell>
          <cell r="G1271">
            <v>1900</v>
          </cell>
          <cell r="H1271">
            <v>1900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A1272" t="str">
            <v>관목류식재</v>
          </cell>
          <cell r="B1272" t="str">
            <v>H0.3∼0.7</v>
          </cell>
          <cell r="C1272">
            <v>1</v>
          </cell>
          <cell r="D1272" t="str">
            <v>주</v>
          </cell>
          <cell r="E1272">
            <v>2630</v>
          </cell>
          <cell r="F1272">
            <v>2630</v>
          </cell>
          <cell r="G1272">
            <v>0</v>
          </cell>
          <cell r="H1272">
            <v>0</v>
          </cell>
          <cell r="I1272">
            <v>2630</v>
          </cell>
          <cell r="J1272">
            <v>2630</v>
          </cell>
          <cell r="K1272">
            <v>0</v>
          </cell>
          <cell r="L1272">
            <v>0</v>
          </cell>
          <cell r="M1272" t="str">
            <v>N.109</v>
          </cell>
        </row>
        <row r="1273">
          <cell r="A1273" t="str">
            <v>계</v>
          </cell>
          <cell r="F1273">
            <v>4530</v>
          </cell>
          <cell r="H1273">
            <v>1900</v>
          </cell>
          <cell r="J1273">
            <v>2630</v>
          </cell>
          <cell r="L1273">
            <v>0</v>
          </cell>
        </row>
        <row r="1275">
          <cell r="A1275" t="str">
            <v>No.59호표 영산홍</v>
          </cell>
          <cell r="B1275" t="str">
            <v>H0.3×W0.3</v>
          </cell>
          <cell r="C1275">
            <v>1</v>
          </cell>
          <cell r="D1275" t="str">
            <v>주</v>
          </cell>
          <cell r="M1275" t="str">
            <v>S011041</v>
          </cell>
        </row>
        <row r="1276">
          <cell r="A1276" t="str">
            <v>영산홍</v>
          </cell>
          <cell r="B1276" t="str">
            <v>H0.3×W0.3</v>
          </cell>
          <cell r="C1276">
            <v>1</v>
          </cell>
          <cell r="D1276" t="str">
            <v>주</v>
          </cell>
          <cell r="E1276">
            <v>1880</v>
          </cell>
          <cell r="F1276">
            <v>1880</v>
          </cell>
          <cell r="G1276">
            <v>1880</v>
          </cell>
          <cell r="H1276">
            <v>1880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A1277" t="str">
            <v>관목류식재</v>
          </cell>
          <cell r="B1277" t="str">
            <v>H0.3∼0.7</v>
          </cell>
          <cell r="C1277">
            <v>1</v>
          </cell>
          <cell r="D1277" t="str">
            <v>주</v>
          </cell>
          <cell r="E1277">
            <v>2630</v>
          </cell>
          <cell r="F1277">
            <v>2630</v>
          </cell>
          <cell r="G1277">
            <v>0</v>
          </cell>
          <cell r="H1277">
            <v>0</v>
          </cell>
          <cell r="I1277">
            <v>2630</v>
          </cell>
          <cell r="J1277">
            <v>2630</v>
          </cell>
          <cell r="K1277">
            <v>0</v>
          </cell>
          <cell r="L1277">
            <v>0</v>
          </cell>
          <cell r="M1277" t="str">
            <v>N.109</v>
          </cell>
        </row>
        <row r="1278">
          <cell r="A1278" t="str">
            <v>계</v>
          </cell>
          <cell r="F1278">
            <v>4510</v>
          </cell>
          <cell r="H1278">
            <v>1880</v>
          </cell>
          <cell r="J1278">
            <v>2630</v>
          </cell>
          <cell r="L1278">
            <v>0</v>
          </cell>
        </row>
        <row r="1283">
          <cell r="A1283" t="str">
            <v>No.60호표 꽃창포</v>
          </cell>
          <cell r="B1283" t="str">
            <v>2-3분얼</v>
          </cell>
          <cell r="C1283">
            <v>1</v>
          </cell>
          <cell r="D1283" t="str">
            <v>본</v>
          </cell>
          <cell r="M1283" t="str">
            <v>S01105</v>
          </cell>
        </row>
        <row r="1284">
          <cell r="A1284" t="str">
            <v>꽃창포</v>
          </cell>
          <cell r="B1284" t="str">
            <v>2~3분얼</v>
          </cell>
          <cell r="C1284">
            <v>1</v>
          </cell>
          <cell r="D1284" t="str">
            <v>본</v>
          </cell>
          <cell r="E1284">
            <v>2200</v>
          </cell>
          <cell r="F1284">
            <v>2200</v>
          </cell>
          <cell r="G1284">
            <v>2200</v>
          </cell>
          <cell r="H1284">
            <v>2200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A1285" t="str">
            <v>조 경 공</v>
          </cell>
          <cell r="C1285">
            <v>2.8500000000000001E-3</v>
          </cell>
          <cell r="D1285" t="str">
            <v>인</v>
          </cell>
          <cell r="E1285">
            <v>60423</v>
          </cell>
          <cell r="F1285">
            <v>172</v>
          </cell>
          <cell r="G1285">
            <v>0</v>
          </cell>
          <cell r="H1285">
            <v>0</v>
          </cell>
          <cell r="I1285">
            <v>60423</v>
          </cell>
          <cell r="J1285">
            <v>172</v>
          </cell>
          <cell r="K1285">
            <v>0</v>
          </cell>
          <cell r="L1285">
            <v>0</v>
          </cell>
        </row>
        <row r="1286">
          <cell r="A1286" t="str">
            <v>계</v>
          </cell>
          <cell r="F1286">
            <v>2372</v>
          </cell>
          <cell r="H1286">
            <v>2200</v>
          </cell>
          <cell r="J1286">
            <v>172</v>
          </cell>
          <cell r="L1286">
            <v>0</v>
          </cell>
        </row>
        <row r="1288">
          <cell r="A1288" t="str">
            <v>No.61호표 능소화</v>
          </cell>
          <cell r="B1288" t="str">
            <v>L×2.0m×R2</v>
          </cell>
          <cell r="C1288">
            <v>1</v>
          </cell>
          <cell r="D1288" t="str">
            <v>본</v>
          </cell>
          <cell r="M1288" t="str">
            <v>S01106</v>
          </cell>
        </row>
        <row r="1289">
          <cell r="A1289" t="str">
            <v>능소화</v>
          </cell>
          <cell r="B1289" t="str">
            <v>L×2.0m×R2</v>
          </cell>
          <cell r="C1289">
            <v>1</v>
          </cell>
          <cell r="D1289" t="str">
            <v>주</v>
          </cell>
          <cell r="E1289">
            <v>22600</v>
          </cell>
          <cell r="F1289">
            <v>22600</v>
          </cell>
          <cell r="G1289">
            <v>22600</v>
          </cell>
          <cell r="H1289">
            <v>22600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A1290" t="str">
            <v>조 경 공</v>
          </cell>
          <cell r="C1290">
            <v>2.8500000000000001E-3</v>
          </cell>
          <cell r="D1290" t="str">
            <v>인</v>
          </cell>
          <cell r="E1290">
            <v>60423</v>
          </cell>
          <cell r="F1290">
            <v>172</v>
          </cell>
          <cell r="G1290">
            <v>0</v>
          </cell>
          <cell r="H1290">
            <v>0</v>
          </cell>
          <cell r="I1290">
            <v>60423</v>
          </cell>
          <cell r="J1290">
            <v>172</v>
          </cell>
          <cell r="K1290">
            <v>0</v>
          </cell>
          <cell r="L1290">
            <v>0</v>
          </cell>
        </row>
        <row r="1291">
          <cell r="A1291" t="str">
            <v>계</v>
          </cell>
          <cell r="F1291">
            <v>22772</v>
          </cell>
          <cell r="H1291">
            <v>22600</v>
          </cell>
          <cell r="J1291">
            <v>172</v>
          </cell>
          <cell r="L1291">
            <v>0</v>
          </cell>
        </row>
        <row r="1293">
          <cell r="A1293" t="str">
            <v>No.62호표 사사</v>
          </cell>
          <cell r="B1293" t="str">
            <v>4치포트</v>
          </cell>
          <cell r="C1293">
            <v>1</v>
          </cell>
          <cell r="D1293" t="str">
            <v>본</v>
          </cell>
          <cell r="M1293" t="str">
            <v>S01107</v>
          </cell>
        </row>
        <row r="1294">
          <cell r="A1294" t="str">
            <v>사사</v>
          </cell>
          <cell r="B1294" t="str">
            <v>4치포트</v>
          </cell>
          <cell r="C1294">
            <v>1</v>
          </cell>
          <cell r="D1294" t="str">
            <v>본</v>
          </cell>
          <cell r="E1294">
            <v>2500</v>
          </cell>
          <cell r="F1294">
            <v>2500</v>
          </cell>
          <cell r="G1294">
            <v>2500</v>
          </cell>
          <cell r="H1294">
            <v>2500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A1295" t="str">
            <v>조 경 공</v>
          </cell>
          <cell r="C1295">
            <v>2.8500000000000001E-3</v>
          </cell>
          <cell r="D1295" t="str">
            <v>인</v>
          </cell>
          <cell r="E1295">
            <v>60423</v>
          </cell>
          <cell r="F1295">
            <v>172</v>
          </cell>
          <cell r="G1295">
            <v>0</v>
          </cell>
          <cell r="H1295">
            <v>0</v>
          </cell>
          <cell r="I1295">
            <v>60423</v>
          </cell>
          <cell r="J1295">
            <v>172</v>
          </cell>
          <cell r="K1295">
            <v>0</v>
          </cell>
          <cell r="L1295">
            <v>0</v>
          </cell>
        </row>
        <row r="1296">
          <cell r="A1296" t="str">
            <v>계</v>
          </cell>
          <cell r="F1296">
            <v>2672</v>
          </cell>
          <cell r="H1296">
            <v>2500</v>
          </cell>
          <cell r="J1296">
            <v>172</v>
          </cell>
          <cell r="L1296">
            <v>0</v>
          </cell>
        </row>
        <row r="1298">
          <cell r="A1298" t="str">
            <v>No.63호표 붓꽃</v>
          </cell>
          <cell r="B1298" t="str">
            <v>7~10분얼</v>
          </cell>
          <cell r="C1298">
            <v>1</v>
          </cell>
          <cell r="D1298" t="str">
            <v>본</v>
          </cell>
          <cell r="M1298" t="str">
            <v>S01108</v>
          </cell>
        </row>
        <row r="1299">
          <cell r="A1299" t="str">
            <v>붓꽃</v>
          </cell>
          <cell r="B1299" t="str">
            <v>7~10분얼</v>
          </cell>
          <cell r="C1299">
            <v>1</v>
          </cell>
          <cell r="D1299" t="str">
            <v>본</v>
          </cell>
          <cell r="E1299">
            <v>2300</v>
          </cell>
          <cell r="F1299">
            <v>2300</v>
          </cell>
          <cell r="G1299">
            <v>2300</v>
          </cell>
          <cell r="H1299">
            <v>2300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A1300" t="str">
            <v>조 경 공</v>
          </cell>
          <cell r="C1300">
            <v>2.8500000000000001E-3</v>
          </cell>
          <cell r="D1300" t="str">
            <v>인</v>
          </cell>
          <cell r="E1300">
            <v>60423</v>
          </cell>
          <cell r="F1300">
            <v>172</v>
          </cell>
          <cell r="G1300">
            <v>0</v>
          </cell>
          <cell r="H1300">
            <v>0</v>
          </cell>
          <cell r="I1300">
            <v>60423</v>
          </cell>
          <cell r="J1300">
            <v>172</v>
          </cell>
          <cell r="K1300">
            <v>0</v>
          </cell>
          <cell r="L1300">
            <v>0</v>
          </cell>
        </row>
        <row r="1301">
          <cell r="A1301" t="str">
            <v>계</v>
          </cell>
          <cell r="F1301">
            <v>2472</v>
          </cell>
          <cell r="H1301">
            <v>2300</v>
          </cell>
          <cell r="J1301">
            <v>172</v>
          </cell>
          <cell r="L1301">
            <v>0</v>
          </cell>
        </row>
        <row r="1306">
          <cell r="A1306" t="str">
            <v>No.64호표 상록패랭이</v>
          </cell>
          <cell r="B1306" t="str">
            <v>3치포트</v>
          </cell>
          <cell r="C1306">
            <v>1</v>
          </cell>
          <cell r="D1306" t="str">
            <v>본</v>
          </cell>
          <cell r="M1306" t="str">
            <v>S01109</v>
          </cell>
        </row>
        <row r="1307">
          <cell r="A1307" t="str">
            <v>상록패랭이</v>
          </cell>
          <cell r="B1307" t="str">
            <v>3치포트</v>
          </cell>
          <cell r="C1307">
            <v>1</v>
          </cell>
          <cell r="D1307" t="str">
            <v>본</v>
          </cell>
          <cell r="E1307">
            <v>2200</v>
          </cell>
          <cell r="F1307">
            <v>2200</v>
          </cell>
          <cell r="G1307">
            <v>2200</v>
          </cell>
          <cell r="H1307">
            <v>2200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A1308" t="str">
            <v>조 경 공</v>
          </cell>
          <cell r="C1308">
            <v>2.8500000000000001E-3</v>
          </cell>
          <cell r="D1308" t="str">
            <v>인</v>
          </cell>
          <cell r="E1308">
            <v>60423</v>
          </cell>
          <cell r="F1308">
            <v>172</v>
          </cell>
          <cell r="G1308">
            <v>0</v>
          </cell>
          <cell r="H1308">
            <v>0</v>
          </cell>
          <cell r="I1308">
            <v>60423</v>
          </cell>
          <cell r="J1308">
            <v>172</v>
          </cell>
          <cell r="K1308">
            <v>0</v>
          </cell>
          <cell r="L1308">
            <v>0</v>
          </cell>
        </row>
        <row r="1309">
          <cell r="A1309" t="str">
            <v>계</v>
          </cell>
          <cell r="F1309">
            <v>2372</v>
          </cell>
          <cell r="H1309">
            <v>2200</v>
          </cell>
          <cell r="J1309">
            <v>172</v>
          </cell>
          <cell r="L1309">
            <v>0</v>
          </cell>
        </row>
        <row r="1311">
          <cell r="A1311" t="str">
            <v>No.65호표 구절초</v>
          </cell>
          <cell r="B1311" t="str">
            <v>3치포트</v>
          </cell>
          <cell r="C1311">
            <v>1</v>
          </cell>
          <cell r="D1311" t="str">
            <v>본</v>
          </cell>
          <cell r="M1311" t="str">
            <v>S011091</v>
          </cell>
        </row>
        <row r="1312">
          <cell r="A1312" t="str">
            <v>구절초</v>
          </cell>
          <cell r="B1312" t="str">
            <v>3치포트</v>
          </cell>
          <cell r="C1312">
            <v>1</v>
          </cell>
          <cell r="D1312" t="str">
            <v>본</v>
          </cell>
          <cell r="E1312">
            <v>1400</v>
          </cell>
          <cell r="F1312">
            <v>1400</v>
          </cell>
          <cell r="G1312">
            <v>1400</v>
          </cell>
          <cell r="H1312">
            <v>1400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A1313" t="str">
            <v>조 경 공</v>
          </cell>
          <cell r="C1313">
            <v>2.8500000000000001E-3</v>
          </cell>
          <cell r="D1313" t="str">
            <v>인</v>
          </cell>
          <cell r="E1313">
            <v>60423</v>
          </cell>
          <cell r="F1313">
            <v>172</v>
          </cell>
          <cell r="G1313">
            <v>0</v>
          </cell>
          <cell r="H1313">
            <v>0</v>
          </cell>
          <cell r="I1313">
            <v>60423</v>
          </cell>
          <cell r="J1313">
            <v>172</v>
          </cell>
          <cell r="K1313">
            <v>0</v>
          </cell>
          <cell r="L1313">
            <v>0</v>
          </cell>
        </row>
        <row r="1314">
          <cell r="A1314" t="str">
            <v>계</v>
          </cell>
          <cell r="F1314">
            <v>1572</v>
          </cell>
          <cell r="H1314">
            <v>1400</v>
          </cell>
          <cell r="J1314">
            <v>172</v>
          </cell>
          <cell r="L1314">
            <v>0</v>
          </cell>
        </row>
        <row r="1316">
          <cell r="A1316" t="str">
            <v>No.66호표 지주목(이각)</v>
          </cell>
          <cell r="B1316" t="str">
            <v>H1200</v>
          </cell>
          <cell r="C1316">
            <v>0</v>
          </cell>
          <cell r="D1316" t="str">
            <v>조</v>
          </cell>
          <cell r="M1316" t="str">
            <v>SSA0009</v>
          </cell>
        </row>
        <row r="1317">
          <cell r="A1317" t="str">
            <v>육송원목(소나무)</v>
          </cell>
          <cell r="B1317" t="str">
            <v>말구 6cmx180cm</v>
          </cell>
          <cell r="C1317">
            <v>9.5999999999999992E-3</v>
          </cell>
          <cell r="D1317" t="str">
            <v>㎥</v>
          </cell>
          <cell r="E1317">
            <v>225000</v>
          </cell>
          <cell r="F1317">
            <v>2160</v>
          </cell>
          <cell r="G1317">
            <v>225000</v>
          </cell>
          <cell r="H1317">
            <v>2160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A1318" t="str">
            <v>녹화마대</v>
          </cell>
          <cell r="B1318" t="str">
            <v>#100</v>
          </cell>
          <cell r="C1318">
            <v>1.256</v>
          </cell>
          <cell r="D1318" t="str">
            <v>M</v>
          </cell>
          <cell r="E1318">
            <v>110.5</v>
          </cell>
          <cell r="F1318">
            <v>138</v>
          </cell>
          <cell r="G1318">
            <v>110.5</v>
          </cell>
          <cell r="H1318">
            <v>138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A1319" t="str">
            <v>마닐라로프</v>
          </cell>
          <cell r="B1319" t="str">
            <v>6MM</v>
          </cell>
          <cell r="C1319">
            <v>0.71299999999999997</v>
          </cell>
          <cell r="D1319" t="str">
            <v>M</v>
          </cell>
          <cell r="E1319">
            <v>100</v>
          </cell>
          <cell r="F1319">
            <v>71</v>
          </cell>
          <cell r="G1319">
            <v>100</v>
          </cell>
          <cell r="H1319">
            <v>71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A1320" t="str">
            <v>철못</v>
          </cell>
          <cell r="B1320" t="str">
            <v>N75   75x3.25M/M 25KG/상자</v>
          </cell>
          <cell r="C1320">
            <v>0.02</v>
          </cell>
          <cell r="D1320" t="str">
            <v>KG</v>
          </cell>
          <cell r="E1320">
            <v>536</v>
          </cell>
          <cell r="F1320">
            <v>10</v>
          </cell>
          <cell r="G1320">
            <v>536</v>
          </cell>
          <cell r="H1320">
            <v>10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A1321" t="str">
            <v>원목박피 말구직경(9.0㎝)</v>
          </cell>
          <cell r="C1321">
            <v>4</v>
          </cell>
          <cell r="D1321" t="str">
            <v>M</v>
          </cell>
          <cell r="E1321">
            <v>204</v>
          </cell>
          <cell r="F1321">
            <v>816</v>
          </cell>
          <cell r="G1321">
            <v>0</v>
          </cell>
          <cell r="H1321">
            <v>0</v>
          </cell>
          <cell r="I1321">
            <v>204</v>
          </cell>
          <cell r="J1321">
            <v>816</v>
          </cell>
          <cell r="K1321">
            <v>0</v>
          </cell>
          <cell r="L1321">
            <v>0</v>
          </cell>
          <cell r="M1321" t="str">
            <v>N.110</v>
          </cell>
        </row>
        <row r="1322">
          <cell r="A1322" t="str">
            <v>계</v>
          </cell>
          <cell r="F1322">
            <v>3195</v>
          </cell>
          <cell r="H1322">
            <v>2379</v>
          </cell>
          <cell r="J1322">
            <v>816</v>
          </cell>
          <cell r="L1322">
            <v>0</v>
          </cell>
        </row>
        <row r="1329">
          <cell r="A1329" t="str">
            <v>No.67호표 지주목(삼발이소형)</v>
          </cell>
          <cell r="B1329" t="str">
            <v>H1700</v>
          </cell>
          <cell r="C1329">
            <v>0</v>
          </cell>
          <cell r="D1329" t="str">
            <v>조</v>
          </cell>
          <cell r="M1329" t="str">
            <v>SSA0010</v>
          </cell>
        </row>
        <row r="1330">
          <cell r="A1330" t="str">
            <v>육송원목(소나무)</v>
          </cell>
          <cell r="B1330" t="str">
            <v>말구 6cmx180cm</v>
          </cell>
          <cell r="C1330">
            <v>1.6299999999999999E-2</v>
          </cell>
          <cell r="D1330" t="str">
            <v>㎥</v>
          </cell>
          <cell r="E1330">
            <v>225000</v>
          </cell>
          <cell r="F1330">
            <v>3667</v>
          </cell>
          <cell r="G1330">
            <v>225000</v>
          </cell>
          <cell r="H1330">
            <v>3667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A1331" t="str">
            <v>녹화마대</v>
          </cell>
          <cell r="B1331" t="str">
            <v>#100</v>
          </cell>
          <cell r="C1331">
            <v>1.256</v>
          </cell>
          <cell r="D1331" t="str">
            <v>M</v>
          </cell>
          <cell r="E1331">
            <v>110.5</v>
          </cell>
          <cell r="F1331">
            <v>138</v>
          </cell>
          <cell r="G1331">
            <v>110.5</v>
          </cell>
          <cell r="H1331">
            <v>138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A1332" t="str">
            <v>마닐라로프</v>
          </cell>
          <cell r="B1332" t="str">
            <v>6MM</v>
          </cell>
          <cell r="C1332">
            <v>11.16</v>
          </cell>
          <cell r="D1332" t="str">
            <v>M</v>
          </cell>
          <cell r="E1332">
            <v>100</v>
          </cell>
          <cell r="F1332">
            <v>1116</v>
          </cell>
          <cell r="G1332">
            <v>100</v>
          </cell>
          <cell r="H1332">
            <v>1116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A1333" t="str">
            <v>보통철선</v>
          </cell>
          <cell r="B1333" t="str">
            <v>#8  4.0M/M  10.1M/KG</v>
          </cell>
          <cell r="C1333">
            <v>0.28199999999999997</v>
          </cell>
          <cell r="D1333" t="str">
            <v>㎏</v>
          </cell>
          <cell r="E1333">
            <v>485</v>
          </cell>
          <cell r="F1333">
            <v>136</v>
          </cell>
          <cell r="G1333">
            <v>485</v>
          </cell>
          <cell r="H1333">
            <v>136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</row>
        <row r="1334">
          <cell r="A1334" t="str">
            <v>철못</v>
          </cell>
          <cell r="B1334" t="str">
            <v>N50   50x2.64M/M 25KG/상자</v>
          </cell>
          <cell r="C1334">
            <v>1.6E-2</v>
          </cell>
          <cell r="D1334" t="str">
            <v>KG</v>
          </cell>
          <cell r="E1334">
            <v>584</v>
          </cell>
          <cell r="F1334">
            <v>9</v>
          </cell>
          <cell r="G1334">
            <v>584</v>
          </cell>
          <cell r="H1334">
            <v>9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A1335" t="str">
            <v>원목박피 말구직경(9.0㎝)</v>
          </cell>
          <cell r="C1335">
            <v>6.6</v>
          </cell>
          <cell r="D1335" t="str">
            <v>M</v>
          </cell>
          <cell r="E1335">
            <v>204</v>
          </cell>
          <cell r="F1335">
            <v>1346</v>
          </cell>
          <cell r="G1335">
            <v>0</v>
          </cell>
          <cell r="H1335">
            <v>0</v>
          </cell>
          <cell r="I1335">
            <v>204</v>
          </cell>
          <cell r="J1335">
            <v>1346</v>
          </cell>
          <cell r="K1335">
            <v>0</v>
          </cell>
          <cell r="L1335">
            <v>0</v>
          </cell>
          <cell r="M1335" t="str">
            <v>N.110</v>
          </cell>
        </row>
        <row r="1336">
          <cell r="A1336" t="str">
            <v>계</v>
          </cell>
          <cell r="F1336">
            <v>6412</v>
          </cell>
          <cell r="H1336">
            <v>5066</v>
          </cell>
          <cell r="J1336">
            <v>1346</v>
          </cell>
          <cell r="L1336">
            <v>0</v>
          </cell>
        </row>
        <row r="1338">
          <cell r="A1338" t="str">
            <v>No.68호표 지주목(삼발이대형)</v>
          </cell>
          <cell r="B1338" t="str">
            <v>H2700</v>
          </cell>
          <cell r="C1338">
            <v>0</v>
          </cell>
          <cell r="D1338" t="str">
            <v>조</v>
          </cell>
          <cell r="M1338" t="str">
            <v>SSA0011</v>
          </cell>
        </row>
        <row r="1339">
          <cell r="A1339" t="str">
            <v>육송원목(소나무)</v>
          </cell>
          <cell r="B1339" t="str">
            <v>말구 6cmx180cm</v>
          </cell>
          <cell r="C1339">
            <v>2.3900000000000001E-2</v>
          </cell>
          <cell r="D1339" t="str">
            <v>㎥</v>
          </cell>
          <cell r="E1339">
            <v>225000</v>
          </cell>
          <cell r="F1339">
            <v>5377</v>
          </cell>
          <cell r="G1339">
            <v>225000</v>
          </cell>
          <cell r="H1339">
            <v>5377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A1340" t="str">
            <v>녹화테이프</v>
          </cell>
          <cell r="B1340" t="str">
            <v>15㎝ x10ｍ</v>
          </cell>
          <cell r="C1340">
            <v>0.97199999999999998</v>
          </cell>
          <cell r="D1340" t="str">
            <v>M</v>
          </cell>
          <cell r="E1340">
            <v>1105</v>
          </cell>
          <cell r="F1340">
            <v>1074</v>
          </cell>
          <cell r="G1340">
            <v>1105</v>
          </cell>
          <cell r="H1340">
            <v>1074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A1341" t="str">
            <v>고무튜브</v>
          </cell>
          <cell r="B1341" t="str">
            <v>T1.6,W30</v>
          </cell>
          <cell r="C1341">
            <v>0.03</v>
          </cell>
          <cell r="D1341" t="str">
            <v>M</v>
          </cell>
          <cell r="E1341">
            <v>5000</v>
          </cell>
          <cell r="F1341">
            <v>150</v>
          </cell>
          <cell r="G1341">
            <v>5000</v>
          </cell>
          <cell r="H1341">
            <v>150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A1342" t="str">
            <v>녹화끈</v>
          </cell>
          <cell r="B1342" t="str">
            <v>6㎜x150(180)ｍ</v>
          </cell>
          <cell r="C1342">
            <v>0.57099999999999995</v>
          </cell>
          <cell r="D1342" t="str">
            <v>M</v>
          </cell>
          <cell r="E1342">
            <v>52.8</v>
          </cell>
          <cell r="F1342">
            <v>30</v>
          </cell>
          <cell r="G1342">
            <v>52.8</v>
          </cell>
          <cell r="H1342">
            <v>30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A1343" t="str">
            <v>원목박피 말구직경(9.0㎝)</v>
          </cell>
          <cell r="C1343">
            <v>8.1</v>
          </cell>
          <cell r="D1343" t="str">
            <v>M</v>
          </cell>
          <cell r="E1343">
            <v>204</v>
          </cell>
          <cell r="F1343">
            <v>1652</v>
          </cell>
          <cell r="G1343">
            <v>0</v>
          </cell>
          <cell r="H1343">
            <v>0</v>
          </cell>
          <cell r="I1343">
            <v>204</v>
          </cell>
          <cell r="J1343">
            <v>1652</v>
          </cell>
          <cell r="K1343">
            <v>0</v>
          </cell>
          <cell r="L1343">
            <v>0</v>
          </cell>
          <cell r="M1343" t="str">
            <v>N.110</v>
          </cell>
        </row>
        <row r="1344">
          <cell r="A1344" t="str">
            <v>계</v>
          </cell>
          <cell r="F1344">
            <v>8283</v>
          </cell>
          <cell r="H1344">
            <v>6631</v>
          </cell>
          <cell r="J1344">
            <v>1652</v>
          </cell>
          <cell r="L1344">
            <v>0</v>
          </cell>
        </row>
        <row r="1346">
          <cell r="A1346" t="str">
            <v>No.69호표 대나무지주목(연계형)</v>
          </cell>
          <cell r="C1346">
            <v>1</v>
          </cell>
          <cell r="D1346" t="str">
            <v>조</v>
          </cell>
          <cell r="M1346" t="str">
            <v>SSA0012</v>
          </cell>
        </row>
        <row r="1347">
          <cell r="A1347" t="str">
            <v>대나무</v>
          </cell>
          <cell r="C1347">
            <v>2.41</v>
          </cell>
          <cell r="D1347" t="str">
            <v>M</v>
          </cell>
          <cell r="E1347">
            <v>2800</v>
          </cell>
          <cell r="F1347">
            <v>6748</v>
          </cell>
          <cell r="G1347">
            <v>2800</v>
          </cell>
          <cell r="H1347">
            <v>6748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A1348" t="str">
            <v>녹화마대</v>
          </cell>
          <cell r="B1348" t="str">
            <v>#100</v>
          </cell>
          <cell r="C1348">
            <v>1.38</v>
          </cell>
          <cell r="D1348" t="str">
            <v>M</v>
          </cell>
          <cell r="E1348">
            <v>110.5</v>
          </cell>
          <cell r="F1348">
            <v>152</v>
          </cell>
          <cell r="G1348">
            <v>110.5</v>
          </cell>
          <cell r="H1348">
            <v>152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A1349" t="str">
            <v>녹화끈</v>
          </cell>
          <cell r="B1349" t="str">
            <v>6㎜x150(180)ｍ</v>
          </cell>
          <cell r="C1349">
            <v>5.9</v>
          </cell>
          <cell r="D1349" t="str">
            <v>M</v>
          </cell>
          <cell r="E1349">
            <v>52.8</v>
          </cell>
          <cell r="F1349">
            <v>311</v>
          </cell>
          <cell r="G1349">
            <v>52.8</v>
          </cell>
          <cell r="H1349">
            <v>311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A1350" t="str">
            <v>계</v>
          </cell>
          <cell r="F1350">
            <v>7211</v>
          </cell>
          <cell r="H1350">
            <v>7211</v>
          </cell>
          <cell r="J1350">
            <v>0</v>
          </cell>
          <cell r="L1350">
            <v>0</v>
          </cell>
        </row>
        <row r="1352">
          <cell r="A1352" t="str">
            <v>No.70호표 사각지주목</v>
          </cell>
          <cell r="B1352" t="str">
            <v>가로수용</v>
          </cell>
          <cell r="C1352">
            <v>1</v>
          </cell>
          <cell r="D1352" t="str">
            <v>조</v>
          </cell>
          <cell r="M1352" t="str">
            <v>SSA0013</v>
          </cell>
        </row>
        <row r="1353">
          <cell r="A1353" t="str">
            <v>육송원목(소나무)</v>
          </cell>
          <cell r="B1353" t="str">
            <v>말구 6cmx180cm</v>
          </cell>
          <cell r="C1353">
            <v>2.1100000000000001E-2</v>
          </cell>
          <cell r="D1353" t="str">
            <v>M3</v>
          </cell>
          <cell r="E1353">
            <v>225000</v>
          </cell>
          <cell r="F1353">
            <v>4747</v>
          </cell>
          <cell r="G1353">
            <v>225000</v>
          </cell>
          <cell r="H1353">
            <v>4747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A1354" t="str">
            <v>녹화마대</v>
          </cell>
          <cell r="B1354" t="str">
            <v>#100</v>
          </cell>
          <cell r="C1354">
            <v>1.256</v>
          </cell>
          <cell r="D1354" t="str">
            <v>M</v>
          </cell>
          <cell r="E1354">
            <v>110.5</v>
          </cell>
          <cell r="F1354">
            <v>138</v>
          </cell>
          <cell r="G1354">
            <v>110.5</v>
          </cell>
          <cell r="H1354">
            <v>138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A1355" t="str">
            <v>마닐라로프</v>
          </cell>
          <cell r="B1355" t="str">
            <v>6MM</v>
          </cell>
          <cell r="C1355">
            <v>11.16</v>
          </cell>
          <cell r="D1355" t="str">
            <v>M</v>
          </cell>
          <cell r="E1355">
            <v>100</v>
          </cell>
          <cell r="F1355">
            <v>1116</v>
          </cell>
          <cell r="G1355">
            <v>100</v>
          </cell>
          <cell r="H1355">
            <v>1116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A1356" t="str">
            <v>원목박피 말구직경(9.0㎝)</v>
          </cell>
          <cell r="C1356">
            <v>8.5</v>
          </cell>
          <cell r="D1356" t="str">
            <v>m</v>
          </cell>
          <cell r="E1356">
            <v>204</v>
          </cell>
          <cell r="F1356">
            <v>1734</v>
          </cell>
          <cell r="G1356">
            <v>0</v>
          </cell>
          <cell r="H1356">
            <v>0</v>
          </cell>
          <cell r="I1356">
            <v>204</v>
          </cell>
          <cell r="J1356">
            <v>1734</v>
          </cell>
          <cell r="K1356">
            <v>0</v>
          </cell>
          <cell r="L1356">
            <v>0</v>
          </cell>
          <cell r="M1356" t="str">
            <v>N.110</v>
          </cell>
        </row>
        <row r="1357">
          <cell r="A1357" t="str">
            <v>볼트</v>
          </cell>
          <cell r="B1357" t="str">
            <v>M10, L=120</v>
          </cell>
          <cell r="C1357">
            <v>8</v>
          </cell>
          <cell r="D1357" t="str">
            <v>EA</v>
          </cell>
          <cell r="E1357">
            <v>77</v>
          </cell>
          <cell r="F1357">
            <v>616</v>
          </cell>
          <cell r="G1357">
            <v>77</v>
          </cell>
          <cell r="H1357">
            <v>616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A1358" t="str">
            <v>너트</v>
          </cell>
          <cell r="B1358" t="str">
            <v>M10</v>
          </cell>
          <cell r="C1358">
            <v>8</v>
          </cell>
          <cell r="D1358" t="str">
            <v>EA</v>
          </cell>
          <cell r="E1358">
            <v>13.9</v>
          </cell>
          <cell r="F1358">
            <v>111</v>
          </cell>
          <cell r="G1358">
            <v>13.9</v>
          </cell>
          <cell r="H1358">
            <v>111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A1359" t="str">
            <v>와샤</v>
          </cell>
          <cell r="B1359" t="str">
            <v>M10</v>
          </cell>
          <cell r="C1359">
            <v>8</v>
          </cell>
          <cell r="D1359" t="str">
            <v>EA</v>
          </cell>
          <cell r="E1359">
            <v>7.67</v>
          </cell>
          <cell r="F1359">
            <v>61</v>
          </cell>
          <cell r="G1359">
            <v>7.67</v>
          </cell>
          <cell r="H1359">
            <v>61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A1360" t="str">
            <v>알루미늄못</v>
          </cell>
          <cell r="B1360" t="str">
            <v>3"</v>
          </cell>
          <cell r="C1360">
            <v>6</v>
          </cell>
          <cell r="D1360" t="str">
            <v>EA</v>
          </cell>
          <cell r="E1360">
            <v>2.8</v>
          </cell>
          <cell r="F1360">
            <v>16</v>
          </cell>
          <cell r="G1360">
            <v>2.8</v>
          </cell>
          <cell r="H1360">
            <v>16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A1361" t="str">
            <v>계</v>
          </cell>
          <cell r="F1361">
            <v>8539</v>
          </cell>
          <cell r="H1361">
            <v>6805</v>
          </cell>
          <cell r="J1361">
            <v>1734</v>
          </cell>
          <cell r="L1361">
            <v>0</v>
          </cell>
        </row>
        <row r="1363">
          <cell r="A1363" t="str">
            <v>No.71호표 소형고압블럭포설</v>
          </cell>
          <cell r="B1363" t="str">
            <v>인력</v>
          </cell>
          <cell r="C1363">
            <v>1</v>
          </cell>
          <cell r="D1363" t="str">
            <v>㎡</v>
          </cell>
          <cell r="M1363" t="str">
            <v>SX0001</v>
          </cell>
        </row>
        <row r="1364">
          <cell r="A1364" t="str">
            <v>특별인부</v>
          </cell>
          <cell r="C1364">
            <v>3.1E-2</v>
          </cell>
          <cell r="D1364" t="str">
            <v>인</v>
          </cell>
          <cell r="E1364">
            <v>55970</v>
          </cell>
          <cell r="F1364">
            <v>1735</v>
          </cell>
          <cell r="G1364">
            <v>0</v>
          </cell>
          <cell r="H1364">
            <v>0</v>
          </cell>
          <cell r="I1364">
            <v>55970</v>
          </cell>
          <cell r="J1364">
            <v>1735</v>
          </cell>
          <cell r="K1364">
            <v>0</v>
          </cell>
          <cell r="L1364">
            <v>0</v>
          </cell>
        </row>
        <row r="1365">
          <cell r="A1365" t="str">
            <v>보통인부</v>
          </cell>
          <cell r="C1365">
            <v>9.1999999999999998E-2</v>
          </cell>
          <cell r="D1365" t="str">
            <v>인</v>
          </cell>
          <cell r="E1365">
            <v>40922</v>
          </cell>
          <cell r="F1365">
            <v>3764</v>
          </cell>
          <cell r="G1365">
            <v>0</v>
          </cell>
          <cell r="H1365">
            <v>0</v>
          </cell>
          <cell r="I1365">
            <v>40922</v>
          </cell>
          <cell r="J1365">
            <v>3764</v>
          </cell>
          <cell r="K1365">
            <v>0</v>
          </cell>
          <cell r="L1365">
            <v>0</v>
          </cell>
        </row>
        <row r="1366">
          <cell r="A1366" t="str">
            <v>기구손료</v>
          </cell>
          <cell r="B1366" t="str">
            <v>노무비의 5%</v>
          </cell>
          <cell r="C1366">
            <v>1</v>
          </cell>
          <cell r="D1366" t="str">
            <v>식</v>
          </cell>
          <cell r="E1366">
            <v>0</v>
          </cell>
          <cell r="F1366">
            <v>274</v>
          </cell>
          <cell r="G1366">
            <v>0</v>
          </cell>
          <cell r="H1366">
            <v>0</v>
          </cell>
          <cell r="I1366">
            <v>0</v>
          </cell>
          <cell r="J1366">
            <v>274</v>
          </cell>
          <cell r="K1366">
            <v>0</v>
          </cell>
          <cell r="L1366">
            <v>0</v>
          </cell>
        </row>
        <row r="1367">
          <cell r="A1367" t="str">
            <v>계</v>
          </cell>
          <cell r="F1367">
            <v>5773</v>
          </cell>
          <cell r="H1367">
            <v>0</v>
          </cell>
          <cell r="J1367">
            <v>5773</v>
          </cell>
          <cell r="L1367">
            <v>0</v>
          </cell>
        </row>
        <row r="1369">
          <cell r="A1369" t="str">
            <v>No.72호표 모래깔기및펴기</v>
          </cell>
          <cell r="C1369">
            <v>1</v>
          </cell>
          <cell r="D1369" t="str">
            <v>㎥</v>
          </cell>
          <cell r="M1369" t="str">
            <v>SX0002</v>
          </cell>
        </row>
        <row r="1370">
          <cell r="A1370" t="str">
            <v>보통인부</v>
          </cell>
          <cell r="C1370">
            <v>1.4999999999999999E-2</v>
          </cell>
          <cell r="D1370" t="str">
            <v>인</v>
          </cell>
          <cell r="E1370">
            <v>40922</v>
          </cell>
          <cell r="F1370">
            <v>613</v>
          </cell>
          <cell r="G1370">
            <v>0</v>
          </cell>
          <cell r="H1370">
            <v>0</v>
          </cell>
          <cell r="I1370">
            <v>40922</v>
          </cell>
          <cell r="J1370">
            <v>613</v>
          </cell>
          <cell r="K1370">
            <v>0</v>
          </cell>
          <cell r="L1370">
            <v>0</v>
          </cell>
        </row>
        <row r="1371">
          <cell r="A1371" t="str">
            <v>강모래(광주)</v>
          </cell>
          <cell r="B1371" t="str">
            <v>시내도착도</v>
          </cell>
          <cell r="C1371">
            <v>1.06</v>
          </cell>
          <cell r="D1371" t="str">
            <v>M3</v>
          </cell>
          <cell r="E1371">
            <v>11000</v>
          </cell>
          <cell r="F1371">
            <v>11660</v>
          </cell>
          <cell r="G1371">
            <v>11000</v>
          </cell>
          <cell r="H1371">
            <v>11660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A1372" t="str">
            <v>계</v>
          </cell>
          <cell r="F1372">
            <v>12273</v>
          </cell>
          <cell r="H1372">
            <v>11660</v>
          </cell>
          <cell r="J1372">
            <v>613</v>
          </cell>
          <cell r="L1372">
            <v>0</v>
          </cell>
        </row>
        <row r="1375">
          <cell r="A1375" t="str">
            <v>No.73호표 잡석다짐(기계+인력)</v>
          </cell>
          <cell r="B1375" t="str">
            <v>로라+인력</v>
          </cell>
          <cell r="C1375">
            <v>1</v>
          </cell>
          <cell r="D1375" t="str">
            <v>㎥</v>
          </cell>
          <cell r="M1375" t="str">
            <v>SX0003</v>
          </cell>
        </row>
        <row r="1376">
          <cell r="A1376" t="str">
            <v>쇄석자갈(서울)</v>
          </cell>
          <cell r="B1376" t="str">
            <v>#467 40-5mm (한강    ,채취장상차도)</v>
          </cell>
          <cell r="C1376">
            <v>1.04</v>
          </cell>
          <cell r="D1376" t="str">
            <v>㎥</v>
          </cell>
          <cell r="E1376">
            <v>7700</v>
          </cell>
          <cell r="F1376">
            <v>8008</v>
          </cell>
          <cell r="G1376">
            <v>7700</v>
          </cell>
          <cell r="H1376">
            <v>8008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A1377" t="str">
            <v>보조기층부설및 다짐</v>
          </cell>
          <cell r="C1377">
            <v>1</v>
          </cell>
          <cell r="D1377" t="str">
            <v>M3</v>
          </cell>
          <cell r="E1377">
            <v>2354</v>
          </cell>
          <cell r="F1377">
            <v>2354</v>
          </cell>
          <cell r="G1377">
            <v>336</v>
          </cell>
          <cell r="H1377">
            <v>336</v>
          </cell>
          <cell r="I1377">
            <v>1443</v>
          </cell>
          <cell r="J1377">
            <v>1443</v>
          </cell>
          <cell r="K1377">
            <v>575</v>
          </cell>
          <cell r="L1377">
            <v>575</v>
          </cell>
          <cell r="M1377" t="str">
            <v>#.1</v>
          </cell>
        </row>
        <row r="1378">
          <cell r="A1378" t="str">
            <v>보조기층다짐(THK20㎝)</v>
          </cell>
          <cell r="B1378" t="str">
            <v>5-8TON타이어로라</v>
          </cell>
          <cell r="C1378">
            <v>1</v>
          </cell>
          <cell r="E1378">
            <v>107</v>
          </cell>
          <cell r="F1378">
            <v>107</v>
          </cell>
          <cell r="G1378">
            <v>10</v>
          </cell>
          <cell r="H1378">
            <v>10</v>
          </cell>
          <cell r="I1378">
            <v>66</v>
          </cell>
          <cell r="J1378">
            <v>66</v>
          </cell>
          <cell r="K1378">
            <v>31</v>
          </cell>
          <cell r="L1378">
            <v>31</v>
          </cell>
        </row>
        <row r="1379">
          <cell r="A1379" t="str">
            <v>계</v>
          </cell>
          <cell r="F1379">
            <v>10469</v>
          </cell>
          <cell r="H1379">
            <v>8354</v>
          </cell>
          <cell r="J1379">
            <v>1509</v>
          </cell>
          <cell r="L1379">
            <v>606</v>
          </cell>
        </row>
        <row r="1381">
          <cell r="A1381" t="str">
            <v>No.74호표 잡석다짐(인력)</v>
          </cell>
          <cell r="C1381">
            <v>1</v>
          </cell>
          <cell r="D1381" t="str">
            <v>㎥</v>
          </cell>
          <cell r="M1381" t="str">
            <v>SX00031</v>
          </cell>
        </row>
        <row r="1382">
          <cell r="A1382" t="str">
            <v>쇄석자갈(장성)</v>
          </cell>
          <cell r="B1382" t="str">
            <v>#57  25-5mm (시내도착도)</v>
          </cell>
          <cell r="C1382">
            <v>1</v>
          </cell>
          <cell r="D1382" t="str">
            <v>M3</v>
          </cell>
          <cell r="E1382">
            <v>8500</v>
          </cell>
          <cell r="F1382">
            <v>8500</v>
          </cell>
          <cell r="G1382">
            <v>8500</v>
          </cell>
          <cell r="H1382">
            <v>8500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A1383" t="str">
            <v>보통인부</v>
          </cell>
          <cell r="C1383">
            <v>0.65</v>
          </cell>
          <cell r="D1383" t="str">
            <v>인</v>
          </cell>
          <cell r="E1383">
            <v>40922</v>
          </cell>
          <cell r="F1383">
            <v>26599</v>
          </cell>
          <cell r="G1383">
            <v>0</v>
          </cell>
          <cell r="H1383">
            <v>0</v>
          </cell>
          <cell r="I1383">
            <v>40922</v>
          </cell>
          <cell r="J1383">
            <v>26599</v>
          </cell>
          <cell r="K1383">
            <v>0</v>
          </cell>
          <cell r="L1383">
            <v>0</v>
          </cell>
        </row>
        <row r="1384">
          <cell r="A1384" t="str">
            <v>계</v>
          </cell>
          <cell r="F1384">
            <v>35099</v>
          </cell>
          <cell r="H1384">
            <v>8500</v>
          </cell>
          <cell r="J1384">
            <v>26599</v>
          </cell>
          <cell r="L1384">
            <v>0</v>
          </cell>
        </row>
        <row r="1386">
          <cell r="A1386" t="str">
            <v>No.75호표 점토벽돌평깔기</v>
          </cell>
          <cell r="C1386">
            <v>1</v>
          </cell>
          <cell r="D1386" t="str">
            <v>㎡</v>
          </cell>
          <cell r="M1386" t="str">
            <v>SX0004</v>
          </cell>
        </row>
        <row r="1387">
          <cell r="A1387" t="str">
            <v>특별인부</v>
          </cell>
          <cell r="C1387">
            <v>3.1E-2</v>
          </cell>
          <cell r="D1387" t="str">
            <v>인</v>
          </cell>
          <cell r="E1387">
            <v>55970</v>
          </cell>
          <cell r="F1387">
            <v>1735</v>
          </cell>
          <cell r="G1387">
            <v>0</v>
          </cell>
          <cell r="H1387">
            <v>0</v>
          </cell>
          <cell r="I1387">
            <v>55970</v>
          </cell>
          <cell r="J1387">
            <v>1735</v>
          </cell>
          <cell r="K1387">
            <v>0</v>
          </cell>
          <cell r="L1387">
            <v>0</v>
          </cell>
        </row>
        <row r="1388">
          <cell r="A1388" t="str">
            <v>보통인부</v>
          </cell>
          <cell r="C1388">
            <v>9.1999999999999998E-2</v>
          </cell>
          <cell r="D1388" t="str">
            <v>인</v>
          </cell>
          <cell r="E1388">
            <v>40922</v>
          </cell>
          <cell r="F1388">
            <v>3764</v>
          </cell>
          <cell r="G1388">
            <v>0</v>
          </cell>
          <cell r="H1388">
            <v>0</v>
          </cell>
          <cell r="I1388">
            <v>40922</v>
          </cell>
          <cell r="J1388">
            <v>3764</v>
          </cell>
          <cell r="K1388">
            <v>0</v>
          </cell>
          <cell r="L1388">
            <v>0</v>
          </cell>
        </row>
        <row r="1389">
          <cell r="A1389" t="str">
            <v>계</v>
          </cell>
          <cell r="F1389">
            <v>5499</v>
          </cell>
          <cell r="H1389">
            <v>0</v>
          </cell>
          <cell r="J1389">
            <v>5499</v>
          </cell>
          <cell r="L1389">
            <v>0</v>
          </cell>
        </row>
        <row r="1391">
          <cell r="A1391" t="str">
            <v>No.76호표 마사토포설및다짐</v>
          </cell>
          <cell r="B1391" t="str">
            <v>THK200</v>
          </cell>
          <cell r="C1391">
            <v>1</v>
          </cell>
          <cell r="D1391" t="str">
            <v>㎡</v>
          </cell>
          <cell r="M1391" t="str">
            <v>SX0005</v>
          </cell>
        </row>
        <row r="1392">
          <cell r="A1392" t="str">
            <v>보통인부</v>
          </cell>
          <cell r="C1392">
            <v>0.03</v>
          </cell>
          <cell r="D1392" t="str">
            <v>인</v>
          </cell>
          <cell r="E1392">
            <v>40922</v>
          </cell>
          <cell r="F1392">
            <v>1227</v>
          </cell>
          <cell r="G1392">
            <v>0</v>
          </cell>
          <cell r="H1392">
            <v>0</v>
          </cell>
          <cell r="I1392">
            <v>40922</v>
          </cell>
          <cell r="J1392">
            <v>1227</v>
          </cell>
          <cell r="K1392">
            <v>0</v>
          </cell>
          <cell r="L1392">
            <v>0</v>
          </cell>
        </row>
        <row r="1393">
          <cell r="A1393" t="str">
            <v>계</v>
          </cell>
          <cell r="F1393">
            <v>1227</v>
          </cell>
          <cell r="H1393">
            <v>0</v>
          </cell>
          <cell r="J1393">
            <v>1227</v>
          </cell>
          <cell r="L1393">
            <v>0</v>
          </cell>
        </row>
        <row r="1395">
          <cell r="A1395" t="str">
            <v>No.77호표 자갈부설(D40)</v>
          </cell>
          <cell r="C1395">
            <v>0</v>
          </cell>
          <cell r="D1395" t="str">
            <v>㎥</v>
          </cell>
          <cell r="M1395" t="str">
            <v>SX0007</v>
          </cell>
        </row>
        <row r="1396">
          <cell r="A1396" t="str">
            <v>보통인부</v>
          </cell>
          <cell r="C1396">
            <v>0.13</v>
          </cell>
          <cell r="D1396" t="str">
            <v>인</v>
          </cell>
          <cell r="E1396">
            <v>40922</v>
          </cell>
          <cell r="F1396">
            <v>5319</v>
          </cell>
          <cell r="G1396">
            <v>0</v>
          </cell>
          <cell r="H1396">
            <v>0</v>
          </cell>
          <cell r="I1396">
            <v>40922</v>
          </cell>
          <cell r="J1396">
            <v>5319</v>
          </cell>
          <cell r="K1396">
            <v>0</v>
          </cell>
          <cell r="L1396">
            <v>0</v>
          </cell>
        </row>
        <row r="1397">
          <cell r="A1397" t="str">
            <v>계</v>
          </cell>
          <cell r="F1397">
            <v>5319</v>
          </cell>
          <cell r="H1397">
            <v>0</v>
          </cell>
          <cell r="J1397">
            <v>5319</v>
          </cell>
          <cell r="L1397">
            <v>0</v>
          </cell>
        </row>
        <row r="1398">
          <cell r="A1398" t="str">
            <v>No.78호표 레미콘타설(무근)</v>
          </cell>
          <cell r="C1398">
            <v>1</v>
          </cell>
          <cell r="D1398" t="str">
            <v>㎥</v>
          </cell>
          <cell r="M1398" t="str">
            <v>SX0008</v>
          </cell>
        </row>
        <row r="1399">
          <cell r="A1399" t="str">
            <v>보통인부</v>
          </cell>
          <cell r="C1399">
            <v>0.27</v>
          </cell>
          <cell r="D1399" t="str">
            <v>인</v>
          </cell>
          <cell r="E1399">
            <v>40922</v>
          </cell>
          <cell r="F1399">
            <v>11048</v>
          </cell>
          <cell r="G1399">
            <v>0</v>
          </cell>
          <cell r="H1399">
            <v>0</v>
          </cell>
          <cell r="I1399">
            <v>40922</v>
          </cell>
          <cell r="J1399">
            <v>11048</v>
          </cell>
          <cell r="K1399">
            <v>0</v>
          </cell>
          <cell r="L1399">
            <v>0</v>
          </cell>
        </row>
        <row r="1400">
          <cell r="A1400" t="str">
            <v>콘크리트공</v>
          </cell>
          <cell r="C1400">
            <v>0.15</v>
          </cell>
          <cell r="D1400" t="str">
            <v>인</v>
          </cell>
          <cell r="E1400">
            <v>68884</v>
          </cell>
          <cell r="F1400">
            <v>10332</v>
          </cell>
          <cell r="G1400">
            <v>0</v>
          </cell>
          <cell r="H1400">
            <v>0</v>
          </cell>
          <cell r="I1400">
            <v>68884</v>
          </cell>
          <cell r="J1400">
            <v>10332</v>
          </cell>
          <cell r="K1400">
            <v>0</v>
          </cell>
          <cell r="L1400">
            <v>0</v>
          </cell>
        </row>
        <row r="1401">
          <cell r="A1401" t="str">
            <v>계</v>
          </cell>
          <cell r="F1401">
            <v>21380</v>
          </cell>
          <cell r="H1401">
            <v>0</v>
          </cell>
          <cell r="J1401">
            <v>21380</v>
          </cell>
          <cell r="L1401">
            <v>0</v>
          </cell>
        </row>
        <row r="1403">
          <cell r="A1403" t="str">
            <v>No.79호표 거푸집 (합판)</v>
          </cell>
          <cell r="B1403" t="str">
            <v>1회</v>
          </cell>
          <cell r="C1403">
            <v>1</v>
          </cell>
          <cell r="D1403" t="str">
            <v>㎡</v>
          </cell>
          <cell r="M1403" t="str">
            <v>SX0009</v>
          </cell>
        </row>
        <row r="1404">
          <cell r="A1404" t="str">
            <v>철못</v>
          </cell>
          <cell r="B1404" t="str">
            <v>N75   75x3.25M/M 25KG/상자</v>
          </cell>
          <cell r="C1404">
            <v>0.2</v>
          </cell>
          <cell r="D1404" t="str">
            <v>KG</v>
          </cell>
          <cell r="E1404">
            <v>536</v>
          </cell>
          <cell r="F1404">
            <v>107</v>
          </cell>
          <cell r="G1404">
            <v>536</v>
          </cell>
          <cell r="H1404">
            <v>107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A1405" t="str">
            <v>내수합판</v>
          </cell>
          <cell r="B1405" t="str">
            <v>12 x1210x2420㎜ (1급T-I)</v>
          </cell>
          <cell r="C1405">
            <v>1.03</v>
          </cell>
          <cell r="D1405" t="str">
            <v>㎡</v>
          </cell>
          <cell r="E1405">
            <v>5139</v>
          </cell>
          <cell r="F1405">
            <v>5293</v>
          </cell>
          <cell r="G1405">
            <v>5139</v>
          </cell>
          <cell r="H1405">
            <v>5293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A1406" t="str">
            <v>미송각재</v>
          </cell>
          <cell r="B1406" t="str">
            <v>3.6ｍ x 4.5cm x 4.5cm (상품)</v>
          </cell>
          <cell r="C1406">
            <v>3.7999999999999999E-2</v>
          </cell>
          <cell r="D1406" t="str">
            <v>M3</v>
          </cell>
          <cell r="E1406">
            <v>329341</v>
          </cell>
          <cell r="F1406">
            <v>12514</v>
          </cell>
          <cell r="G1406">
            <v>329341</v>
          </cell>
          <cell r="H1406">
            <v>12514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A1407" t="str">
            <v>보통철선</v>
          </cell>
          <cell r="B1407" t="str">
            <v>#8  4.0M/M  10.1M/KG</v>
          </cell>
          <cell r="C1407">
            <v>0.28999999999999998</v>
          </cell>
          <cell r="D1407" t="str">
            <v>㎏</v>
          </cell>
          <cell r="E1407">
            <v>485</v>
          </cell>
          <cell r="F1407">
            <v>140</v>
          </cell>
          <cell r="G1407">
            <v>485</v>
          </cell>
          <cell r="H1407">
            <v>140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A1408" t="str">
            <v>중유</v>
          </cell>
          <cell r="B1408" t="str">
            <v>저유황(1.0%) B-B</v>
          </cell>
          <cell r="C1408">
            <v>0.19</v>
          </cell>
          <cell r="D1408" t="str">
            <v>ℓ</v>
          </cell>
          <cell r="E1408">
            <v>304</v>
          </cell>
          <cell r="F1408">
            <v>57</v>
          </cell>
          <cell r="G1408">
            <v>304</v>
          </cell>
          <cell r="H1408">
            <v>57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A1409" t="str">
            <v>형틀목공</v>
          </cell>
          <cell r="C1409">
            <v>0.28000000000000003</v>
          </cell>
          <cell r="D1409" t="str">
            <v>인</v>
          </cell>
          <cell r="E1409">
            <v>71251</v>
          </cell>
          <cell r="F1409">
            <v>19950</v>
          </cell>
          <cell r="G1409">
            <v>0</v>
          </cell>
          <cell r="H1409">
            <v>0</v>
          </cell>
          <cell r="I1409">
            <v>71251</v>
          </cell>
          <cell r="J1409">
            <v>19950</v>
          </cell>
          <cell r="K1409">
            <v>0</v>
          </cell>
          <cell r="L1409">
            <v>0</v>
          </cell>
        </row>
        <row r="1410">
          <cell r="A1410" t="str">
            <v>보통인부</v>
          </cell>
          <cell r="C1410">
            <v>0.23</v>
          </cell>
          <cell r="D1410" t="str">
            <v>인</v>
          </cell>
          <cell r="E1410">
            <v>40922</v>
          </cell>
          <cell r="F1410">
            <v>9412</v>
          </cell>
          <cell r="G1410">
            <v>0</v>
          </cell>
          <cell r="H1410">
            <v>0</v>
          </cell>
          <cell r="I1410">
            <v>40922</v>
          </cell>
          <cell r="J1410">
            <v>9412</v>
          </cell>
          <cell r="K1410">
            <v>0</v>
          </cell>
          <cell r="L1410">
            <v>0</v>
          </cell>
        </row>
        <row r="1411">
          <cell r="A1411" t="str">
            <v>고재처리</v>
          </cell>
          <cell r="B1411" t="str">
            <v>합판,각재의-30%</v>
          </cell>
          <cell r="C1411">
            <v>1</v>
          </cell>
          <cell r="D1411" t="str">
            <v>식</v>
          </cell>
          <cell r="E1411">
            <v>0</v>
          </cell>
          <cell r="F1411">
            <v>-5342</v>
          </cell>
          <cell r="G1411">
            <v>0</v>
          </cell>
          <cell r="H1411">
            <v>-5342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A1412" t="str">
            <v>계</v>
          </cell>
          <cell r="F1412">
            <v>42131</v>
          </cell>
          <cell r="H1412">
            <v>12769</v>
          </cell>
          <cell r="J1412">
            <v>29362</v>
          </cell>
          <cell r="L1412">
            <v>0</v>
          </cell>
        </row>
        <row r="1414">
          <cell r="A1414" t="str">
            <v>No.80호표 거푸집 (합판)</v>
          </cell>
          <cell r="B1414" t="str">
            <v>6회</v>
          </cell>
          <cell r="C1414">
            <v>1</v>
          </cell>
          <cell r="D1414" t="str">
            <v>㎡</v>
          </cell>
          <cell r="M1414" t="str">
            <v>SX0011</v>
          </cell>
        </row>
        <row r="1415">
          <cell r="A1415" t="str">
            <v>거푸집(합판1회)</v>
          </cell>
          <cell r="B1415" t="str">
            <v>재료비의34.7%</v>
          </cell>
          <cell r="C1415">
            <v>0</v>
          </cell>
          <cell r="E1415">
            <v>0</v>
          </cell>
          <cell r="F1415">
            <v>4430</v>
          </cell>
          <cell r="G1415">
            <v>0</v>
          </cell>
          <cell r="H1415">
            <v>4430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A1416" t="str">
            <v>거푸집(합판1회)</v>
          </cell>
          <cell r="B1416" t="str">
            <v>노무비의32.0%</v>
          </cell>
          <cell r="C1416">
            <v>0</v>
          </cell>
          <cell r="E1416">
            <v>0</v>
          </cell>
          <cell r="F1416">
            <v>9395</v>
          </cell>
          <cell r="G1416">
            <v>0</v>
          </cell>
          <cell r="H1416">
            <v>0</v>
          </cell>
          <cell r="I1416">
            <v>0</v>
          </cell>
          <cell r="J1416">
            <v>9395</v>
          </cell>
          <cell r="K1416">
            <v>0</v>
          </cell>
          <cell r="L1416">
            <v>0</v>
          </cell>
        </row>
        <row r="1417">
          <cell r="A1417" t="str">
            <v>계</v>
          </cell>
          <cell r="F1417">
            <v>13825</v>
          </cell>
          <cell r="H1417">
            <v>4430</v>
          </cell>
          <cell r="J1417">
            <v>9395</v>
          </cell>
          <cell r="L1417">
            <v>0</v>
          </cell>
        </row>
        <row r="1421">
          <cell r="A1421" t="str">
            <v>No.81호표 경계석설치</v>
          </cell>
          <cell r="B1421" t="str">
            <v>150×150×L1000</v>
          </cell>
          <cell r="C1421">
            <v>1</v>
          </cell>
          <cell r="D1421" t="str">
            <v>M</v>
          </cell>
          <cell r="M1421" t="str">
            <v>SX0012</v>
          </cell>
        </row>
        <row r="1422">
          <cell r="A1422" t="str">
            <v>특별인부</v>
          </cell>
          <cell r="C1422">
            <v>5.2999999999999999E-2</v>
          </cell>
          <cell r="D1422" t="str">
            <v>인</v>
          </cell>
          <cell r="E1422">
            <v>55970</v>
          </cell>
          <cell r="F1422">
            <v>2966</v>
          </cell>
          <cell r="G1422">
            <v>0</v>
          </cell>
          <cell r="H1422">
            <v>0</v>
          </cell>
          <cell r="I1422">
            <v>55970</v>
          </cell>
          <cell r="J1422">
            <v>2966</v>
          </cell>
          <cell r="K1422">
            <v>0</v>
          </cell>
          <cell r="L1422">
            <v>0</v>
          </cell>
        </row>
        <row r="1423">
          <cell r="A1423" t="str">
            <v>보통인부</v>
          </cell>
          <cell r="C1423">
            <v>7.0999999999999994E-2</v>
          </cell>
          <cell r="D1423" t="str">
            <v>인</v>
          </cell>
          <cell r="E1423">
            <v>40922</v>
          </cell>
          <cell r="F1423">
            <v>2905</v>
          </cell>
          <cell r="G1423">
            <v>0</v>
          </cell>
          <cell r="H1423">
            <v>0</v>
          </cell>
          <cell r="I1423">
            <v>40922</v>
          </cell>
          <cell r="J1423">
            <v>2905</v>
          </cell>
          <cell r="K1423">
            <v>0</v>
          </cell>
          <cell r="L1423">
            <v>0</v>
          </cell>
        </row>
        <row r="1424">
          <cell r="A1424" t="str">
            <v>계</v>
          </cell>
          <cell r="F1424">
            <v>5871</v>
          </cell>
          <cell r="H1424">
            <v>0</v>
          </cell>
          <cell r="J1424">
            <v>5871</v>
          </cell>
          <cell r="L1424">
            <v>0</v>
          </cell>
        </row>
        <row r="1426">
          <cell r="A1426" t="str">
            <v>No.82호표 레미콘타설(소형구조물)</v>
          </cell>
          <cell r="C1426">
            <v>1</v>
          </cell>
          <cell r="D1426" t="str">
            <v>㎥</v>
          </cell>
          <cell r="M1426" t="str">
            <v>SX0013</v>
          </cell>
        </row>
        <row r="1427">
          <cell r="A1427" t="str">
            <v>보통인부</v>
          </cell>
          <cell r="C1427">
            <v>0.42</v>
          </cell>
          <cell r="D1427" t="str">
            <v>인</v>
          </cell>
          <cell r="E1427">
            <v>40922</v>
          </cell>
          <cell r="F1427">
            <v>17187</v>
          </cell>
          <cell r="G1427">
            <v>0</v>
          </cell>
          <cell r="H1427">
            <v>0</v>
          </cell>
          <cell r="I1427">
            <v>40922</v>
          </cell>
          <cell r="J1427">
            <v>17187</v>
          </cell>
          <cell r="K1427">
            <v>0</v>
          </cell>
          <cell r="L1427">
            <v>0</v>
          </cell>
        </row>
        <row r="1428">
          <cell r="A1428" t="str">
            <v>콘크리트공</v>
          </cell>
          <cell r="C1428">
            <v>0.24</v>
          </cell>
          <cell r="D1428" t="str">
            <v>인</v>
          </cell>
          <cell r="E1428">
            <v>68884</v>
          </cell>
          <cell r="F1428">
            <v>16532</v>
          </cell>
          <cell r="G1428">
            <v>0</v>
          </cell>
          <cell r="H1428">
            <v>0</v>
          </cell>
          <cell r="I1428">
            <v>68884</v>
          </cell>
          <cell r="J1428">
            <v>16532</v>
          </cell>
          <cell r="K1428">
            <v>0</v>
          </cell>
          <cell r="L1428">
            <v>0</v>
          </cell>
        </row>
        <row r="1429">
          <cell r="A1429" t="str">
            <v>계</v>
          </cell>
          <cell r="F1429">
            <v>33719</v>
          </cell>
          <cell r="H1429">
            <v>0</v>
          </cell>
          <cell r="J1429">
            <v>33719</v>
          </cell>
          <cell r="L1429">
            <v>0</v>
          </cell>
        </row>
        <row r="1431">
          <cell r="A1431" t="str">
            <v>No.83호표 점토벽돌치장쌓기</v>
          </cell>
          <cell r="B1431" t="str">
            <v>0.5B</v>
          </cell>
          <cell r="C1431">
            <v>1</v>
          </cell>
          <cell r="D1431" t="str">
            <v>㎡</v>
          </cell>
          <cell r="M1431" t="str">
            <v>SX0014</v>
          </cell>
        </row>
        <row r="1432">
          <cell r="A1432" t="str">
            <v>치장벽돌공</v>
          </cell>
          <cell r="C1432">
            <v>0.22</v>
          </cell>
          <cell r="D1432" t="str">
            <v>인</v>
          </cell>
          <cell r="E1432">
            <v>62612</v>
          </cell>
          <cell r="F1432">
            <v>13774</v>
          </cell>
          <cell r="G1432">
            <v>0</v>
          </cell>
          <cell r="H1432">
            <v>0</v>
          </cell>
          <cell r="I1432">
            <v>62612</v>
          </cell>
          <cell r="J1432">
            <v>13774</v>
          </cell>
          <cell r="K1432">
            <v>0</v>
          </cell>
          <cell r="L1432">
            <v>0</v>
          </cell>
        </row>
        <row r="1433">
          <cell r="A1433" t="str">
            <v>보통인부</v>
          </cell>
          <cell r="C1433">
            <v>0.11</v>
          </cell>
          <cell r="D1433" t="str">
            <v>인</v>
          </cell>
          <cell r="E1433">
            <v>40922</v>
          </cell>
          <cell r="F1433">
            <v>4501</v>
          </cell>
          <cell r="G1433">
            <v>0</v>
          </cell>
          <cell r="H1433">
            <v>0</v>
          </cell>
          <cell r="I1433">
            <v>40922</v>
          </cell>
          <cell r="J1433">
            <v>4501</v>
          </cell>
          <cell r="K1433">
            <v>0</v>
          </cell>
          <cell r="L1433">
            <v>0</v>
          </cell>
        </row>
        <row r="1434">
          <cell r="A1434" t="str">
            <v>줄 눈 공</v>
          </cell>
          <cell r="C1434">
            <v>6.8000000000000005E-2</v>
          </cell>
          <cell r="D1434" t="str">
            <v>인</v>
          </cell>
          <cell r="E1434">
            <v>60197</v>
          </cell>
          <cell r="F1434">
            <v>4093</v>
          </cell>
          <cell r="G1434">
            <v>0</v>
          </cell>
          <cell r="H1434">
            <v>0</v>
          </cell>
          <cell r="I1434">
            <v>60197</v>
          </cell>
          <cell r="J1434">
            <v>4093</v>
          </cell>
          <cell r="K1434">
            <v>0</v>
          </cell>
          <cell r="L1434">
            <v>0</v>
          </cell>
        </row>
        <row r="1435">
          <cell r="A1435" t="str">
            <v>계</v>
          </cell>
          <cell r="F1435">
            <v>22368</v>
          </cell>
          <cell r="H1435">
            <v>0</v>
          </cell>
          <cell r="J1435">
            <v>22368</v>
          </cell>
          <cell r="L1435">
            <v>0</v>
          </cell>
        </row>
        <row r="1437">
          <cell r="A1437" t="str">
            <v>No.84호표 철근가공및조립</v>
          </cell>
          <cell r="B1437" t="str">
            <v>간단</v>
          </cell>
          <cell r="C1437">
            <v>1</v>
          </cell>
          <cell r="D1437" t="str">
            <v>TON</v>
          </cell>
          <cell r="M1437" t="str">
            <v>SX0015</v>
          </cell>
        </row>
        <row r="1438">
          <cell r="A1438" t="str">
            <v>보통철선</v>
          </cell>
          <cell r="B1438" t="str">
            <v>#20 0.9M/M 200.4M/KG</v>
          </cell>
          <cell r="C1438">
            <v>5.0999999999999996</v>
          </cell>
          <cell r="D1438" t="str">
            <v>㎏</v>
          </cell>
          <cell r="E1438">
            <v>531</v>
          </cell>
          <cell r="F1438">
            <v>2708</v>
          </cell>
          <cell r="G1438">
            <v>531</v>
          </cell>
          <cell r="H1438">
            <v>2708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A1439" t="str">
            <v>철 근 공</v>
          </cell>
          <cell r="C1439">
            <v>2.61</v>
          </cell>
          <cell r="D1439" t="str">
            <v>인</v>
          </cell>
          <cell r="E1439">
            <v>73192</v>
          </cell>
          <cell r="F1439">
            <v>191031</v>
          </cell>
          <cell r="G1439">
            <v>0</v>
          </cell>
          <cell r="H1439">
            <v>0</v>
          </cell>
          <cell r="I1439">
            <v>73192</v>
          </cell>
          <cell r="J1439">
            <v>191031</v>
          </cell>
          <cell r="K1439">
            <v>0</v>
          </cell>
          <cell r="L1439">
            <v>0</v>
          </cell>
        </row>
        <row r="1440">
          <cell r="A1440" t="str">
            <v>보통인부</v>
          </cell>
          <cell r="C1440">
            <v>1.44</v>
          </cell>
          <cell r="D1440" t="str">
            <v>인</v>
          </cell>
          <cell r="E1440">
            <v>40922</v>
          </cell>
          <cell r="F1440">
            <v>58927</v>
          </cell>
          <cell r="G1440">
            <v>0</v>
          </cell>
          <cell r="H1440">
            <v>0</v>
          </cell>
          <cell r="I1440">
            <v>40922</v>
          </cell>
          <cell r="J1440">
            <v>58927</v>
          </cell>
          <cell r="K1440">
            <v>0</v>
          </cell>
          <cell r="L1440">
            <v>0</v>
          </cell>
        </row>
        <row r="1441">
          <cell r="A1441" t="str">
            <v>기구손료</v>
          </cell>
          <cell r="B1441" t="str">
            <v>노무비의2%</v>
          </cell>
          <cell r="C1441">
            <v>1</v>
          </cell>
          <cell r="D1441" t="str">
            <v>식</v>
          </cell>
          <cell r="E1441">
            <v>0</v>
          </cell>
          <cell r="F1441">
            <v>4999</v>
          </cell>
          <cell r="G1441">
            <v>0</v>
          </cell>
          <cell r="H1441">
            <v>0</v>
          </cell>
          <cell r="I1441">
            <v>0</v>
          </cell>
          <cell r="J1441">
            <v>4999</v>
          </cell>
          <cell r="K1441">
            <v>0</v>
          </cell>
          <cell r="L1441">
            <v>0</v>
          </cell>
        </row>
        <row r="1442">
          <cell r="A1442" t="str">
            <v>계</v>
          </cell>
          <cell r="F1442">
            <v>257665</v>
          </cell>
          <cell r="H1442">
            <v>2708</v>
          </cell>
          <cell r="J1442">
            <v>254957</v>
          </cell>
          <cell r="L1442">
            <v>0</v>
          </cell>
        </row>
        <row r="1444">
          <cell r="A1444" t="str">
            <v>No.85호표 시멘트액체방수(2차)</v>
          </cell>
          <cell r="C1444">
            <v>1</v>
          </cell>
          <cell r="D1444" t="str">
            <v>㎡</v>
          </cell>
          <cell r="M1444" t="str">
            <v>SX0016</v>
          </cell>
        </row>
        <row r="1445">
          <cell r="A1445" t="str">
            <v>시멘트</v>
          </cell>
          <cell r="B1445" t="str">
            <v>관급</v>
          </cell>
          <cell r="C1445">
            <v>13.44</v>
          </cell>
          <cell r="D1445" t="str">
            <v>KG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A1446" t="str">
            <v>모래(인천)</v>
          </cell>
          <cell r="B1446" t="str">
            <v>세척사(시내도착도)</v>
          </cell>
          <cell r="C1446">
            <v>0.02</v>
          </cell>
          <cell r="D1446" t="str">
            <v>M3</v>
          </cell>
          <cell r="E1446">
            <v>12000</v>
          </cell>
          <cell r="F1446">
            <v>240</v>
          </cell>
          <cell r="G1446">
            <v>12000</v>
          </cell>
          <cell r="H1446">
            <v>240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A1447" t="str">
            <v>SUPERMIX</v>
          </cell>
          <cell r="B1447" t="str">
            <v>모르터방수제  20kg/통</v>
          </cell>
          <cell r="C1447">
            <v>0.3</v>
          </cell>
          <cell r="D1447" t="str">
            <v>㎏</v>
          </cell>
          <cell r="E1447">
            <v>4500</v>
          </cell>
          <cell r="F1447">
            <v>1350</v>
          </cell>
          <cell r="G1447">
            <v>4500</v>
          </cell>
          <cell r="H1447">
            <v>1350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A1448" t="str">
            <v>스톱모르터N</v>
          </cell>
          <cell r="B1448" t="str">
            <v>시멘트방수용모르터(완결제) 30kg/포</v>
          </cell>
          <cell r="C1448">
            <v>1</v>
          </cell>
          <cell r="D1448" t="str">
            <v>㎏</v>
          </cell>
          <cell r="E1448">
            <v>400</v>
          </cell>
          <cell r="F1448">
            <v>400</v>
          </cell>
          <cell r="G1448">
            <v>400</v>
          </cell>
          <cell r="H1448">
            <v>400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A1449" t="str">
            <v>방 수 공</v>
          </cell>
          <cell r="C1449">
            <v>0.1</v>
          </cell>
          <cell r="D1449" t="str">
            <v>인</v>
          </cell>
          <cell r="E1449">
            <v>56597</v>
          </cell>
          <cell r="F1449">
            <v>5659</v>
          </cell>
          <cell r="G1449">
            <v>0</v>
          </cell>
          <cell r="H1449">
            <v>0</v>
          </cell>
          <cell r="I1449">
            <v>56597</v>
          </cell>
          <cell r="J1449">
            <v>5659</v>
          </cell>
          <cell r="K1449">
            <v>0</v>
          </cell>
          <cell r="L1449">
            <v>0</v>
          </cell>
        </row>
        <row r="1450">
          <cell r="A1450" t="str">
            <v>보통인부</v>
          </cell>
          <cell r="C1450">
            <v>0.08</v>
          </cell>
          <cell r="D1450" t="str">
            <v>인</v>
          </cell>
          <cell r="E1450">
            <v>40922</v>
          </cell>
          <cell r="F1450">
            <v>3273</v>
          </cell>
          <cell r="G1450">
            <v>0</v>
          </cell>
          <cell r="H1450">
            <v>0</v>
          </cell>
          <cell r="I1450">
            <v>40922</v>
          </cell>
          <cell r="J1450">
            <v>3273</v>
          </cell>
          <cell r="K1450">
            <v>0</v>
          </cell>
          <cell r="L1450">
            <v>0</v>
          </cell>
        </row>
        <row r="1451">
          <cell r="A1451" t="str">
            <v>계</v>
          </cell>
          <cell r="F1451">
            <v>10922</v>
          </cell>
          <cell r="H1451">
            <v>1990</v>
          </cell>
          <cell r="J1451">
            <v>8932</v>
          </cell>
          <cell r="L1451">
            <v>0</v>
          </cell>
        </row>
        <row r="1453">
          <cell r="A1453" t="str">
            <v>No.86호표 붙임몰탈</v>
          </cell>
          <cell r="B1453" t="str">
            <v>인력,1:3</v>
          </cell>
          <cell r="C1453">
            <v>1</v>
          </cell>
          <cell r="D1453" t="str">
            <v>㎥</v>
          </cell>
          <cell r="M1453" t="str">
            <v>SX0017</v>
          </cell>
        </row>
        <row r="1454">
          <cell r="A1454" t="str">
            <v>시멘트</v>
          </cell>
          <cell r="B1454" t="str">
            <v>관급</v>
          </cell>
          <cell r="C1454">
            <v>510</v>
          </cell>
          <cell r="D1454" t="str">
            <v>KG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A1455" t="str">
            <v>강모래(서울,경기)</v>
          </cell>
          <cell r="B1455" t="str">
            <v>채취장상차도</v>
          </cell>
          <cell r="C1455">
            <v>1.1000000000000001</v>
          </cell>
          <cell r="D1455" t="str">
            <v>M3</v>
          </cell>
          <cell r="E1455">
            <v>11000</v>
          </cell>
          <cell r="F1455">
            <v>12100</v>
          </cell>
          <cell r="G1455">
            <v>11000</v>
          </cell>
          <cell r="H1455">
            <v>12100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A1456" t="str">
            <v>보통인부</v>
          </cell>
          <cell r="C1456">
            <v>1</v>
          </cell>
          <cell r="D1456" t="str">
            <v>인</v>
          </cell>
          <cell r="E1456">
            <v>40922</v>
          </cell>
          <cell r="F1456">
            <v>40922</v>
          </cell>
          <cell r="G1456">
            <v>0</v>
          </cell>
          <cell r="H1456">
            <v>0</v>
          </cell>
          <cell r="I1456">
            <v>40922</v>
          </cell>
          <cell r="J1456">
            <v>40922</v>
          </cell>
          <cell r="K1456">
            <v>0</v>
          </cell>
          <cell r="L1456">
            <v>0</v>
          </cell>
        </row>
        <row r="1457">
          <cell r="A1457" t="str">
            <v>시멘트운반</v>
          </cell>
          <cell r="C1457">
            <v>12.75</v>
          </cell>
          <cell r="D1457" t="str">
            <v>포</v>
          </cell>
          <cell r="E1457">
            <v>356</v>
          </cell>
          <cell r="F1457">
            <v>4539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356</v>
          </cell>
          <cell r="L1457">
            <v>4539</v>
          </cell>
          <cell r="M1457" t="str">
            <v>N.116</v>
          </cell>
        </row>
        <row r="1458">
          <cell r="A1458" t="str">
            <v>계</v>
          </cell>
          <cell r="F1458">
            <v>57561</v>
          </cell>
          <cell r="H1458">
            <v>12100</v>
          </cell>
          <cell r="J1458">
            <v>40922</v>
          </cell>
          <cell r="L1458">
            <v>4539</v>
          </cell>
        </row>
        <row r="1460">
          <cell r="A1460" t="str">
            <v>No.87호표 방수모르터</v>
          </cell>
          <cell r="B1460" t="str">
            <v>1:3</v>
          </cell>
          <cell r="C1460">
            <v>1</v>
          </cell>
          <cell r="D1460" t="str">
            <v>㎥</v>
          </cell>
          <cell r="M1460" t="str">
            <v>SX0018</v>
          </cell>
        </row>
        <row r="1461">
          <cell r="A1461" t="str">
            <v>시멘트</v>
          </cell>
          <cell r="B1461" t="str">
            <v>관급</v>
          </cell>
          <cell r="C1461">
            <v>510</v>
          </cell>
          <cell r="D1461" t="str">
            <v>KG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A1462" t="str">
            <v>강모래(광주)</v>
          </cell>
          <cell r="B1462" t="str">
            <v>시내도착도</v>
          </cell>
          <cell r="C1462">
            <v>1.1000000000000001</v>
          </cell>
          <cell r="D1462" t="str">
            <v>M3</v>
          </cell>
          <cell r="E1462">
            <v>11000</v>
          </cell>
          <cell r="F1462">
            <v>12100</v>
          </cell>
          <cell r="G1462">
            <v>11000</v>
          </cell>
          <cell r="H1462">
            <v>12100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A1463" t="str">
            <v>보통인부</v>
          </cell>
          <cell r="C1463">
            <v>1.2</v>
          </cell>
          <cell r="D1463" t="str">
            <v>인</v>
          </cell>
          <cell r="E1463">
            <v>40922</v>
          </cell>
          <cell r="F1463">
            <v>49106</v>
          </cell>
          <cell r="G1463">
            <v>0</v>
          </cell>
          <cell r="H1463">
            <v>0</v>
          </cell>
          <cell r="I1463">
            <v>40922</v>
          </cell>
          <cell r="J1463">
            <v>49106</v>
          </cell>
          <cell r="K1463">
            <v>0</v>
          </cell>
          <cell r="L1463">
            <v>0</v>
          </cell>
        </row>
        <row r="1464">
          <cell r="A1464" t="str">
            <v>SUPERMIX</v>
          </cell>
          <cell r="B1464" t="str">
            <v>모르터방수제  20kg/통</v>
          </cell>
          <cell r="C1464">
            <v>13.6</v>
          </cell>
          <cell r="D1464" t="str">
            <v>㎏</v>
          </cell>
          <cell r="E1464">
            <v>4500</v>
          </cell>
          <cell r="F1464">
            <v>61200</v>
          </cell>
          <cell r="G1464">
            <v>4500</v>
          </cell>
          <cell r="H1464">
            <v>61200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A1465" t="str">
            <v>계</v>
          </cell>
          <cell r="F1465">
            <v>122406</v>
          </cell>
          <cell r="H1465">
            <v>73300</v>
          </cell>
          <cell r="J1465">
            <v>49106</v>
          </cell>
          <cell r="L1465">
            <v>0</v>
          </cell>
        </row>
        <row r="1467">
          <cell r="A1467" t="str">
            <v>No.88호표 보호몰탈(하부)</v>
          </cell>
          <cell r="B1467" t="str">
            <v>T=30M/M</v>
          </cell>
          <cell r="C1467">
            <v>1</v>
          </cell>
          <cell r="D1467" t="str">
            <v>M2</v>
          </cell>
          <cell r="M1467" t="str">
            <v>SX0019</v>
          </cell>
        </row>
        <row r="1468">
          <cell r="A1468" t="str">
            <v>모르터</v>
          </cell>
          <cell r="B1468" t="str">
            <v>1 : 3</v>
          </cell>
          <cell r="C1468">
            <v>0.03</v>
          </cell>
          <cell r="D1468" t="str">
            <v>㎥</v>
          </cell>
          <cell r="E1468">
            <v>53022</v>
          </cell>
          <cell r="F1468">
            <v>1590</v>
          </cell>
          <cell r="G1468">
            <v>12100</v>
          </cell>
          <cell r="H1468">
            <v>363</v>
          </cell>
          <cell r="I1468">
            <v>40922</v>
          </cell>
          <cell r="J1468">
            <v>1227</v>
          </cell>
          <cell r="K1468">
            <v>0</v>
          </cell>
          <cell r="L1468">
            <v>0</v>
          </cell>
          <cell r="M1468" t="str">
            <v>N.117</v>
          </cell>
        </row>
        <row r="1469">
          <cell r="A1469" t="str">
            <v>미 장 공</v>
          </cell>
          <cell r="C1469">
            <v>0.05</v>
          </cell>
          <cell r="D1469" t="str">
            <v>인</v>
          </cell>
          <cell r="E1469">
            <v>67451</v>
          </cell>
          <cell r="F1469">
            <v>3372</v>
          </cell>
          <cell r="G1469">
            <v>0</v>
          </cell>
          <cell r="H1469">
            <v>0</v>
          </cell>
          <cell r="I1469">
            <v>67451</v>
          </cell>
          <cell r="J1469">
            <v>3372</v>
          </cell>
          <cell r="K1469">
            <v>0</v>
          </cell>
          <cell r="L1469">
            <v>0</v>
          </cell>
        </row>
        <row r="1470">
          <cell r="A1470" t="str">
            <v>보통인부</v>
          </cell>
          <cell r="C1470">
            <v>0.05</v>
          </cell>
          <cell r="D1470" t="str">
            <v>인</v>
          </cell>
          <cell r="E1470">
            <v>40922</v>
          </cell>
          <cell r="F1470">
            <v>2046</v>
          </cell>
          <cell r="G1470">
            <v>0</v>
          </cell>
          <cell r="H1470">
            <v>0</v>
          </cell>
          <cell r="I1470">
            <v>40922</v>
          </cell>
          <cell r="J1470">
            <v>2046</v>
          </cell>
          <cell r="K1470">
            <v>0</v>
          </cell>
          <cell r="L1470">
            <v>0</v>
          </cell>
        </row>
        <row r="1471">
          <cell r="A1471" t="str">
            <v>계</v>
          </cell>
          <cell r="F1471">
            <v>7008</v>
          </cell>
          <cell r="H1471">
            <v>363</v>
          </cell>
          <cell r="J1471">
            <v>6645</v>
          </cell>
          <cell r="L1471">
            <v>0</v>
          </cell>
        </row>
        <row r="1473">
          <cell r="A1473" t="str">
            <v>No.89호표 보호몰탈(벽체)</v>
          </cell>
          <cell r="B1473" t="str">
            <v>T=24M/M</v>
          </cell>
          <cell r="C1473">
            <v>1</v>
          </cell>
          <cell r="D1473" t="str">
            <v>M2</v>
          </cell>
          <cell r="M1473" t="str">
            <v>SX020</v>
          </cell>
        </row>
        <row r="1474">
          <cell r="A1474" t="str">
            <v>모르터</v>
          </cell>
          <cell r="B1474" t="str">
            <v>1 : 3</v>
          </cell>
          <cell r="C1474">
            <v>5.7499999999999999E-3</v>
          </cell>
          <cell r="D1474" t="str">
            <v>㎥</v>
          </cell>
          <cell r="E1474">
            <v>53022</v>
          </cell>
          <cell r="F1474">
            <v>304</v>
          </cell>
          <cell r="G1474">
            <v>12100</v>
          </cell>
          <cell r="H1474">
            <v>69</v>
          </cell>
          <cell r="I1474">
            <v>40922</v>
          </cell>
          <cell r="J1474">
            <v>235</v>
          </cell>
          <cell r="K1474">
            <v>0</v>
          </cell>
          <cell r="L1474">
            <v>0</v>
          </cell>
          <cell r="M1474" t="str">
            <v>N.117</v>
          </cell>
        </row>
        <row r="1475">
          <cell r="A1475" t="str">
            <v>보통인부</v>
          </cell>
          <cell r="C1475">
            <v>0.05</v>
          </cell>
          <cell r="D1475" t="str">
            <v>인</v>
          </cell>
          <cell r="E1475">
            <v>40922</v>
          </cell>
          <cell r="F1475">
            <v>2046</v>
          </cell>
          <cell r="G1475">
            <v>0</v>
          </cell>
          <cell r="H1475">
            <v>0</v>
          </cell>
          <cell r="I1475">
            <v>40922</v>
          </cell>
          <cell r="J1475">
            <v>2046</v>
          </cell>
          <cell r="K1475">
            <v>0</v>
          </cell>
          <cell r="L1475">
            <v>0</v>
          </cell>
        </row>
        <row r="1476">
          <cell r="A1476" t="str">
            <v>계</v>
          </cell>
          <cell r="F1476">
            <v>2350</v>
          </cell>
          <cell r="H1476">
            <v>69</v>
          </cell>
          <cell r="J1476">
            <v>2281</v>
          </cell>
          <cell r="L1476">
            <v>0</v>
          </cell>
        </row>
        <row r="1478">
          <cell r="A1478" t="str">
            <v>No.90호표 화강석판석붙임</v>
          </cell>
          <cell r="B1478" t="str">
            <v>벽,건식</v>
          </cell>
          <cell r="C1478">
            <v>1</v>
          </cell>
          <cell r="D1478" t="str">
            <v>㎡</v>
          </cell>
          <cell r="M1478" t="str">
            <v>SX021</v>
          </cell>
        </row>
        <row r="1479">
          <cell r="A1479" t="str">
            <v>석    공</v>
          </cell>
          <cell r="C1479">
            <v>0.43</v>
          </cell>
          <cell r="D1479" t="str">
            <v>인</v>
          </cell>
          <cell r="E1479">
            <v>78296</v>
          </cell>
          <cell r="F1479">
            <v>33667</v>
          </cell>
          <cell r="G1479">
            <v>0</v>
          </cell>
          <cell r="H1479">
            <v>0</v>
          </cell>
          <cell r="I1479">
            <v>78296</v>
          </cell>
          <cell r="J1479">
            <v>33667</v>
          </cell>
          <cell r="K1479">
            <v>0</v>
          </cell>
          <cell r="L1479">
            <v>0</v>
          </cell>
        </row>
        <row r="1480">
          <cell r="A1480" t="str">
            <v>보통인부</v>
          </cell>
          <cell r="C1480">
            <v>0.35</v>
          </cell>
          <cell r="D1480" t="str">
            <v>인</v>
          </cell>
          <cell r="E1480">
            <v>40922</v>
          </cell>
          <cell r="F1480">
            <v>14322</v>
          </cell>
          <cell r="G1480">
            <v>0</v>
          </cell>
          <cell r="H1480">
            <v>0</v>
          </cell>
          <cell r="I1480">
            <v>40922</v>
          </cell>
          <cell r="J1480">
            <v>14322</v>
          </cell>
          <cell r="K1480">
            <v>0</v>
          </cell>
          <cell r="L1480">
            <v>0</v>
          </cell>
        </row>
        <row r="1481">
          <cell r="A1481" t="str">
            <v>계</v>
          </cell>
          <cell r="F1481">
            <v>47989</v>
          </cell>
          <cell r="H1481">
            <v>0</v>
          </cell>
          <cell r="J1481">
            <v>47989</v>
          </cell>
          <cell r="L1481">
            <v>0</v>
          </cell>
        </row>
        <row r="1483">
          <cell r="A1483" t="str">
            <v>No.91호표 화강석판석붙임</v>
          </cell>
          <cell r="B1483" t="str">
            <v>벽,습식</v>
          </cell>
          <cell r="C1483">
            <v>1</v>
          </cell>
          <cell r="D1483" t="str">
            <v>M2</v>
          </cell>
          <cell r="M1483" t="str">
            <v>SX022</v>
          </cell>
        </row>
        <row r="1484">
          <cell r="A1484" t="str">
            <v>황동선</v>
          </cell>
          <cell r="B1484" t="str">
            <v>3종</v>
          </cell>
          <cell r="C1484">
            <v>2.25</v>
          </cell>
          <cell r="D1484" t="str">
            <v>KG</v>
          </cell>
          <cell r="E1484">
            <v>3740</v>
          </cell>
          <cell r="F1484">
            <v>8415</v>
          </cell>
          <cell r="G1484">
            <v>3740</v>
          </cell>
          <cell r="H1484">
            <v>8415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A1485" t="str">
            <v>석    공</v>
          </cell>
          <cell r="C1485">
            <v>0.56999999999999995</v>
          </cell>
          <cell r="D1485" t="str">
            <v>인</v>
          </cell>
          <cell r="E1485">
            <v>78296</v>
          </cell>
          <cell r="F1485">
            <v>44628</v>
          </cell>
          <cell r="G1485">
            <v>0</v>
          </cell>
          <cell r="H1485">
            <v>0</v>
          </cell>
          <cell r="I1485">
            <v>78296</v>
          </cell>
          <cell r="J1485">
            <v>44628</v>
          </cell>
          <cell r="K1485">
            <v>0</v>
          </cell>
          <cell r="L1485">
            <v>0</v>
          </cell>
        </row>
        <row r="1486">
          <cell r="A1486" t="str">
            <v>보통인부</v>
          </cell>
          <cell r="C1486">
            <v>0.46</v>
          </cell>
          <cell r="D1486" t="str">
            <v>인</v>
          </cell>
          <cell r="E1486">
            <v>40922</v>
          </cell>
          <cell r="F1486">
            <v>18824</v>
          </cell>
          <cell r="G1486">
            <v>0</v>
          </cell>
          <cell r="H1486">
            <v>0</v>
          </cell>
          <cell r="I1486">
            <v>40922</v>
          </cell>
          <cell r="J1486">
            <v>18824</v>
          </cell>
          <cell r="K1486">
            <v>0</v>
          </cell>
          <cell r="L1486">
            <v>0</v>
          </cell>
        </row>
        <row r="1487">
          <cell r="A1487" t="str">
            <v>계</v>
          </cell>
          <cell r="F1487">
            <v>71867</v>
          </cell>
          <cell r="H1487">
            <v>8415</v>
          </cell>
          <cell r="J1487">
            <v>63452</v>
          </cell>
          <cell r="L1487">
            <v>0</v>
          </cell>
        </row>
        <row r="1490">
          <cell r="A1490" t="str">
            <v>No.92호표 마름돌설치</v>
          </cell>
          <cell r="C1490">
            <v>1</v>
          </cell>
          <cell r="D1490" t="str">
            <v>M3</v>
          </cell>
          <cell r="M1490" t="str">
            <v>SX023</v>
          </cell>
        </row>
        <row r="1491">
          <cell r="A1491" t="str">
            <v>석    공</v>
          </cell>
          <cell r="C1491">
            <v>3.9</v>
          </cell>
          <cell r="D1491" t="str">
            <v>인</v>
          </cell>
          <cell r="E1491">
            <v>78296</v>
          </cell>
          <cell r="F1491">
            <v>305354</v>
          </cell>
          <cell r="G1491">
            <v>0</v>
          </cell>
          <cell r="H1491">
            <v>0</v>
          </cell>
          <cell r="I1491">
            <v>78296</v>
          </cell>
          <cell r="J1491">
            <v>305354</v>
          </cell>
          <cell r="K1491">
            <v>0</v>
          </cell>
          <cell r="L1491">
            <v>0</v>
          </cell>
        </row>
        <row r="1492">
          <cell r="A1492" t="str">
            <v>보통인부</v>
          </cell>
          <cell r="C1492">
            <v>6</v>
          </cell>
          <cell r="D1492" t="str">
            <v>인</v>
          </cell>
          <cell r="E1492">
            <v>40922</v>
          </cell>
          <cell r="F1492">
            <v>245532</v>
          </cell>
          <cell r="G1492">
            <v>0</v>
          </cell>
          <cell r="H1492">
            <v>0</v>
          </cell>
          <cell r="I1492">
            <v>40922</v>
          </cell>
          <cell r="J1492">
            <v>245532</v>
          </cell>
          <cell r="K1492">
            <v>0</v>
          </cell>
          <cell r="L1492">
            <v>0</v>
          </cell>
        </row>
        <row r="1493">
          <cell r="A1493" t="str">
            <v>계</v>
          </cell>
          <cell r="F1493">
            <v>550886</v>
          </cell>
          <cell r="H1493">
            <v>0</v>
          </cell>
          <cell r="J1493">
            <v>550886</v>
          </cell>
          <cell r="L1493">
            <v>0</v>
          </cell>
        </row>
        <row r="1495">
          <cell r="A1495" t="str">
            <v>No.93호표 시멘트벽돌쌓기</v>
          </cell>
          <cell r="C1495">
            <v>1</v>
          </cell>
          <cell r="D1495" t="str">
            <v>천매</v>
          </cell>
          <cell r="M1495" t="str">
            <v>SX024</v>
          </cell>
        </row>
        <row r="1496">
          <cell r="A1496" t="str">
            <v>모르터</v>
          </cell>
          <cell r="B1496" t="str">
            <v>1 : 3</v>
          </cell>
          <cell r="C1496">
            <v>0.25</v>
          </cell>
          <cell r="D1496" t="str">
            <v>㎥</v>
          </cell>
          <cell r="E1496">
            <v>53022</v>
          </cell>
          <cell r="F1496">
            <v>13255</v>
          </cell>
          <cell r="G1496">
            <v>12100</v>
          </cell>
          <cell r="H1496">
            <v>3025</v>
          </cell>
          <cell r="I1496">
            <v>40922</v>
          </cell>
          <cell r="J1496">
            <v>10230</v>
          </cell>
          <cell r="K1496">
            <v>0</v>
          </cell>
          <cell r="L1496">
            <v>0</v>
          </cell>
          <cell r="M1496" t="str">
            <v>N.117</v>
          </cell>
        </row>
        <row r="1497">
          <cell r="A1497" t="str">
            <v>조 적 공</v>
          </cell>
          <cell r="C1497">
            <v>2.0699999999999998</v>
          </cell>
          <cell r="D1497" t="str">
            <v>인</v>
          </cell>
          <cell r="E1497">
            <v>66461</v>
          </cell>
          <cell r="F1497">
            <v>137574</v>
          </cell>
          <cell r="G1497">
            <v>0</v>
          </cell>
          <cell r="H1497">
            <v>0</v>
          </cell>
          <cell r="I1497">
            <v>66461</v>
          </cell>
          <cell r="J1497">
            <v>137574</v>
          </cell>
          <cell r="K1497">
            <v>0</v>
          </cell>
          <cell r="L1497">
            <v>0</v>
          </cell>
        </row>
        <row r="1498">
          <cell r="A1498" t="str">
            <v>보통인부</v>
          </cell>
          <cell r="C1498">
            <v>1.1499999999999999</v>
          </cell>
          <cell r="D1498" t="str">
            <v>인</v>
          </cell>
          <cell r="E1498">
            <v>40922</v>
          </cell>
          <cell r="F1498">
            <v>47060</v>
          </cell>
          <cell r="G1498">
            <v>0</v>
          </cell>
          <cell r="H1498">
            <v>0</v>
          </cell>
          <cell r="I1498">
            <v>40922</v>
          </cell>
          <cell r="J1498">
            <v>47060</v>
          </cell>
          <cell r="K1498">
            <v>0</v>
          </cell>
          <cell r="L1498">
            <v>0</v>
          </cell>
        </row>
        <row r="1499">
          <cell r="A1499" t="str">
            <v>계</v>
          </cell>
          <cell r="F1499">
            <v>197889</v>
          </cell>
          <cell r="H1499">
            <v>3025</v>
          </cell>
          <cell r="J1499">
            <v>194864</v>
          </cell>
          <cell r="L1499">
            <v>0</v>
          </cell>
        </row>
        <row r="1501">
          <cell r="A1501" t="str">
            <v>No.94호표 잡철물제작설치(각종)</v>
          </cell>
          <cell r="B1501" t="str">
            <v>복잡</v>
          </cell>
          <cell r="C1501">
            <v>1</v>
          </cell>
          <cell r="D1501" t="str">
            <v>TON</v>
          </cell>
          <cell r="M1501" t="str">
            <v>SX025</v>
          </cell>
        </row>
        <row r="1502">
          <cell r="A1502" t="str">
            <v>잡철물 제작설치(각종)</v>
          </cell>
          <cell r="B1502" t="str">
            <v>간 단x140%</v>
          </cell>
          <cell r="C1502">
            <v>0</v>
          </cell>
          <cell r="E1502">
            <v>0</v>
          </cell>
          <cell r="F1502">
            <v>4720808</v>
          </cell>
          <cell r="G1502">
            <v>0</v>
          </cell>
          <cell r="H1502">
            <v>1831832</v>
          </cell>
          <cell r="I1502">
            <v>0</v>
          </cell>
          <cell r="J1502">
            <v>2802823</v>
          </cell>
          <cell r="K1502">
            <v>0</v>
          </cell>
          <cell r="L1502">
            <v>86153</v>
          </cell>
        </row>
        <row r="1503">
          <cell r="A1503" t="str">
            <v>계</v>
          </cell>
          <cell r="F1503">
            <v>4720808</v>
          </cell>
          <cell r="H1503">
            <v>1831832</v>
          </cell>
          <cell r="J1503">
            <v>2802823</v>
          </cell>
          <cell r="L1503">
            <v>86153</v>
          </cell>
        </row>
        <row r="1513">
          <cell r="A1513" t="str">
            <v>No.95호표 잡철물제작설치(각종)</v>
          </cell>
          <cell r="B1513" t="str">
            <v>간단</v>
          </cell>
          <cell r="C1513">
            <v>1</v>
          </cell>
          <cell r="D1513" t="str">
            <v>TON</v>
          </cell>
          <cell r="M1513" t="str">
            <v>SX026</v>
          </cell>
        </row>
        <row r="1514">
          <cell r="A1514" t="str">
            <v>용접봉(연강용)</v>
          </cell>
          <cell r="B1514" t="str">
            <v>4.0㎜  KSE4303</v>
          </cell>
          <cell r="C1514">
            <v>18.48</v>
          </cell>
          <cell r="D1514" t="str">
            <v>KG</v>
          </cell>
          <cell r="E1514">
            <v>1120</v>
          </cell>
          <cell r="F1514">
            <v>20697</v>
          </cell>
          <cell r="G1514">
            <v>1120</v>
          </cell>
          <cell r="H1514">
            <v>20697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A1515" t="str">
            <v>산 소</v>
          </cell>
          <cell r="B1515" t="str">
            <v>압축가스 99%</v>
          </cell>
          <cell r="C1515">
            <v>6300</v>
          </cell>
          <cell r="D1515" t="str">
            <v>ℓ</v>
          </cell>
          <cell r="E1515">
            <v>200</v>
          </cell>
          <cell r="F1515">
            <v>1260000</v>
          </cell>
          <cell r="G1515">
            <v>200</v>
          </cell>
          <cell r="H1515">
            <v>1260000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A1516" t="str">
            <v>아세칠렌</v>
          </cell>
          <cell r="B1516" t="str">
            <v>98% (용접용) 1kg=853ℓ</v>
          </cell>
          <cell r="C1516">
            <v>2.8</v>
          </cell>
          <cell r="D1516" t="str">
            <v>㎏</v>
          </cell>
          <cell r="E1516">
            <v>8000</v>
          </cell>
          <cell r="F1516">
            <v>22400</v>
          </cell>
          <cell r="G1516">
            <v>8000</v>
          </cell>
          <cell r="H1516">
            <v>22400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A1517" t="str">
            <v>산업용전력(을);하계이외</v>
          </cell>
          <cell r="B1517" t="str">
            <v>고압 A:전압3KV</v>
          </cell>
          <cell r="C1517">
            <v>126</v>
          </cell>
          <cell r="D1517" t="str">
            <v>KWH</v>
          </cell>
          <cell r="E1517">
            <v>42.5</v>
          </cell>
          <cell r="F1517">
            <v>5355</v>
          </cell>
          <cell r="G1517">
            <v>42.5</v>
          </cell>
          <cell r="H1517">
            <v>5355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A1518" t="str">
            <v>철    공</v>
          </cell>
          <cell r="C1518">
            <v>27.65</v>
          </cell>
          <cell r="D1518" t="str">
            <v>인</v>
          </cell>
          <cell r="E1518">
            <v>63963</v>
          </cell>
          <cell r="F1518">
            <v>1768576</v>
          </cell>
          <cell r="G1518">
            <v>0</v>
          </cell>
          <cell r="H1518">
            <v>0</v>
          </cell>
          <cell r="I1518">
            <v>63963</v>
          </cell>
          <cell r="J1518">
            <v>1768576</v>
          </cell>
          <cell r="K1518">
            <v>0</v>
          </cell>
          <cell r="L1518">
            <v>0</v>
          </cell>
        </row>
        <row r="1519">
          <cell r="A1519" t="str">
            <v>보통인부</v>
          </cell>
          <cell r="C1519">
            <v>0.66</v>
          </cell>
          <cell r="D1519" t="str">
            <v>인</v>
          </cell>
          <cell r="E1519">
            <v>40922</v>
          </cell>
          <cell r="F1519">
            <v>27008</v>
          </cell>
          <cell r="G1519">
            <v>0</v>
          </cell>
          <cell r="H1519">
            <v>0</v>
          </cell>
          <cell r="I1519">
            <v>40922</v>
          </cell>
          <cell r="J1519">
            <v>27008</v>
          </cell>
          <cell r="K1519">
            <v>0</v>
          </cell>
          <cell r="L1519">
            <v>0</v>
          </cell>
        </row>
        <row r="1520">
          <cell r="A1520" t="str">
            <v>용 접 공(일 반)</v>
          </cell>
          <cell r="C1520">
            <v>2.6</v>
          </cell>
          <cell r="D1520" t="str">
            <v>인</v>
          </cell>
          <cell r="E1520">
            <v>63468</v>
          </cell>
          <cell r="F1520">
            <v>165016</v>
          </cell>
          <cell r="G1520">
            <v>0</v>
          </cell>
          <cell r="H1520">
            <v>0</v>
          </cell>
          <cell r="I1520">
            <v>63468</v>
          </cell>
          <cell r="J1520">
            <v>165016</v>
          </cell>
          <cell r="K1520">
            <v>0</v>
          </cell>
          <cell r="L1520">
            <v>0</v>
          </cell>
        </row>
        <row r="1521">
          <cell r="A1521" t="str">
            <v>특별인부</v>
          </cell>
          <cell r="C1521">
            <v>0.74</v>
          </cell>
          <cell r="D1521" t="str">
            <v>인</v>
          </cell>
          <cell r="E1521">
            <v>55970</v>
          </cell>
          <cell r="F1521">
            <v>41417</v>
          </cell>
          <cell r="G1521">
            <v>0</v>
          </cell>
          <cell r="H1521">
            <v>0</v>
          </cell>
          <cell r="I1521">
            <v>55970</v>
          </cell>
          <cell r="J1521">
            <v>41417</v>
          </cell>
          <cell r="K1521">
            <v>0</v>
          </cell>
          <cell r="L1521">
            <v>0</v>
          </cell>
        </row>
        <row r="1522">
          <cell r="A1522" t="str">
            <v>용접기 (교류)</v>
          </cell>
          <cell r="B1522" t="str">
            <v>200 AMP</v>
          </cell>
          <cell r="C1522">
            <v>20.83</v>
          </cell>
          <cell r="D1522" t="str">
            <v>HR</v>
          </cell>
          <cell r="E1522">
            <v>71</v>
          </cell>
          <cell r="F1522">
            <v>1478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71</v>
          </cell>
          <cell r="L1522">
            <v>1478</v>
          </cell>
        </row>
        <row r="1523">
          <cell r="A1523" t="str">
            <v>기계기구손료</v>
          </cell>
          <cell r="B1523" t="str">
            <v>노무비의3%</v>
          </cell>
          <cell r="C1523">
            <v>1</v>
          </cell>
          <cell r="D1523" t="str">
            <v>식</v>
          </cell>
          <cell r="E1523">
            <v>0</v>
          </cell>
          <cell r="F1523">
            <v>60060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60060</v>
          </cell>
        </row>
        <row r="1524">
          <cell r="A1524" t="str">
            <v>계</v>
          </cell>
          <cell r="F1524">
            <v>3372007</v>
          </cell>
          <cell r="H1524">
            <v>1308452</v>
          </cell>
          <cell r="J1524">
            <v>2002017</v>
          </cell>
          <cell r="L1524">
            <v>61538</v>
          </cell>
        </row>
        <row r="1526">
          <cell r="A1526" t="str">
            <v>No.96호표 자갈 깔기</v>
          </cell>
          <cell r="B1526" t="str">
            <v>D30-50</v>
          </cell>
          <cell r="C1526">
            <v>1</v>
          </cell>
          <cell r="D1526" t="str">
            <v>㎡</v>
          </cell>
          <cell r="M1526" t="str">
            <v>SX027</v>
          </cell>
        </row>
        <row r="1527">
          <cell r="A1527" t="str">
            <v>조 적 공</v>
          </cell>
          <cell r="C1527">
            <v>0.12</v>
          </cell>
          <cell r="D1527" t="str">
            <v>인</v>
          </cell>
          <cell r="E1527">
            <v>66461</v>
          </cell>
          <cell r="F1527">
            <v>7975</v>
          </cell>
          <cell r="G1527">
            <v>0</v>
          </cell>
          <cell r="H1527">
            <v>0</v>
          </cell>
          <cell r="I1527">
            <v>66461</v>
          </cell>
          <cell r="J1527">
            <v>7975</v>
          </cell>
          <cell r="K1527">
            <v>0</v>
          </cell>
          <cell r="L1527">
            <v>0</v>
          </cell>
        </row>
        <row r="1528">
          <cell r="A1528" t="str">
            <v>보통인부</v>
          </cell>
          <cell r="C1528">
            <v>0.04</v>
          </cell>
          <cell r="D1528" t="str">
            <v>인</v>
          </cell>
          <cell r="E1528">
            <v>40922</v>
          </cell>
          <cell r="F1528">
            <v>1636</v>
          </cell>
          <cell r="G1528">
            <v>0</v>
          </cell>
          <cell r="H1528">
            <v>0</v>
          </cell>
          <cell r="I1528">
            <v>40922</v>
          </cell>
          <cell r="J1528">
            <v>1636</v>
          </cell>
          <cell r="K1528">
            <v>0</v>
          </cell>
          <cell r="L1528">
            <v>0</v>
          </cell>
        </row>
        <row r="1529">
          <cell r="A1529" t="str">
            <v>계</v>
          </cell>
          <cell r="F1529">
            <v>9611</v>
          </cell>
          <cell r="H1529">
            <v>0</v>
          </cell>
          <cell r="J1529">
            <v>9611</v>
          </cell>
          <cell r="L1529">
            <v>0</v>
          </cell>
        </row>
        <row r="1531">
          <cell r="A1531" t="str">
            <v>No.97호표 자연석쌓기</v>
          </cell>
          <cell r="B1531" t="str">
            <v>30x50x40</v>
          </cell>
          <cell r="C1531">
            <v>1</v>
          </cell>
          <cell r="D1531" t="str">
            <v>TON</v>
          </cell>
          <cell r="M1531" t="str">
            <v>SX028</v>
          </cell>
        </row>
        <row r="1532">
          <cell r="A1532" t="str">
            <v>조 경 공</v>
          </cell>
          <cell r="C1532">
            <v>1.07</v>
          </cell>
          <cell r="D1532" t="str">
            <v>인</v>
          </cell>
          <cell r="E1532">
            <v>60423</v>
          </cell>
          <cell r="F1532">
            <v>64652</v>
          </cell>
          <cell r="G1532">
            <v>0</v>
          </cell>
          <cell r="H1532">
            <v>0</v>
          </cell>
          <cell r="I1532">
            <v>60423</v>
          </cell>
          <cell r="J1532">
            <v>64652</v>
          </cell>
          <cell r="K1532">
            <v>0</v>
          </cell>
          <cell r="L1532">
            <v>0</v>
          </cell>
        </row>
        <row r="1533">
          <cell r="A1533" t="str">
            <v>보통인부</v>
          </cell>
          <cell r="C1533">
            <v>0.39900000000000002</v>
          </cell>
          <cell r="D1533" t="str">
            <v>인</v>
          </cell>
          <cell r="E1533">
            <v>40922</v>
          </cell>
          <cell r="F1533">
            <v>16327</v>
          </cell>
          <cell r="G1533">
            <v>0</v>
          </cell>
          <cell r="H1533">
            <v>0</v>
          </cell>
          <cell r="I1533">
            <v>40922</v>
          </cell>
          <cell r="J1533">
            <v>16327</v>
          </cell>
          <cell r="K1533">
            <v>0</v>
          </cell>
          <cell r="L1533">
            <v>0</v>
          </cell>
        </row>
        <row r="1534">
          <cell r="A1534" t="str">
            <v>굴삭기(유압식백호우)</v>
          </cell>
          <cell r="B1534" t="str">
            <v>0.7 M3</v>
          </cell>
          <cell r="C1534">
            <v>0.53200000000000003</v>
          </cell>
          <cell r="D1534" t="str">
            <v>HR</v>
          </cell>
          <cell r="E1534">
            <v>43006.71</v>
          </cell>
          <cell r="F1534">
            <v>22878</v>
          </cell>
          <cell r="G1534">
            <v>7724.71</v>
          </cell>
          <cell r="H1534">
            <v>4109</v>
          </cell>
          <cell r="I1534">
            <v>18628</v>
          </cell>
          <cell r="J1534">
            <v>9910</v>
          </cell>
          <cell r="K1534">
            <v>16654</v>
          </cell>
          <cell r="L1534">
            <v>8859</v>
          </cell>
        </row>
        <row r="1535">
          <cell r="A1535" t="str">
            <v>계</v>
          </cell>
          <cell r="F1535">
            <v>103857</v>
          </cell>
          <cell r="H1535">
            <v>4109</v>
          </cell>
          <cell r="J1535">
            <v>90889</v>
          </cell>
          <cell r="L1535">
            <v>8859</v>
          </cell>
        </row>
        <row r="1536">
          <cell r="A1536" t="str">
            <v>No.98호표 자연석놓기</v>
          </cell>
          <cell r="B1536" t="str">
            <v>100×90×60</v>
          </cell>
          <cell r="C1536">
            <v>1</v>
          </cell>
          <cell r="D1536" t="str">
            <v>EA</v>
          </cell>
          <cell r="M1536" t="str">
            <v>SX029</v>
          </cell>
        </row>
        <row r="1537">
          <cell r="A1537" t="str">
            <v>스테시석</v>
          </cell>
          <cell r="B1537" t="str">
            <v>100x90x60cm</v>
          </cell>
          <cell r="C1537">
            <v>1</v>
          </cell>
          <cell r="D1537" t="str">
            <v>EA</v>
          </cell>
          <cell r="E1537">
            <v>250000</v>
          </cell>
          <cell r="F1537">
            <v>250000</v>
          </cell>
          <cell r="G1537">
            <v>250000</v>
          </cell>
          <cell r="H1537">
            <v>250000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A1538" t="str">
            <v>조 경 공</v>
          </cell>
          <cell r="C1538">
            <v>1</v>
          </cell>
          <cell r="D1538" t="str">
            <v>인</v>
          </cell>
          <cell r="E1538">
            <v>60423</v>
          </cell>
          <cell r="F1538">
            <v>60423</v>
          </cell>
          <cell r="G1538">
            <v>0</v>
          </cell>
          <cell r="H1538">
            <v>0</v>
          </cell>
          <cell r="I1538">
            <v>60423</v>
          </cell>
          <cell r="J1538">
            <v>60423</v>
          </cell>
          <cell r="K1538">
            <v>0</v>
          </cell>
          <cell r="L1538">
            <v>0</v>
          </cell>
        </row>
        <row r="1539">
          <cell r="A1539" t="str">
            <v>굴삭기(유압식백호우)</v>
          </cell>
          <cell r="B1539" t="str">
            <v>0.7 M3</v>
          </cell>
          <cell r="C1539">
            <v>0.74</v>
          </cell>
          <cell r="D1539" t="str">
            <v>HR</v>
          </cell>
          <cell r="E1539">
            <v>43006.71</v>
          </cell>
          <cell r="F1539">
            <v>31823</v>
          </cell>
          <cell r="G1539">
            <v>7724.71</v>
          </cell>
          <cell r="H1539">
            <v>5716</v>
          </cell>
          <cell r="I1539">
            <v>18628</v>
          </cell>
          <cell r="J1539">
            <v>13784</v>
          </cell>
          <cell r="K1539">
            <v>16654</v>
          </cell>
          <cell r="L1539">
            <v>12323</v>
          </cell>
        </row>
        <row r="1540">
          <cell r="A1540" t="str">
            <v>계</v>
          </cell>
          <cell r="F1540">
            <v>342246</v>
          </cell>
          <cell r="H1540">
            <v>255716</v>
          </cell>
          <cell r="J1540">
            <v>74207</v>
          </cell>
          <cell r="L1540">
            <v>12323</v>
          </cell>
        </row>
        <row r="1542">
          <cell r="A1542" t="str">
            <v>No.99호표 흄관부설 및 접합 : 인력</v>
          </cell>
          <cell r="B1542" t="str">
            <v>ø300M/M , 칼라식</v>
          </cell>
          <cell r="C1542">
            <v>1</v>
          </cell>
          <cell r="D1542" t="str">
            <v>M</v>
          </cell>
          <cell r="M1542" t="str">
            <v>SX030</v>
          </cell>
        </row>
        <row r="1543">
          <cell r="A1543" t="str">
            <v>모르터</v>
          </cell>
          <cell r="B1543" t="str">
            <v>1 : 3</v>
          </cell>
          <cell r="C1543">
            <v>2.3E-3</v>
          </cell>
          <cell r="D1543" t="str">
            <v>㎥</v>
          </cell>
          <cell r="E1543">
            <v>53022</v>
          </cell>
          <cell r="F1543">
            <v>121</v>
          </cell>
          <cell r="G1543">
            <v>12100</v>
          </cell>
          <cell r="H1543">
            <v>27</v>
          </cell>
          <cell r="I1543">
            <v>40922</v>
          </cell>
          <cell r="J1543">
            <v>94</v>
          </cell>
          <cell r="K1543">
            <v>0</v>
          </cell>
          <cell r="L1543">
            <v>0</v>
          </cell>
          <cell r="M1543" t="str">
            <v>N.117</v>
          </cell>
        </row>
        <row r="1544">
          <cell r="A1544" t="str">
            <v>배 관 공</v>
          </cell>
          <cell r="C1544">
            <v>7.0000000000000007E-2</v>
          </cell>
          <cell r="D1544" t="str">
            <v>인</v>
          </cell>
          <cell r="E1544">
            <v>60590</v>
          </cell>
          <cell r="F1544">
            <v>4241</v>
          </cell>
          <cell r="G1544">
            <v>0</v>
          </cell>
          <cell r="H1544">
            <v>0</v>
          </cell>
          <cell r="I1544">
            <v>60590</v>
          </cell>
          <cell r="J1544">
            <v>4241</v>
          </cell>
          <cell r="K1544">
            <v>0</v>
          </cell>
          <cell r="L1544">
            <v>0</v>
          </cell>
        </row>
        <row r="1545">
          <cell r="A1545" t="str">
            <v>보통인부</v>
          </cell>
          <cell r="C1545">
            <v>0.38</v>
          </cell>
          <cell r="D1545" t="str">
            <v>인</v>
          </cell>
          <cell r="E1545">
            <v>40922</v>
          </cell>
          <cell r="F1545">
            <v>15550</v>
          </cell>
          <cell r="G1545">
            <v>0</v>
          </cell>
          <cell r="H1545">
            <v>0</v>
          </cell>
          <cell r="I1545">
            <v>40922</v>
          </cell>
          <cell r="J1545">
            <v>15550</v>
          </cell>
          <cell r="K1545">
            <v>0</v>
          </cell>
          <cell r="L1545">
            <v>0</v>
          </cell>
        </row>
        <row r="1546">
          <cell r="A1546" t="str">
            <v>계</v>
          </cell>
          <cell r="F1546">
            <v>19912</v>
          </cell>
          <cell r="H1546">
            <v>27</v>
          </cell>
          <cell r="J1546">
            <v>19885</v>
          </cell>
          <cell r="L1546">
            <v>0</v>
          </cell>
        </row>
        <row r="1548">
          <cell r="A1548" t="str">
            <v>No.100호표 콘크리트</v>
          </cell>
          <cell r="B1548" t="str">
            <v>25-180-8</v>
          </cell>
          <cell r="C1548">
            <v>1</v>
          </cell>
          <cell r="D1548" t="str">
            <v>㎥</v>
          </cell>
          <cell r="M1548" t="str">
            <v>SX031</v>
          </cell>
        </row>
        <row r="1549">
          <cell r="A1549" t="str">
            <v>보통시멘트</v>
          </cell>
          <cell r="B1549" t="str">
            <v>관급</v>
          </cell>
          <cell r="C1549">
            <v>245</v>
          </cell>
          <cell r="D1549" t="str">
            <v>KG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A1550" t="str">
            <v>강모래(광주)</v>
          </cell>
          <cell r="B1550" t="str">
            <v>시내도착도</v>
          </cell>
          <cell r="C1550">
            <v>0.5</v>
          </cell>
          <cell r="D1550" t="str">
            <v>M3</v>
          </cell>
          <cell r="E1550">
            <v>11000</v>
          </cell>
          <cell r="F1550">
            <v>5500</v>
          </cell>
          <cell r="G1550">
            <v>11000</v>
          </cell>
          <cell r="H1550">
            <v>5500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A1551" t="str">
            <v>자연자갈(광주)</v>
          </cell>
          <cell r="B1551" t="str">
            <v>#467 40-5mm (시내도착도)</v>
          </cell>
          <cell r="C1551">
            <v>0.72</v>
          </cell>
          <cell r="D1551" t="str">
            <v>M3</v>
          </cell>
          <cell r="E1551">
            <v>7500</v>
          </cell>
          <cell r="F1551">
            <v>5400</v>
          </cell>
          <cell r="G1551">
            <v>7500</v>
          </cell>
          <cell r="H1551">
            <v>5400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A1552" t="str">
            <v>콘크리트공</v>
          </cell>
          <cell r="C1552">
            <v>0.87</v>
          </cell>
          <cell r="D1552" t="str">
            <v>인</v>
          </cell>
          <cell r="E1552">
            <v>68884</v>
          </cell>
          <cell r="F1552">
            <v>59929</v>
          </cell>
          <cell r="G1552">
            <v>0</v>
          </cell>
          <cell r="H1552">
            <v>0</v>
          </cell>
          <cell r="I1552">
            <v>68884</v>
          </cell>
          <cell r="J1552">
            <v>59929</v>
          </cell>
          <cell r="K1552">
            <v>0</v>
          </cell>
          <cell r="L1552">
            <v>0</v>
          </cell>
        </row>
        <row r="1553">
          <cell r="A1553" t="str">
            <v>보통인부</v>
          </cell>
          <cell r="C1553">
            <v>0.99</v>
          </cell>
          <cell r="D1553" t="str">
            <v>인</v>
          </cell>
          <cell r="E1553">
            <v>40922</v>
          </cell>
          <cell r="F1553">
            <v>40512</v>
          </cell>
          <cell r="G1553">
            <v>0</v>
          </cell>
          <cell r="H1553">
            <v>0</v>
          </cell>
          <cell r="I1553">
            <v>40922</v>
          </cell>
          <cell r="J1553">
            <v>40512</v>
          </cell>
          <cell r="K1553">
            <v>0</v>
          </cell>
          <cell r="L1553">
            <v>0</v>
          </cell>
        </row>
        <row r="1554">
          <cell r="A1554" t="str">
            <v>계</v>
          </cell>
          <cell r="F1554">
            <v>111341</v>
          </cell>
          <cell r="H1554">
            <v>10900</v>
          </cell>
          <cell r="J1554">
            <v>100441</v>
          </cell>
          <cell r="L1554">
            <v>0</v>
          </cell>
        </row>
        <row r="1559">
          <cell r="A1559" t="str">
            <v>No.101호표 콘크리트</v>
          </cell>
          <cell r="B1559" t="str">
            <v>40-160-8</v>
          </cell>
          <cell r="C1559">
            <v>1</v>
          </cell>
          <cell r="D1559" t="str">
            <v>㎥</v>
          </cell>
          <cell r="M1559" t="str">
            <v>SX032</v>
          </cell>
        </row>
        <row r="1560">
          <cell r="A1560" t="str">
            <v>보통시멘트</v>
          </cell>
          <cell r="B1560" t="str">
            <v>관급</v>
          </cell>
          <cell r="C1560">
            <v>211</v>
          </cell>
          <cell r="D1560" t="str">
            <v>KG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A1561" t="str">
            <v>강모래(광주)</v>
          </cell>
          <cell r="B1561" t="str">
            <v>시내도착도</v>
          </cell>
          <cell r="C1561">
            <v>0.5</v>
          </cell>
          <cell r="D1561" t="str">
            <v>M3</v>
          </cell>
          <cell r="E1561">
            <v>11000</v>
          </cell>
          <cell r="F1561">
            <v>5500</v>
          </cell>
          <cell r="G1561">
            <v>11000</v>
          </cell>
          <cell r="H1561">
            <v>5500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A1562" t="str">
            <v>자연자갈(서울)</v>
          </cell>
          <cell r="B1562" t="str">
            <v>#467 40-5mm (시내도착도)</v>
          </cell>
          <cell r="C1562">
            <v>0.73</v>
          </cell>
          <cell r="D1562" t="str">
            <v>M3</v>
          </cell>
          <cell r="E1562">
            <v>7500</v>
          </cell>
          <cell r="F1562">
            <v>5475</v>
          </cell>
          <cell r="G1562">
            <v>7500</v>
          </cell>
          <cell r="H1562">
            <v>5475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A1563" t="str">
            <v>콘크리트공</v>
          </cell>
          <cell r="C1563">
            <v>0.85</v>
          </cell>
          <cell r="D1563" t="str">
            <v>인</v>
          </cell>
          <cell r="E1563">
            <v>68884</v>
          </cell>
          <cell r="F1563">
            <v>58551</v>
          </cell>
          <cell r="G1563">
            <v>0</v>
          </cell>
          <cell r="H1563">
            <v>0</v>
          </cell>
          <cell r="I1563">
            <v>68884</v>
          </cell>
          <cell r="J1563">
            <v>58551</v>
          </cell>
          <cell r="K1563">
            <v>0</v>
          </cell>
          <cell r="L1563">
            <v>0</v>
          </cell>
        </row>
        <row r="1564">
          <cell r="A1564" t="str">
            <v>보통인부</v>
          </cell>
          <cell r="C1564">
            <v>0.82</v>
          </cell>
          <cell r="D1564" t="str">
            <v>인</v>
          </cell>
          <cell r="E1564">
            <v>40922</v>
          </cell>
          <cell r="F1564">
            <v>33556</v>
          </cell>
          <cell r="G1564">
            <v>0</v>
          </cell>
          <cell r="H1564">
            <v>0</v>
          </cell>
          <cell r="I1564">
            <v>40922</v>
          </cell>
          <cell r="J1564">
            <v>33556</v>
          </cell>
          <cell r="K1564">
            <v>0</v>
          </cell>
          <cell r="L1564">
            <v>0</v>
          </cell>
        </row>
        <row r="1565">
          <cell r="A1565" t="str">
            <v>계</v>
          </cell>
          <cell r="F1565">
            <v>103082</v>
          </cell>
          <cell r="H1565">
            <v>10975</v>
          </cell>
          <cell r="J1565">
            <v>92107</v>
          </cell>
          <cell r="L1565">
            <v>0</v>
          </cell>
        </row>
        <row r="1567">
          <cell r="A1567" t="str">
            <v>No.102호표 인력비빔타설(소형)</v>
          </cell>
          <cell r="C1567">
            <v>1</v>
          </cell>
          <cell r="D1567" t="str">
            <v>M3</v>
          </cell>
          <cell r="M1567" t="str">
            <v>SX033</v>
          </cell>
        </row>
        <row r="1568">
          <cell r="A1568" t="str">
            <v>콘크리트공</v>
          </cell>
          <cell r="C1568">
            <v>1.29</v>
          </cell>
          <cell r="D1568" t="str">
            <v>인</v>
          </cell>
          <cell r="E1568">
            <v>68884</v>
          </cell>
          <cell r="F1568">
            <v>88860</v>
          </cell>
          <cell r="G1568">
            <v>0</v>
          </cell>
          <cell r="H1568">
            <v>0</v>
          </cell>
          <cell r="I1568">
            <v>68884</v>
          </cell>
          <cell r="J1568">
            <v>88860</v>
          </cell>
          <cell r="K1568">
            <v>0</v>
          </cell>
          <cell r="L1568">
            <v>0</v>
          </cell>
        </row>
        <row r="1569">
          <cell r="A1569" t="str">
            <v>보통인부</v>
          </cell>
          <cell r="C1569">
            <v>1.36</v>
          </cell>
          <cell r="D1569" t="str">
            <v>인</v>
          </cell>
          <cell r="E1569">
            <v>40922</v>
          </cell>
          <cell r="F1569">
            <v>55653</v>
          </cell>
          <cell r="G1569">
            <v>0</v>
          </cell>
          <cell r="H1569">
            <v>0</v>
          </cell>
          <cell r="I1569">
            <v>40922</v>
          </cell>
          <cell r="J1569">
            <v>55653</v>
          </cell>
          <cell r="K1569">
            <v>0</v>
          </cell>
          <cell r="L1569">
            <v>0</v>
          </cell>
        </row>
        <row r="1570">
          <cell r="A1570" t="str">
            <v>계</v>
          </cell>
          <cell r="F1570">
            <v>144513</v>
          </cell>
          <cell r="H1570">
            <v>0</v>
          </cell>
          <cell r="J1570">
            <v>144513</v>
          </cell>
          <cell r="L1570">
            <v>0</v>
          </cell>
        </row>
        <row r="1572">
          <cell r="A1572" t="str">
            <v>No.103호표 목재가공 및 조립</v>
          </cell>
          <cell r="B1572" t="str">
            <v>보통</v>
          </cell>
          <cell r="C1572">
            <v>1</v>
          </cell>
          <cell r="D1572" t="str">
            <v>㎥</v>
          </cell>
          <cell r="M1572" t="str">
            <v>SX034</v>
          </cell>
        </row>
        <row r="1573">
          <cell r="A1573" t="str">
            <v>건축목공</v>
          </cell>
          <cell r="C1573">
            <v>5.43</v>
          </cell>
          <cell r="D1573" t="str">
            <v>인</v>
          </cell>
          <cell r="E1573">
            <v>69086</v>
          </cell>
          <cell r="F1573">
            <v>375136</v>
          </cell>
          <cell r="G1573">
            <v>0</v>
          </cell>
          <cell r="H1573">
            <v>0</v>
          </cell>
          <cell r="I1573">
            <v>69086</v>
          </cell>
          <cell r="J1573">
            <v>375136</v>
          </cell>
          <cell r="K1573">
            <v>0</v>
          </cell>
          <cell r="L1573">
            <v>0</v>
          </cell>
        </row>
        <row r="1574">
          <cell r="A1574" t="str">
            <v>특별인부</v>
          </cell>
          <cell r="C1574">
            <v>1.59</v>
          </cell>
          <cell r="D1574" t="str">
            <v>인</v>
          </cell>
          <cell r="E1574">
            <v>55970</v>
          </cell>
          <cell r="F1574">
            <v>88992</v>
          </cell>
          <cell r="G1574">
            <v>0</v>
          </cell>
          <cell r="H1574">
            <v>0</v>
          </cell>
          <cell r="I1574">
            <v>55970</v>
          </cell>
          <cell r="J1574">
            <v>88992</v>
          </cell>
          <cell r="K1574">
            <v>0</v>
          </cell>
          <cell r="L1574">
            <v>0</v>
          </cell>
        </row>
        <row r="1575">
          <cell r="A1575" t="str">
            <v>보통인부</v>
          </cell>
          <cell r="C1575">
            <v>1.74</v>
          </cell>
          <cell r="D1575" t="str">
            <v>인</v>
          </cell>
          <cell r="E1575">
            <v>40922</v>
          </cell>
          <cell r="F1575">
            <v>71204</v>
          </cell>
          <cell r="G1575">
            <v>0</v>
          </cell>
          <cell r="H1575">
            <v>0</v>
          </cell>
          <cell r="I1575">
            <v>40922</v>
          </cell>
          <cell r="J1575">
            <v>71204</v>
          </cell>
          <cell r="K1575">
            <v>0</v>
          </cell>
          <cell r="L1575">
            <v>0</v>
          </cell>
        </row>
        <row r="1576">
          <cell r="A1576" t="str">
            <v>계</v>
          </cell>
          <cell r="F1576">
            <v>535332</v>
          </cell>
          <cell r="H1576">
            <v>0</v>
          </cell>
          <cell r="J1576">
            <v>535332</v>
          </cell>
          <cell r="L1576">
            <v>0</v>
          </cell>
        </row>
        <row r="1578">
          <cell r="A1578" t="str">
            <v>No.104호표 근원직경에의한식재</v>
          </cell>
          <cell r="B1578" t="str">
            <v>R8</v>
          </cell>
          <cell r="C1578">
            <v>1</v>
          </cell>
          <cell r="D1578" t="str">
            <v>주</v>
          </cell>
          <cell r="M1578" t="str">
            <v>SXZ01</v>
          </cell>
        </row>
        <row r="1579">
          <cell r="A1579" t="str">
            <v>조 경 공</v>
          </cell>
          <cell r="C1579">
            <v>0.37</v>
          </cell>
          <cell r="D1579" t="str">
            <v>인</v>
          </cell>
          <cell r="E1579">
            <v>60423</v>
          </cell>
          <cell r="F1579">
            <v>22356</v>
          </cell>
          <cell r="G1579">
            <v>0</v>
          </cell>
          <cell r="H1579">
            <v>0</v>
          </cell>
          <cell r="I1579">
            <v>60423</v>
          </cell>
          <cell r="J1579">
            <v>22356</v>
          </cell>
          <cell r="K1579">
            <v>0</v>
          </cell>
          <cell r="L1579">
            <v>0</v>
          </cell>
        </row>
        <row r="1580">
          <cell r="A1580" t="str">
            <v>보통인부</v>
          </cell>
          <cell r="C1580">
            <v>0.22</v>
          </cell>
          <cell r="D1580" t="str">
            <v>인</v>
          </cell>
          <cell r="E1580">
            <v>40922</v>
          </cell>
          <cell r="F1580">
            <v>9002</v>
          </cell>
          <cell r="G1580">
            <v>0</v>
          </cell>
          <cell r="H1580">
            <v>0</v>
          </cell>
          <cell r="I1580">
            <v>40922</v>
          </cell>
          <cell r="J1580">
            <v>9002</v>
          </cell>
          <cell r="K1580">
            <v>0</v>
          </cell>
          <cell r="L1580">
            <v>0</v>
          </cell>
        </row>
        <row r="1581">
          <cell r="A1581" t="str">
            <v>계</v>
          </cell>
          <cell r="F1581">
            <v>31358</v>
          </cell>
          <cell r="H1581">
            <v>0</v>
          </cell>
          <cell r="J1581">
            <v>31358</v>
          </cell>
          <cell r="L1581">
            <v>0</v>
          </cell>
        </row>
        <row r="1582">
          <cell r="A1582" t="str">
            <v>No.105호표 근원직경에의한식재</v>
          </cell>
          <cell r="B1582" t="str">
            <v>R10</v>
          </cell>
          <cell r="C1582">
            <v>1</v>
          </cell>
          <cell r="D1582" t="str">
            <v>주</v>
          </cell>
          <cell r="M1582" t="str">
            <v>SXZ02</v>
          </cell>
        </row>
        <row r="1583">
          <cell r="A1583" t="str">
            <v>조 경 공</v>
          </cell>
          <cell r="C1583">
            <v>0.51</v>
          </cell>
          <cell r="D1583" t="str">
            <v>인</v>
          </cell>
          <cell r="E1583">
            <v>60423</v>
          </cell>
          <cell r="F1583">
            <v>30815</v>
          </cell>
          <cell r="G1583">
            <v>0</v>
          </cell>
          <cell r="H1583">
            <v>0</v>
          </cell>
          <cell r="I1583">
            <v>60423</v>
          </cell>
          <cell r="J1583">
            <v>30815</v>
          </cell>
          <cell r="K1583">
            <v>0</v>
          </cell>
          <cell r="L1583">
            <v>0</v>
          </cell>
        </row>
        <row r="1584">
          <cell r="A1584" t="str">
            <v>보통인부</v>
          </cell>
          <cell r="C1584">
            <v>0.3</v>
          </cell>
          <cell r="D1584" t="str">
            <v>인</v>
          </cell>
          <cell r="E1584">
            <v>40922</v>
          </cell>
          <cell r="F1584">
            <v>12276</v>
          </cell>
          <cell r="G1584">
            <v>0</v>
          </cell>
          <cell r="H1584">
            <v>0</v>
          </cell>
          <cell r="I1584">
            <v>40922</v>
          </cell>
          <cell r="J1584">
            <v>12276</v>
          </cell>
          <cell r="K1584">
            <v>0</v>
          </cell>
          <cell r="L1584">
            <v>0</v>
          </cell>
        </row>
        <row r="1585">
          <cell r="A1585" t="str">
            <v>계</v>
          </cell>
          <cell r="F1585">
            <v>43091</v>
          </cell>
          <cell r="H1585">
            <v>0</v>
          </cell>
          <cell r="J1585">
            <v>43091</v>
          </cell>
          <cell r="L1585">
            <v>0</v>
          </cell>
        </row>
        <row r="1587">
          <cell r="A1587" t="str">
            <v>No.106호표 근원직경에의한식재</v>
          </cell>
          <cell r="B1587" t="str">
            <v>R15</v>
          </cell>
          <cell r="C1587">
            <v>1</v>
          </cell>
          <cell r="D1587" t="str">
            <v>주</v>
          </cell>
          <cell r="M1587" t="str">
            <v>SXZ03</v>
          </cell>
        </row>
        <row r="1588">
          <cell r="A1588" t="str">
            <v>조 경 공</v>
          </cell>
          <cell r="C1588">
            <v>0.87</v>
          </cell>
          <cell r="D1588" t="str">
            <v>인</v>
          </cell>
          <cell r="E1588">
            <v>60423</v>
          </cell>
          <cell r="F1588">
            <v>52568</v>
          </cell>
          <cell r="G1588">
            <v>0</v>
          </cell>
          <cell r="H1588">
            <v>0</v>
          </cell>
          <cell r="I1588">
            <v>60423</v>
          </cell>
          <cell r="J1588">
            <v>52568</v>
          </cell>
          <cell r="K1588">
            <v>0</v>
          </cell>
          <cell r="L1588">
            <v>0</v>
          </cell>
        </row>
        <row r="1589">
          <cell r="A1589" t="str">
            <v>보통인부</v>
          </cell>
          <cell r="C1589">
            <v>0.52</v>
          </cell>
          <cell r="D1589" t="str">
            <v>인</v>
          </cell>
          <cell r="E1589">
            <v>40922</v>
          </cell>
          <cell r="F1589">
            <v>21279</v>
          </cell>
          <cell r="G1589">
            <v>0</v>
          </cell>
          <cell r="H1589">
            <v>0</v>
          </cell>
          <cell r="I1589">
            <v>40922</v>
          </cell>
          <cell r="J1589">
            <v>21279</v>
          </cell>
          <cell r="K1589">
            <v>0</v>
          </cell>
          <cell r="L1589">
            <v>0</v>
          </cell>
        </row>
        <row r="1590">
          <cell r="A1590" t="str">
            <v>계</v>
          </cell>
          <cell r="F1590">
            <v>73847</v>
          </cell>
          <cell r="H1590">
            <v>0</v>
          </cell>
          <cell r="J1590">
            <v>73847</v>
          </cell>
          <cell r="L1590">
            <v>0</v>
          </cell>
        </row>
        <row r="1592">
          <cell r="A1592" t="str">
            <v>No.107호표 근원직경식재(지주목유)</v>
          </cell>
          <cell r="B1592" t="str">
            <v>R12CM</v>
          </cell>
          <cell r="C1592">
            <v>1</v>
          </cell>
          <cell r="D1592" t="str">
            <v>주</v>
          </cell>
          <cell r="M1592" t="str">
            <v>SXZ04</v>
          </cell>
        </row>
        <row r="1593">
          <cell r="A1593" t="str">
            <v>조 경 공</v>
          </cell>
          <cell r="C1593">
            <v>0.65</v>
          </cell>
          <cell r="D1593" t="str">
            <v>인</v>
          </cell>
          <cell r="E1593">
            <v>60423</v>
          </cell>
          <cell r="F1593">
            <v>39274</v>
          </cell>
          <cell r="G1593">
            <v>0</v>
          </cell>
          <cell r="H1593">
            <v>0</v>
          </cell>
          <cell r="I1593">
            <v>60423</v>
          </cell>
          <cell r="J1593">
            <v>39274</v>
          </cell>
          <cell r="K1593">
            <v>0</v>
          </cell>
          <cell r="L1593">
            <v>0</v>
          </cell>
        </row>
        <row r="1594">
          <cell r="A1594" t="str">
            <v>보통인부</v>
          </cell>
          <cell r="C1594">
            <v>0.39</v>
          </cell>
          <cell r="D1594" t="str">
            <v>인</v>
          </cell>
          <cell r="E1594">
            <v>40922</v>
          </cell>
          <cell r="F1594">
            <v>15959</v>
          </cell>
          <cell r="G1594">
            <v>0</v>
          </cell>
          <cell r="H1594">
            <v>0</v>
          </cell>
          <cell r="I1594">
            <v>40922</v>
          </cell>
          <cell r="J1594">
            <v>15959</v>
          </cell>
          <cell r="K1594">
            <v>0</v>
          </cell>
          <cell r="L1594">
            <v>0</v>
          </cell>
        </row>
        <row r="1595">
          <cell r="A1595" t="str">
            <v>계</v>
          </cell>
          <cell r="F1595">
            <v>55233</v>
          </cell>
          <cell r="H1595">
            <v>0</v>
          </cell>
          <cell r="J1595">
            <v>55233</v>
          </cell>
          <cell r="L1595">
            <v>0</v>
          </cell>
        </row>
        <row r="1597">
          <cell r="A1597" t="str">
            <v>No.108호표 관목류식재(H1.2-1.5M)</v>
          </cell>
          <cell r="C1597">
            <v>1</v>
          </cell>
          <cell r="D1597" t="str">
            <v>주</v>
          </cell>
          <cell r="M1597" t="str">
            <v>SXZ05</v>
          </cell>
        </row>
        <row r="1598">
          <cell r="A1598" t="str">
            <v>조 경 공</v>
          </cell>
          <cell r="C1598">
            <v>0.09</v>
          </cell>
          <cell r="D1598" t="str">
            <v>인</v>
          </cell>
          <cell r="E1598">
            <v>60423</v>
          </cell>
          <cell r="F1598">
            <v>5438</v>
          </cell>
          <cell r="G1598">
            <v>0</v>
          </cell>
          <cell r="H1598">
            <v>0</v>
          </cell>
          <cell r="I1598">
            <v>60423</v>
          </cell>
          <cell r="J1598">
            <v>5438</v>
          </cell>
          <cell r="K1598">
            <v>0</v>
          </cell>
          <cell r="L1598">
            <v>0</v>
          </cell>
        </row>
        <row r="1599">
          <cell r="A1599" t="str">
            <v>보통인부</v>
          </cell>
          <cell r="C1599">
            <v>0.05</v>
          </cell>
          <cell r="D1599" t="str">
            <v>인</v>
          </cell>
          <cell r="E1599">
            <v>40922</v>
          </cell>
          <cell r="F1599">
            <v>2046</v>
          </cell>
          <cell r="G1599">
            <v>0</v>
          </cell>
          <cell r="H1599">
            <v>0</v>
          </cell>
          <cell r="I1599">
            <v>40922</v>
          </cell>
          <cell r="J1599">
            <v>2046</v>
          </cell>
          <cell r="K1599">
            <v>0</v>
          </cell>
          <cell r="L1599">
            <v>0</v>
          </cell>
        </row>
        <row r="1600">
          <cell r="A1600" t="str">
            <v>계</v>
          </cell>
          <cell r="F1600">
            <v>7484</v>
          </cell>
          <cell r="H1600">
            <v>0</v>
          </cell>
          <cell r="J1600">
            <v>7484</v>
          </cell>
          <cell r="L1600">
            <v>0</v>
          </cell>
        </row>
        <row r="1605">
          <cell r="A1605" t="str">
            <v>No.109호표 관목류식재</v>
          </cell>
          <cell r="B1605" t="str">
            <v>H0.3∼0.7</v>
          </cell>
          <cell r="C1605">
            <v>1</v>
          </cell>
          <cell r="D1605" t="str">
            <v>주</v>
          </cell>
          <cell r="M1605" t="str">
            <v>SXZ06</v>
          </cell>
        </row>
        <row r="1606">
          <cell r="A1606" t="str">
            <v>조 경 공</v>
          </cell>
          <cell r="C1606">
            <v>0.03</v>
          </cell>
          <cell r="D1606" t="str">
            <v>인</v>
          </cell>
          <cell r="E1606">
            <v>60423</v>
          </cell>
          <cell r="F1606">
            <v>1812</v>
          </cell>
          <cell r="G1606">
            <v>0</v>
          </cell>
          <cell r="H1606">
            <v>0</v>
          </cell>
          <cell r="I1606">
            <v>60423</v>
          </cell>
          <cell r="J1606">
            <v>1812</v>
          </cell>
          <cell r="K1606">
            <v>0</v>
          </cell>
          <cell r="L1606">
            <v>0</v>
          </cell>
        </row>
        <row r="1607">
          <cell r="A1607" t="str">
            <v>보통인부</v>
          </cell>
          <cell r="C1607">
            <v>0.02</v>
          </cell>
          <cell r="D1607" t="str">
            <v>인</v>
          </cell>
          <cell r="E1607">
            <v>40922</v>
          </cell>
          <cell r="F1607">
            <v>818</v>
          </cell>
          <cell r="G1607">
            <v>0</v>
          </cell>
          <cell r="H1607">
            <v>0</v>
          </cell>
          <cell r="I1607">
            <v>40922</v>
          </cell>
          <cell r="J1607">
            <v>818</v>
          </cell>
          <cell r="K1607">
            <v>0</v>
          </cell>
          <cell r="L1607">
            <v>0</v>
          </cell>
        </row>
        <row r="1608">
          <cell r="A1608" t="str">
            <v>계</v>
          </cell>
          <cell r="F1608">
            <v>2630</v>
          </cell>
          <cell r="H1608">
            <v>0</v>
          </cell>
          <cell r="J1608">
            <v>2630</v>
          </cell>
          <cell r="L1608">
            <v>0</v>
          </cell>
        </row>
        <row r="1610">
          <cell r="A1610" t="str">
            <v>No.110호표 원목박피 말구직경(9.0㎝)</v>
          </cell>
          <cell r="C1610">
            <v>1</v>
          </cell>
          <cell r="D1610" t="str">
            <v>m</v>
          </cell>
          <cell r="M1610" t="str">
            <v>SXZ07</v>
          </cell>
        </row>
        <row r="1611">
          <cell r="A1611" t="str">
            <v>보통인부</v>
          </cell>
          <cell r="C1611">
            <v>5.0000000000000001E-3</v>
          </cell>
          <cell r="D1611" t="str">
            <v>인</v>
          </cell>
          <cell r="E1611">
            <v>40922</v>
          </cell>
          <cell r="F1611">
            <v>204</v>
          </cell>
          <cell r="G1611">
            <v>0</v>
          </cell>
          <cell r="H1611">
            <v>0</v>
          </cell>
          <cell r="I1611">
            <v>40922</v>
          </cell>
          <cell r="J1611">
            <v>204</v>
          </cell>
          <cell r="K1611">
            <v>0</v>
          </cell>
          <cell r="L1611">
            <v>0</v>
          </cell>
        </row>
        <row r="1612">
          <cell r="A1612" t="str">
            <v>계</v>
          </cell>
          <cell r="F1612">
            <v>204</v>
          </cell>
          <cell r="H1612">
            <v>0</v>
          </cell>
          <cell r="J1612">
            <v>204</v>
          </cell>
          <cell r="L1612">
            <v>0</v>
          </cell>
        </row>
        <row r="1614">
          <cell r="A1614" t="str">
            <v>No.111호표 수고에의한식재</v>
          </cell>
          <cell r="B1614" t="str">
            <v>H2.1∼2.5</v>
          </cell>
          <cell r="C1614">
            <v>1</v>
          </cell>
          <cell r="D1614" t="str">
            <v>주</v>
          </cell>
          <cell r="M1614" t="str">
            <v>SXZ08</v>
          </cell>
        </row>
        <row r="1615">
          <cell r="A1615" t="str">
            <v>조 경 공</v>
          </cell>
          <cell r="C1615">
            <v>0.15</v>
          </cell>
          <cell r="D1615" t="str">
            <v>인</v>
          </cell>
          <cell r="E1615">
            <v>60423</v>
          </cell>
          <cell r="F1615">
            <v>9063</v>
          </cell>
          <cell r="G1615">
            <v>0</v>
          </cell>
          <cell r="H1615">
            <v>0</v>
          </cell>
          <cell r="I1615">
            <v>60423</v>
          </cell>
          <cell r="J1615">
            <v>9063</v>
          </cell>
          <cell r="K1615">
            <v>0</v>
          </cell>
          <cell r="L1615">
            <v>0</v>
          </cell>
        </row>
        <row r="1616">
          <cell r="A1616" t="str">
            <v>보통인부</v>
          </cell>
          <cell r="C1616">
            <v>0.12</v>
          </cell>
          <cell r="D1616" t="str">
            <v>인</v>
          </cell>
          <cell r="E1616">
            <v>40922</v>
          </cell>
          <cell r="F1616">
            <v>4910</v>
          </cell>
          <cell r="G1616">
            <v>0</v>
          </cell>
          <cell r="H1616">
            <v>0</v>
          </cell>
          <cell r="I1616">
            <v>40922</v>
          </cell>
          <cell r="J1616">
            <v>4910</v>
          </cell>
          <cell r="K1616">
            <v>0</v>
          </cell>
          <cell r="L1616">
            <v>0</v>
          </cell>
        </row>
        <row r="1617">
          <cell r="A1617" t="str">
            <v>계</v>
          </cell>
          <cell r="F1617">
            <v>13973</v>
          </cell>
          <cell r="H1617">
            <v>0</v>
          </cell>
          <cell r="J1617">
            <v>13973</v>
          </cell>
          <cell r="L1617">
            <v>0</v>
          </cell>
        </row>
        <row r="1619">
          <cell r="A1619" t="str">
            <v>No.112호표 수고식재(H2.6-3.0M) 지주목유</v>
          </cell>
          <cell r="C1619">
            <v>1</v>
          </cell>
          <cell r="D1619" t="str">
            <v>주</v>
          </cell>
          <cell r="M1619" t="str">
            <v>SXZ09</v>
          </cell>
        </row>
        <row r="1620">
          <cell r="A1620" t="str">
            <v>조 경 공</v>
          </cell>
          <cell r="C1620">
            <v>0.19</v>
          </cell>
          <cell r="D1620" t="str">
            <v>인</v>
          </cell>
          <cell r="E1620">
            <v>60423</v>
          </cell>
          <cell r="F1620">
            <v>11480</v>
          </cell>
          <cell r="G1620">
            <v>0</v>
          </cell>
          <cell r="H1620">
            <v>0</v>
          </cell>
          <cell r="I1620">
            <v>60423</v>
          </cell>
          <cell r="J1620">
            <v>11480</v>
          </cell>
          <cell r="K1620">
            <v>0</v>
          </cell>
          <cell r="L1620">
            <v>0</v>
          </cell>
        </row>
        <row r="1621">
          <cell r="A1621" t="str">
            <v>보통인부</v>
          </cell>
          <cell r="C1621">
            <v>0.14000000000000001</v>
          </cell>
          <cell r="D1621" t="str">
            <v>인</v>
          </cell>
          <cell r="E1621">
            <v>40922</v>
          </cell>
          <cell r="F1621">
            <v>5729</v>
          </cell>
          <cell r="G1621">
            <v>0</v>
          </cell>
          <cell r="H1621">
            <v>0</v>
          </cell>
          <cell r="I1621">
            <v>40922</v>
          </cell>
          <cell r="J1621">
            <v>5729</v>
          </cell>
          <cell r="K1621">
            <v>0</v>
          </cell>
          <cell r="L1621">
            <v>0</v>
          </cell>
        </row>
        <row r="1622">
          <cell r="A1622" t="str">
            <v>계</v>
          </cell>
          <cell r="F1622">
            <v>17209</v>
          </cell>
          <cell r="H1622">
            <v>0</v>
          </cell>
          <cell r="J1622">
            <v>17209</v>
          </cell>
          <cell r="L1622">
            <v>0</v>
          </cell>
        </row>
        <row r="1624">
          <cell r="A1624" t="str">
            <v>No.113호표 수고식재(H3.6-4.0M) 지주목유</v>
          </cell>
          <cell r="C1624">
            <v>1</v>
          </cell>
          <cell r="D1624" t="str">
            <v>주</v>
          </cell>
          <cell r="M1624" t="str">
            <v>SXZ10</v>
          </cell>
        </row>
        <row r="1625">
          <cell r="A1625" t="str">
            <v>조 경 공</v>
          </cell>
          <cell r="C1625">
            <v>0.28999999999999998</v>
          </cell>
          <cell r="D1625" t="str">
            <v>인</v>
          </cell>
          <cell r="E1625">
            <v>60423</v>
          </cell>
          <cell r="F1625">
            <v>17522</v>
          </cell>
          <cell r="G1625">
            <v>0</v>
          </cell>
          <cell r="H1625">
            <v>0</v>
          </cell>
          <cell r="I1625">
            <v>60423</v>
          </cell>
          <cell r="J1625">
            <v>17522</v>
          </cell>
          <cell r="K1625">
            <v>0</v>
          </cell>
          <cell r="L1625">
            <v>0</v>
          </cell>
        </row>
        <row r="1626">
          <cell r="A1626" t="str">
            <v>보통인부</v>
          </cell>
          <cell r="C1626">
            <v>0.2</v>
          </cell>
          <cell r="D1626" t="str">
            <v>인</v>
          </cell>
          <cell r="E1626">
            <v>40922</v>
          </cell>
          <cell r="F1626">
            <v>8184</v>
          </cell>
          <cell r="G1626">
            <v>0</v>
          </cell>
          <cell r="H1626">
            <v>0</v>
          </cell>
          <cell r="I1626">
            <v>40922</v>
          </cell>
          <cell r="J1626">
            <v>8184</v>
          </cell>
          <cell r="K1626">
            <v>0</v>
          </cell>
          <cell r="L1626">
            <v>0</v>
          </cell>
        </row>
        <row r="1627">
          <cell r="A1627" t="str">
            <v>계</v>
          </cell>
          <cell r="F1627">
            <v>25706</v>
          </cell>
          <cell r="H1627">
            <v>0</v>
          </cell>
          <cell r="J1627">
            <v>25706</v>
          </cell>
          <cell r="L1627">
            <v>0</v>
          </cell>
        </row>
        <row r="1628">
          <cell r="A1628" t="str">
            <v>No.114호표 흉고직경식재(지주목유)</v>
          </cell>
          <cell r="B1628" t="str">
            <v>B12CM</v>
          </cell>
          <cell r="C1628">
            <v>1</v>
          </cell>
          <cell r="D1628" t="str">
            <v>주</v>
          </cell>
          <cell r="M1628" t="str">
            <v>SXZ11</v>
          </cell>
        </row>
        <row r="1629">
          <cell r="A1629" t="str">
            <v>조 경 공</v>
          </cell>
          <cell r="C1629">
            <v>0.86</v>
          </cell>
          <cell r="D1629" t="str">
            <v>인</v>
          </cell>
          <cell r="E1629">
            <v>60423</v>
          </cell>
          <cell r="F1629">
            <v>51963</v>
          </cell>
          <cell r="G1629">
            <v>0</v>
          </cell>
          <cell r="H1629">
            <v>0</v>
          </cell>
          <cell r="I1629">
            <v>60423</v>
          </cell>
          <cell r="J1629">
            <v>51963</v>
          </cell>
          <cell r="K1629">
            <v>0</v>
          </cell>
          <cell r="L1629">
            <v>0</v>
          </cell>
        </row>
        <row r="1630">
          <cell r="A1630" t="str">
            <v>보통인부</v>
          </cell>
          <cell r="C1630">
            <v>0.5</v>
          </cell>
          <cell r="D1630" t="str">
            <v>인</v>
          </cell>
          <cell r="E1630">
            <v>40922</v>
          </cell>
          <cell r="F1630">
            <v>20461</v>
          </cell>
          <cell r="G1630">
            <v>0</v>
          </cell>
          <cell r="H1630">
            <v>0</v>
          </cell>
          <cell r="I1630">
            <v>40922</v>
          </cell>
          <cell r="J1630">
            <v>20461</v>
          </cell>
          <cell r="K1630">
            <v>0</v>
          </cell>
          <cell r="L1630">
            <v>0</v>
          </cell>
        </row>
        <row r="1631">
          <cell r="A1631" t="str">
            <v>계</v>
          </cell>
          <cell r="F1631">
            <v>72424</v>
          </cell>
          <cell r="H1631">
            <v>0</v>
          </cell>
          <cell r="J1631">
            <v>72424</v>
          </cell>
          <cell r="L1631">
            <v>0</v>
          </cell>
        </row>
        <row r="1633">
          <cell r="A1633" t="str">
            <v>No.115호표 잔디식재</v>
          </cell>
          <cell r="C1633">
            <v>1</v>
          </cell>
          <cell r="D1633" t="str">
            <v>M2</v>
          </cell>
          <cell r="M1633" t="str">
            <v>SXZ12</v>
          </cell>
        </row>
        <row r="1634">
          <cell r="A1634" t="str">
            <v>보통인부</v>
          </cell>
          <cell r="C1634">
            <v>6.9000000000000006E-2</v>
          </cell>
          <cell r="D1634" t="str">
            <v>인</v>
          </cell>
          <cell r="E1634">
            <v>40922</v>
          </cell>
          <cell r="F1634">
            <v>2823</v>
          </cell>
          <cell r="G1634">
            <v>0</v>
          </cell>
          <cell r="H1634">
            <v>0</v>
          </cell>
          <cell r="I1634">
            <v>40922</v>
          </cell>
          <cell r="J1634">
            <v>2823</v>
          </cell>
          <cell r="K1634">
            <v>0</v>
          </cell>
          <cell r="L1634">
            <v>0</v>
          </cell>
        </row>
        <row r="1635">
          <cell r="A1635" t="str">
            <v>계</v>
          </cell>
          <cell r="F1635">
            <v>2823</v>
          </cell>
          <cell r="H1635">
            <v>0</v>
          </cell>
          <cell r="J1635">
            <v>2823</v>
          </cell>
          <cell r="L1635">
            <v>0</v>
          </cell>
        </row>
        <row r="1637">
          <cell r="A1637" t="str">
            <v>No.116호표 시멘트운반</v>
          </cell>
          <cell r="C1637">
            <v>1</v>
          </cell>
          <cell r="D1637" t="str">
            <v>포</v>
          </cell>
          <cell r="M1637" t="str">
            <v>SZ001</v>
          </cell>
        </row>
        <row r="1638">
          <cell r="A1638" t="str">
            <v>운반비</v>
          </cell>
          <cell r="C1638">
            <v>1</v>
          </cell>
          <cell r="D1638" t="str">
            <v>식</v>
          </cell>
          <cell r="E1638">
            <v>356</v>
          </cell>
          <cell r="F1638">
            <v>356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356</v>
          </cell>
          <cell r="L1638">
            <v>356</v>
          </cell>
        </row>
        <row r="1639">
          <cell r="A1639" t="str">
            <v>계</v>
          </cell>
          <cell r="F1639">
            <v>356</v>
          </cell>
          <cell r="H1639">
            <v>0</v>
          </cell>
          <cell r="J1639">
            <v>0</v>
          </cell>
          <cell r="L1639">
            <v>356</v>
          </cell>
        </row>
        <row r="1641">
          <cell r="A1641" t="str">
            <v>No.117호표 모르터</v>
          </cell>
          <cell r="B1641" t="str">
            <v>1 : 3</v>
          </cell>
          <cell r="C1641">
            <v>1</v>
          </cell>
          <cell r="D1641" t="str">
            <v>㎥</v>
          </cell>
          <cell r="M1641" t="str">
            <v>SZ002</v>
          </cell>
        </row>
        <row r="1642">
          <cell r="A1642" t="str">
            <v>보통시멘트</v>
          </cell>
          <cell r="B1642" t="str">
            <v>관급</v>
          </cell>
          <cell r="C1642">
            <v>510</v>
          </cell>
          <cell r="D1642" t="str">
            <v>KG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A1643" t="str">
            <v>강모래(광주)</v>
          </cell>
          <cell r="B1643" t="str">
            <v>시내도착도</v>
          </cell>
          <cell r="C1643">
            <v>1.1000000000000001</v>
          </cell>
          <cell r="D1643" t="str">
            <v>M3</v>
          </cell>
          <cell r="E1643">
            <v>11000</v>
          </cell>
          <cell r="F1643">
            <v>12100</v>
          </cell>
          <cell r="G1643">
            <v>11000</v>
          </cell>
          <cell r="H1643">
            <v>12100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A1644" t="str">
            <v>보통인부</v>
          </cell>
          <cell r="C1644">
            <v>1</v>
          </cell>
          <cell r="D1644" t="str">
            <v>인</v>
          </cell>
          <cell r="E1644">
            <v>40922</v>
          </cell>
          <cell r="F1644">
            <v>40922</v>
          </cell>
          <cell r="G1644">
            <v>0</v>
          </cell>
          <cell r="H1644">
            <v>0</v>
          </cell>
          <cell r="I1644">
            <v>40922</v>
          </cell>
          <cell r="J1644">
            <v>40922</v>
          </cell>
          <cell r="K1644">
            <v>0</v>
          </cell>
          <cell r="L1644">
            <v>0</v>
          </cell>
        </row>
        <row r="1645">
          <cell r="A1645" t="str">
            <v>계</v>
          </cell>
          <cell r="F1645">
            <v>53022</v>
          </cell>
          <cell r="H1645">
            <v>12100</v>
          </cell>
          <cell r="J1645">
            <v>40922</v>
          </cell>
          <cell r="L1645">
            <v>0</v>
          </cell>
        </row>
        <row r="1647">
          <cell r="A1647" t="str">
            <v>No.118호표 토목섬유감기,덮기</v>
          </cell>
          <cell r="C1647">
            <v>1</v>
          </cell>
          <cell r="D1647" t="str">
            <v>㎡</v>
          </cell>
          <cell r="M1647" t="str">
            <v>SZ004</v>
          </cell>
        </row>
        <row r="1648">
          <cell r="A1648" t="str">
            <v>SE.PP.FILTER MAT (부직포)</v>
          </cell>
          <cell r="B1648" t="str">
            <v>300g/㎡    SE300</v>
          </cell>
          <cell r="C1648">
            <v>1.1000000000000001</v>
          </cell>
          <cell r="D1648" t="str">
            <v>㎡</v>
          </cell>
          <cell r="E1648">
            <v>1100</v>
          </cell>
          <cell r="F1648">
            <v>1210</v>
          </cell>
          <cell r="G1648">
            <v>1100</v>
          </cell>
          <cell r="H1648">
            <v>1210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A1649" t="str">
            <v>보통인부</v>
          </cell>
          <cell r="C1649">
            <v>0.03</v>
          </cell>
          <cell r="D1649" t="str">
            <v>인</v>
          </cell>
          <cell r="E1649">
            <v>40922</v>
          </cell>
          <cell r="F1649">
            <v>1227</v>
          </cell>
          <cell r="G1649">
            <v>0</v>
          </cell>
          <cell r="H1649">
            <v>0</v>
          </cell>
          <cell r="I1649">
            <v>40922</v>
          </cell>
          <cell r="J1649">
            <v>1227</v>
          </cell>
          <cell r="K1649">
            <v>0</v>
          </cell>
          <cell r="L1649">
            <v>0</v>
          </cell>
        </row>
        <row r="1650">
          <cell r="A1650" t="str">
            <v>계</v>
          </cell>
          <cell r="F1650">
            <v>2437</v>
          </cell>
          <cell r="H1650">
            <v>1210</v>
          </cell>
          <cell r="J1650">
            <v>1227</v>
          </cell>
          <cell r="L1650">
            <v>0</v>
          </cell>
        </row>
        <row r="1651">
          <cell r="A1651" t="str">
            <v>No.119호표 맹암거간선매설</v>
          </cell>
          <cell r="B1651" t="str">
            <v>D250</v>
          </cell>
          <cell r="C1651">
            <v>1</v>
          </cell>
          <cell r="D1651" t="str">
            <v>m</v>
          </cell>
          <cell r="M1651" t="str">
            <v>SZ0041</v>
          </cell>
        </row>
        <row r="1652">
          <cell r="A1652" t="str">
            <v>배 관 공</v>
          </cell>
          <cell r="C1652">
            <v>2.6499999999999999E-2</v>
          </cell>
          <cell r="D1652" t="str">
            <v>인</v>
          </cell>
          <cell r="E1652">
            <v>60590</v>
          </cell>
          <cell r="F1652">
            <v>1605</v>
          </cell>
          <cell r="G1652">
            <v>0</v>
          </cell>
          <cell r="H1652">
            <v>0</v>
          </cell>
          <cell r="I1652">
            <v>60590</v>
          </cell>
          <cell r="J1652">
            <v>1605</v>
          </cell>
          <cell r="K1652">
            <v>0</v>
          </cell>
          <cell r="L1652">
            <v>0</v>
          </cell>
        </row>
        <row r="1653">
          <cell r="A1653" t="str">
            <v>보통인부</v>
          </cell>
          <cell r="C1653">
            <v>3.9800000000000002E-2</v>
          </cell>
          <cell r="D1653" t="str">
            <v>인</v>
          </cell>
          <cell r="E1653">
            <v>40922</v>
          </cell>
          <cell r="F1653">
            <v>1628</v>
          </cell>
          <cell r="G1653">
            <v>0</v>
          </cell>
          <cell r="H1653">
            <v>0</v>
          </cell>
          <cell r="I1653">
            <v>40922</v>
          </cell>
          <cell r="J1653">
            <v>1628</v>
          </cell>
          <cell r="K1653">
            <v>0</v>
          </cell>
          <cell r="L1653">
            <v>0</v>
          </cell>
        </row>
        <row r="1654">
          <cell r="A1654" t="str">
            <v>계</v>
          </cell>
          <cell r="F1654">
            <v>3233</v>
          </cell>
          <cell r="H1654">
            <v>0</v>
          </cell>
          <cell r="J1654">
            <v>3233</v>
          </cell>
          <cell r="L1654">
            <v>0</v>
          </cell>
        </row>
        <row r="1656">
          <cell r="A1656" t="str">
            <v>No.120호표 맹암거간선매설</v>
          </cell>
          <cell r="B1656" t="str">
            <v>D150</v>
          </cell>
          <cell r="C1656">
            <v>1</v>
          </cell>
          <cell r="D1656" t="str">
            <v>m</v>
          </cell>
          <cell r="M1656" t="str">
            <v>SZ005</v>
          </cell>
        </row>
        <row r="1657">
          <cell r="A1657" t="str">
            <v>배 관 공</v>
          </cell>
          <cell r="C1657">
            <v>2.6499999999999999E-2</v>
          </cell>
          <cell r="D1657" t="str">
            <v>인</v>
          </cell>
          <cell r="E1657">
            <v>60590</v>
          </cell>
          <cell r="F1657">
            <v>1605</v>
          </cell>
          <cell r="G1657">
            <v>0</v>
          </cell>
          <cell r="H1657">
            <v>0</v>
          </cell>
          <cell r="I1657">
            <v>60590</v>
          </cell>
          <cell r="J1657">
            <v>1605</v>
          </cell>
          <cell r="K1657">
            <v>0</v>
          </cell>
          <cell r="L1657">
            <v>0</v>
          </cell>
        </row>
        <row r="1658">
          <cell r="A1658" t="str">
            <v>보통인부</v>
          </cell>
          <cell r="C1658">
            <v>3.9800000000000002E-2</v>
          </cell>
          <cell r="D1658" t="str">
            <v>인</v>
          </cell>
          <cell r="E1658">
            <v>40922</v>
          </cell>
          <cell r="F1658">
            <v>1628</v>
          </cell>
          <cell r="G1658">
            <v>0</v>
          </cell>
          <cell r="H1658">
            <v>0</v>
          </cell>
          <cell r="I1658">
            <v>40922</v>
          </cell>
          <cell r="J1658">
            <v>1628</v>
          </cell>
          <cell r="K1658">
            <v>0</v>
          </cell>
          <cell r="L1658">
            <v>0</v>
          </cell>
        </row>
        <row r="1659">
          <cell r="A1659" t="str">
            <v>계</v>
          </cell>
          <cell r="F1659">
            <v>3233</v>
          </cell>
          <cell r="H1659">
            <v>0</v>
          </cell>
          <cell r="J1659">
            <v>3233</v>
          </cell>
          <cell r="L1659">
            <v>0</v>
          </cell>
        </row>
        <row r="1661">
          <cell r="A1661" t="str">
            <v>No.121호표 맹암거지선매설</v>
          </cell>
          <cell r="B1661" t="str">
            <v>D100</v>
          </cell>
          <cell r="C1661">
            <v>1</v>
          </cell>
          <cell r="D1661" t="str">
            <v>m</v>
          </cell>
          <cell r="M1661" t="str">
            <v>SZ006</v>
          </cell>
        </row>
        <row r="1662">
          <cell r="A1662" t="str">
            <v>배 관 공</v>
          </cell>
          <cell r="C1662">
            <v>0.02</v>
          </cell>
          <cell r="D1662" t="str">
            <v>인</v>
          </cell>
          <cell r="E1662">
            <v>60590</v>
          </cell>
          <cell r="F1662">
            <v>1211</v>
          </cell>
          <cell r="G1662">
            <v>0</v>
          </cell>
          <cell r="H1662">
            <v>0</v>
          </cell>
          <cell r="I1662">
            <v>60590</v>
          </cell>
          <cell r="J1662">
            <v>1211</v>
          </cell>
          <cell r="K1662">
            <v>0</v>
          </cell>
          <cell r="L1662">
            <v>0</v>
          </cell>
        </row>
        <row r="1663">
          <cell r="A1663" t="str">
            <v>보통인부</v>
          </cell>
          <cell r="C1663">
            <v>0.03</v>
          </cell>
          <cell r="D1663" t="str">
            <v>인</v>
          </cell>
          <cell r="E1663">
            <v>40922</v>
          </cell>
          <cell r="F1663">
            <v>1227</v>
          </cell>
          <cell r="G1663">
            <v>0</v>
          </cell>
          <cell r="H1663">
            <v>0</v>
          </cell>
          <cell r="I1663">
            <v>40922</v>
          </cell>
          <cell r="J1663">
            <v>1227</v>
          </cell>
          <cell r="K1663">
            <v>0</v>
          </cell>
          <cell r="L1663">
            <v>0</v>
          </cell>
        </row>
        <row r="1664">
          <cell r="A1664" t="str">
            <v>계</v>
          </cell>
          <cell r="F1664">
            <v>2438</v>
          </cell>
          <cell r="H1664">
            <v>0</v>
          </cell>
          <cell r="J1664">
            <v>2438</v>
          </cell>
          <cell r="L1664">
            <v>0</v>
          </cell>
        </row>
        <row r="1666">
          <cell r="A1666" t="str">
            <v>No.122호표 아키스톤깔기</v>
          </cell>
          <cell r="B1666" t="str">
            <v>450x450x38</v>
          </cell>
          <cell r="C1666">
            <v>1</v>
          </cell>
          <cell r="D1666" t="str">
            <v>㎡</v>
          </cell>
          <cell r="M1666" t="str">
            <v>SZ007</v>
          </cell>
        </row>
        <row r="1667">
          <cell r="A1667" t="str">
            <v>석    공</v>
          </cell>
          <cell r="C1667">
            <v>0.1</v>
          </cell>
          <cell r="D1667" t="str">
            <v>인</v>
          </cell>
          <cell r="E1667">
            <v>78296</v>
          </cell>
          <cell r="F1667">
            <v>7829</v>
          </cell>
          <cell r="G1667">
            <v>0</v>
          </cell>
          <cell r="H1667">
            <v>0</v>
          </cell>
          <cell r="I1667">
            <v>78296</v>
          </cell>
          <cell r="J1667">
            <v>7829</v>
          </cell>
          <cell r="K1667">
            <v>0</v>
          </cell>
          <cell r="L1667">
            <v>0</v>
          </cell>
        </row>
        <row r="1668">
          <cell r="A1668" t="str">
            <v>보통인부</v>
          </cell>
          <cell r="C1668">
            <v>0.1</v>
          </cell>
          <cell r="D1668" t="str">
            <v>인</v>
          </cell>
          <cell r="E1668">
            <v>40922</v>
          </cell>
          <cell r="F1668">
            <v>4092</v>
          </cell>
          <cell r="G1668">
            <v>0</v>
          </cell>
          <cell r="H1668">
            <v>0</v>
          </cell>
          <cell r="I1668">
            <v>40922</v>
          </cell>
          <cell r="J1668">
            <v>4092</v>
          </cell>
          <cell r="K1668">
            <v>0</v>
          </cell>
          <cell r="L1668">
            <v>0</v>
          </cell>
        </row>
        <row r="1669">
          <cell r="A1669" t="str">
            <v>계</v>
          </cell>
          <cell r="F1669">
            <v>11921</v>
          </cell>
          <cell r="H1669">
            <v>0</v>
          </cell>
          <cell r="J1669">
            <v>11921</v>
          </cell>
          <cell r="L1669">
            <v>0</v>
          </cell>
        </row>
        <row r="1671">
          <cell r="A1671" t="str">
            <v>No.123호표 앵커볼트설치</v>
          </cell>
          <cell r="C1671">
            <v>1</v>
          </cell>
          <cell r="D1671" t="str">
            <v>개소</v>
          </cell>
          <cell r="M1671" t="str">
            <v>SZ008</v>
          </cell>
        </row>
        <row r="1672">
          <cell r="A1672" t="str">
            <v>철 골 공</v>
          </cell>
          <cell r="C1672">
            <v>0.08</v>
          </cell>
          <cell r="D1672" t="str">
            <v>인</v>
          </cell>
          <cell r="E1672">
            <v>67147</v>
          </cell>
          <cell r="F1672">
            <v>5371</v>
          </cell>
          <cell r="G1672">
            <v>0</v>
          </cell>
          <cell r="H1672">
            <v>0</v>
          </cell>
          <cell r="I1672">
            <v>67147</v>
          </cell>
          <cell r="J1672">
            <v>5371</v>
          </cell>
          <cell r="K1672">
            <v>0</v>
          </cell>
          <cell r="L1672">
            <v>0</v>
          </cell>
        </row>
        <row r="1673">
          <cell r="A1673" t="str">
            <v>계</v>
          </cell>
          <cell r="F1673">
            <v>5371</v>
          </cell>
          <cell r="H1673">
            <v>0</v>
          </cell>
          <cell r="J1673">
            <v>5371</v>
          </cell>
          <cell r="L1673">
            <v>0</v>
          </cell>
        </row>
        <row r="1674">
          <cell r="A1674" t="str">
            <v>No.124호표 터파기(인력)</v>
          </cell>
          <cell r="B1674" t="str">
            <v>토사</v>
          </cell>
          <cell r="C1674">
            <v>1</v>
          </cell>
          <cell r="D1674" t="str">
            <v>M3</v>
          </cell>
          <cell r="M1674" t="str">
            <v>ZX00</v>
          </cell>
        </row>
        <row r="1675">
          <cell r="A1675" t="str">
            <v>보통인부</v>
          </cell>
          <cell r="C1675">
            <v>0.2</v>
          </cell>
          <cell r="D1675" t="str">
            <v>인</v>
          </cell>
          <cell r="E1675">
            <v>40922</v>
          </cell>
          <cell r="F1675">
            <v>8184</v>
          </cell>
          <cell r="G1675">
            <v>0</v>
          </cell>
          <cell r="H1675">
            <v>0</v>
          </cell>
          <cell r="I1675">
            <v>40922</v>
          </cell>
          <cell r="J1675">
            <v>8184</v>
          </cell>
          <cell r="K1675">
            <v>0</v>
          </cell>
          <cell r="L1675">
            <v>0</v>
          </cell>
        </row>
        <row r="1676">
          <cell r="A1676" t="str">
            <v>작업반장</v>
          </cell>
          <cell r="C1676">
            <v>8.0000000000000002E-3</v>
          </cell>
          <cell r="D1676" t="str">
            <v>인</v>
          </cell>
          <cell r="E1676">
            <v>63904</v>
          </cell>
          <cell r="F1676">
            <v>511</v>
          </cell>
          <cell r="G1676">
            <v>0</v>
          </cell>
          <cell r="H1676">
            <v>0</v>
          </cell>
          <cell r="I1676">
            <v>63904</v>
          </cell>
          <cell r="J1676">
            <v>511</v>
          </cell>
          <cell r="K1676">
            <v>0</v>
          </cell>
          <cell r="L1676">
            <v>0</v>
          </cell>
        </row>
        <row r="1677">
          <cell r="A1677" t="str">
            <v>계</v>
          </cell>
          <cell r="F1677">
            <v>8695</v>
          </cell>
          <cell r="H1677">
            <v>0</v>
          </cell>
          <cell r="J1677">
            <v>8695</v>
          </cell>
          <cell r="L1677">
            <v>0</v>
          </cell>
        </row>
        <row r="1679">
          <cell r="A1679" t="str">
            <v>No.125호표 잔토처리(인력)</v>
          </cell>
          <cell r="B1679" t="str">
            <v>토사:0-1M</v>
          </cell>
          <cell r="C1679">
            <v>1</v>
          </cell>
          <cell r="D1679" t="str">
            <v>㎥</v>
          </cell>
          <cell r="M1679" t="str">
            <v>ZX030</v>
          </cell>
        </row>
        <row r="1680">
          <cell r="A1680" t="str">
            <v>보통인부</v>
          </cell>
          <cell r="C1680">
            <v>0.2</v>
          </cell>
          <cell r="D1680" t="str">
            <v>인</v>
          </cell>
          <cell r="E1680">
            <v>40922</v>
          </cell>
          <cell r="F1680">
            <v>8184</v>
          </cell>
          <cell r="G1680">
            <v>0</v>
          </cell>
          <cell r="H1680">
            <v>0</v>
          </cell>
          <cell r="I1680">
            <v>40922</v>
          </cell>
          <cell r="J1680">
            <v>8184</v>
          </cell>
          <cell r="K1680">
            <v>0</v>
          </cell>
          <cell r="L1680">
            <v>0</v>
          </cell>
        </row>
        <row r="1681">
          <cell r="A1681" t="str">
            <v>계</v>
          </cell>
          <cell r="F1681">
            <v>8184</v>
          </cell>
          <cell r="H1681">
            <v>0</v>
          </cell>
          <cell r="J1681">
            <v>8184</v>
          </cell>
          <cell r="L1681">
            <v>0</v>
          </cell>
        </row>
        <row r="1683">
          <cell r="A1683" t="str">
            <v>No.126호표 되메우고 다짐(인력)</v>
          </cell>
          <cell r="B1683" t="str">
            <v>토사</v>
          </cell>
          <cell r="C1683">
            <v>1</v>
          </cell>
          <cell r="D1683" t="str">
            <v>M3</v>
          </cell>
          <cell r="M1683" t="str">
            <v>ZX051</v>
          </cell>
        </row>
        <row r="1684">
          <cell r="A1684" t="str">
            <v>보통인부</v>
          </cell>
          <cell r="C1684">
            <v>0.21</v>
          </cell>
          <cell r="D1684" t="str">
            <v>인</v>
          </cell>
          <cell r="E1684">
            <v>40922</v>
          </cell>
          <cell r="F1684">
            <v>8593</v>
          </cell>
          <cell r="G1684">
            <v>0</v>
          </cell>
          <cell r="H1684">
            <v>0</v>
          </cell>
          <cell r="I1684">
            <v>40922</v>
          </cell>
          <cell r="J1684">
            <v>8593</v>
          </cell>
          <cell r="K1684">
            <v>0</v>
          </cell>
          <cell r="L1684">
            <v>0</v>
          </cell>
        </row>
        <row r="1685">
          <cell r="A1685" t="str">
            <v>작업반장</v>
          </cell>
          <cell r="C1685">
            <v>8.0000000000000002E-3</v>
          </cell>
          <cell r="D1685" t="str">
            <v>인</v>
          </cell>
          <cell r="E1685">
            <v>63904</v>
          </cell>
          <cell r="F1685">
            <v>511</v>
          </cell>
          <cell r="G1685">
            <v>0</v>
          </cell>
          <cell r="H1685">
            <v>0</v>
          </cell>
          <cell r="I1685">
            <v>63904</v>
          </cell>
          <cell r="J1685">
            <v>511</v>
          </cell>
          <cell r="K1685">
            <v>0</v>
          </cell>
          <cell r="L1685">
            <v>0</v>
          </cell>
        </row>
        <row r="1686">
          <cell r="A1686" t="str">
            <v>계</v>
          </cell>
          <cell r="F1686">
            <v>9104</v>
          </cell>
          <cell r="H1686">
            <v>0</v>
          </cell>
          <cell r="J1686">
            <v>9104</v>
          </cell>
          <cell r="L1686">
            <v>0</v>
          </cell>
        </row>
      </sheetData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중기목록"/>
      <sheetName val="견적대비"/>
      <sheetName val="견적비교표"/>
      <sheetName val="원가계산서"/>
      <sheetName val="내역서"/>
      <sheetName val="일위목록"/>
      <sheetName val="일위대가"/>
      <sheetName val="중기산출"/>
      <sheetName val="자재조서"/>
      <sheetName val="노무비"/>
      <sheetName val="전체"/>
      <sheetName val="노무비 근거"/>
      <sheetName val="광기술원내역서(020220f"/>
      <sheetName val="2공구산출내역"/>
      <sheetName val="1,2공구원가계산서"/>
      <sheetName val="1공구산출내역서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E2" t="str">
            <v>단   가</v>
          </cell>
          <cell r="F2" t="str">
            <v>금 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  <row r="3">
          <cell r="A3" t="str">
            <v>No.1호표 소형고압블럭포장</v>
          </cell>
          <cell r="B3" t="str">
            <v>T60</v>
          </cell>
          <cell r="C3">
            <v>1</v>
          </cell>
          <cell r="D3" t="str">
            <v>㎡</v>
          </cell>
          <cell r="M3" t="str">
            <v>PP01</v>
          </cell>
        </row>
        <row r="4">
          <cell r="A4" t="str">
            <v>터파기</v>
          </cell>
          <cell r="B4" t="str">
            <v>백호우0.4㎥</v>
          </cell>
          <cell r="C4">
            <v>0.28999999999999998</v>
          </cell>
          <cell r="D4" t="str">
            <v>㎥</v>
          </cell>
          <cell r="E4">
            <v>1331</v>
          </cell>
          <cell r="F4">
            <v>384</v>
          </cell>
          <cell r="G4">
            <v>243</v>
          </cell>
          <cell r="H4">
            <v>70</v>
          </cell>
          <cell r="I4">
            <v>686</v>
          </cell>
          <cell r="J4">
            <v>198</v>
          </cell>
          <cell r="K4">
            <v>402</v>
          </cell>
          <cell r="L4">
            <v>116</v>
          </cell>
          <cell r="M4" t="str">
            <v>#.2</v>
          </cell>
        </row>
        <row r="5">
          <cell r="A5" t="str">
            <v>잔토처리(토사)</v>
          </cell>
          <cell r="B5" t="str">
            <v>B.H 0.4M3</v>
          </cell>
          <cell r="C5">
            <v>0.28999999999999998</v>
          </cell>
          <cell r="D5" t="str">
            <v>M3</v>
          </cell>
          <cell r="E5">
            <v>837</v>
          </cell>
          <cell r="F5">
            <v>241</v>
          </cell>
          <cell r="G5">
            <v>153</v>
          </cell>
          <cell r="H5">
            <v>44</v>
          </cell>
          <cell r="I5">
            <v>431</v>
          </cell>
          <cell r="J5">
            <v>124</v>
          </cell>
          <cell r="K5">
            <v>253</v>
          </cell>
          <cell r="L5">
            <v>73</v>
          </cell>
          <cell r="M5" t="str">
            <v>#.4</v>
          </cell>
        </row>
        <row r="6">
          <cell r="A6" t="str">
            <v>원지반다짐</v>
          </cell>
          <cell r="B6" t="str">
            <v>콤팩트4회</v>
          </cell>
          <cell r="C6">
            <v>1</v>
          </cell>
          <cell r="D6" t="str">
            <v>㎡</v>
          </cell>
          <cell r="E6">
            <v>174</v>
          </cell>
          <cell r="F6">
            <v>174</v>
          </cell>
          <cell r="G6">
            <v>20</v>
          </cell>
          <cell r="H6">
            <v>20</v>
          </cell>
          <cell r="I6">
            <v>146</v>
          </cell>
          <cell r="J6">
            <v>146</v>
          </cell>
          <cell r="K6">
            <v>8</v>
          </cell>
          <cell r="L6">
            <v>8</v>
          </cell>
          <cell r="M6" t="str">
            <v>#.7</v>
          </cell>
        </row>
        <row r="7">
          <cell r="A7" t="str">
            <v>잡석다짐(기계+인력)</v>
          </cell>
          <cell r="B7" t="str">
            <v>로라+인력</v>
          </cell>
          <cell r="C7">
            <v>0.20799999999999999</v>
          </cell>
          <cell r="D7" t="str">
            <v>㎥</v>
          </cell>
          <cell r="E7">
            <v>10469</v>
          </cell>
          <cell r="F7">
            <v>2176</v>
          </cell>
          <cell r="G7">
            <v>8354</v>
          </cell>
          <cell r="H7">
            <v>1737</v>
          </cell>
          <cell r="I7">
            <v>1509</v>
          </cell>
          <cell r="J7">
            <v>313</v>
          </cell>
          <cell r="K7">
            <v>606</v>
          </cell>
          <cell r="L7">
            <v>126</v>
          </cell>
          <cell r="M7" t="str">
            <v>N.73</v>
          </cell>
        </row>
        <row r="8">
          <cell r="A8" t="str">
            <v>모래깔기및펴기</v>
          </cell>
          <cell r="B8" t="str">
            <v>보조기층용</v>
          </cell>
          <cell r="C8">
            <v>3.1E-2</v>
          </cell>
          <cell r="D8" t="str">
            <v>㎥</v>
          </cell>
          <cell r="E8">
            <v>12273</v>
          </cell>
          <cell r="F8">
            <v>380</v>
          </cell>
          <cell r="G8">
            <v>11660</v>
          </cell>
          <cell r="H8">
            <v>361</v>
          </cell>
          <cell r="I8">
            <v>613</v>
          </cell>
          <cell r="J8">
            <v>19</v>
          </cell>
          <cell r="K8">
            <v>0</v>
          </cell>
          <cell r="L8">
            <v>0</v>
          </cell>
          <cell r="M8" t="str">
            <v>N.72</v>
          </cell>
        </row>
        <row r="9">
          <cell r="A9" t="str">
            <v>소형고압블럭</v>
          </cell>
          <cell r="B9" t="str">
            <v>T=60㎜</v>
          </cell>
          <cell r="C9">
            <v>1.03</v>
          </cell>
          <cell r="D9" t="str">
            <v>M2</v>
          </cell>
          <cell r="E9">
            <v>5000</v>
          </cell>
          <cell r="F9">
            <v>5150</v>
          </cell>
          <cell r="G9">
            <v>5000</v>
          </cell>
          <cell r="H9">
            <v>5150</v>
          </cell>
        </row>
        <row r="10">
          <cell r="A10" t="str">
            <v>소형고압블럭포설</v>
          </cell>
          <cell r="B10" t="str">
            <v>인력</v>
          </cell>
          <cell r="C10">
            <v>1</v>
          </cell>
          <cell r="D10" t="str">
            <v>㎡</v>
          </cell>
          <cell r="E10">
            <v>5773</v>
          </cell>
          <cell r="F10">
            <v>5773</v>
          </cell>
          <cell r="G10">
            <v>0</v>
          </cell>
          <cell r="H10">
            <v>0</v>
          </cell>
          <cell r="I10">
            <v>5773</v>
          </cell>
          <cell r="J10">
            <v>5773</v>
          </cell>
          <cell r="K10">
            <v>0</v>
          </cell>
          <cell r="L10">
            <v>0</v>
          </cell>
          <cell r="M10" t="str">
            <v>N.71</v>
          </cell>
        </row>
        <row r="11">
          <cell r="A11" t="str">
            <v>계</v>
          </cell>
          <cell r="F11">
            <v>14278</v>
          </cell>
          <cell r="H11">
            <v>7382</v>
          </cell>
          <cell r="J11">
            <v>6573</v>
          </cell>
          <cell r="L11">
            <v>323</v>
          </cell>
        </row>
        <row r="13">
          <cell r="A13" t="str">
            <v>No.2호표 소형고압블럭포장</v>
          </cell>
          <cell r="B13" t="str">
            <v>T70(차도용)</v>
          </cell>
          <cell r="C13">
            <v>1</v>
          </cell>
          <cell r="D13" t="str">
            <v>㎡</v>
          </cell>
          <cell r="M13" t="str">
            <v>PP02</v>
          </cell>
        </row>
        <row r="14">
          <cell r="A14" t="str">
            <v>터파기</v>
          </cell>
          <cell r="B14" t="str">
            <v>백호우0.4㎥</v>
          </cell>
          <cell r="C14">
            <v>0.4</v>
          </cell>
          <cell r="D14" t="str">
            <v>㎥</v>
          </cell>
          <cell r="E14">
            <v>1331</v>
          </cell>
          <cell r="F14">
            <v>531</v>
          </cell>
          <cell r="G14">
            <v>243</v>
          </cell>
          <cell r="H14">
            <v>97</v>
          </cell>
          <cell r="I14">
            <v>686</v>
          </cell>
          <cell r="J14">
            <v>274</v>
          </cell>
          <cell r="K14">
            <v>402</v>
          </cell>
          <cell r="L14">
            <v>160</v>
          </cell>
          <cell r="M14" t="str">
            <v>#.2</v>
          </cell>
        </row>
        <row r="15">
          <cell r="A15" t="str">
            <v>잔토처리(토사)</v>
          </cell>
          <cell r="B15" t="str">
            <v>B.H 0.4M3</v>
          </cell>
          <cell r="C15">
            <v>0.4</v>
          </cell>
          <cell r="D15" t="str">
            <v>M3</v>
          </cell>
          <cell r="E15">
            <v>837</v>
          </cell>
          <cell r="F15">
            <v>334</v>
          </cell>
          <cell r="G15">
            <v>153</v>
          </cell>
          <cell r="H15">
            <v>61</v>
          </cell>
          <cell r="I15">
            <v>431</v>
          </cell>
          <cell r="J15">
            <v>172</v>
          </cell>
          <cell r="K15">
            <v>253</v>
          </cell>
          <cell r="L15">
            <v>101</v>
          </cell>
          <cell r="M15" t="str">
            <v>#.4</v>
          </cell>
        </row>
        <row r="16">
          <cell r="A16" t="str">
            <v>원지반다짐</v>
          </cell>
          <cell r="B16" t="str">
            <v>콤팩트4회</v>
          </cell>
          <cell r="C16">
            <v>1</v>
          </cell>
          <cell r="D16" t="str">
            <v>㎡</v>
          </cell>
          <cell r="E16">
            <v>174</v>
          </cell>
          <cell r="F16">
            <v>174</v>
          </cell>
          <cell r="G16">
            <v>20</v>
          </cell>
          <cell r="H16">
            <v>20</v>
          </cell>
          <cell r="I16">
            <v>146</v>
          </cell>
          <cell r="J16">
            <v>146</v>
          </cell>
          <cell r="K16">
            <v>8</v>
          </cell>
          <cell r="L16">
            <v>8</v>
          </cell>
          <cell r="M16" t="str">
            <v>#.7</v>
          </cell>
        </row>
        <row r="17">
          <cell r="A17" t="str">
            <v>잡석다짐(기계+인력)</v>
          </cell>
          <cell r="B17" t="str">
            <v>로라+인력</v>
          </cell>
          <cell r="C17">
            <v>0.20799999999999999</v>
          </cell>
          <cell r="D17" t="str">
            <v>㎥</v>
          </cell>
          <cell r="E17">
            <v>10469</v>
          </cell>
          <cell r="F17">
            <v>2176</v>
          </cell>
          <cell r="G17">
            <v>8354</v>
          </cell>
          <cell r="H17">
            <v>1737</v>
          </cell>
          <cell r="I17">
            <v>1509</v>
          </cell>
          <cell r="J17">
            <v>313</v>
          </cell>
          <cell r="K17">
            <v>606</v>
          </cell>
          <cell r="L17">
            <v>126</v>
          </cell>
          <cell r="M17" t="str">
            <v>N.73</v>
          </cell>
        </row>
        <row r="18">
          <cell r="A18" t="str">
            <v>와이어메쉬</v>
          </cell>
          <cell r="B18" t="str">
            <v>#8 150x150</v>
          </cell>
          <cell r="C18">
            <v>1</v>
          </cell>
          <cell r="D18" t="str">
            <v>㎡</v>
          </cell>
          <cell r="E18">
            <v>680</v>
          </cell>
          <cell r="F18">
            <v>680</v>
          </cell>
          <cell r="G18">
            <v>680</v>
          </cell>
          <cell r="H18">
            <v>680</v>
          </cell>
        </row>
        <row r="19">
          <cell r="A19" t="str">
            <v>레미콘</v>
          </cell>
          <cell r="B19" t="str">
            <v>관급(25x180x8)</v>
          </cell>
          <cell r="C19">
            <v>0.10100000000000001</v>
          </cell>
          <cell r="D19" t="str">
            <v>M3</v>
          </cell>
        </row>
        <row r="20">
          <cell r="A20" t="str">
            <v>붙임몰탈</v>
          </cell>
          <cell r="B20" t="str">
            <v>인력,1:3</v>
          </cell>
          <cell r="C20">
            <v>0.04</v>
          </cell>
          <cell r="D20" t="str">
            <v>㎥</v>
          </cell>
          <cell r="E20">
            <v>57561</v>
          </cell>
          <cell r="F20">
            <v>2301</v>
          </cell>
          <cell r="G20">
            <v>12100</v>
          </cell>
          <cell r="H20">
            <v>484</v>
          </cell>
          <cell r="I20">
            <v>40922</v>
          </cell>
          <cell r="J20">
            <v>1636</v>
          </cell>
          <cell r="K20">
            <v>4539</v>
          </cell>
          <cell r="L20">
            <v>181</v>
          </cell>
          <cell r="M20" t="str">
            <v>N.86</v>
          </cell>
        </row>
        <row r="21">
          <cell r="A21" t="str">
            <v>소형고압블럭</v>
          </cell>
          <cell r="B21" t="str">
            <v>T=70㎜</v>
          </cell>
          <cell r="C21">
            <v>1.03</v>
          </cell>
          <cell r="D21" t="str">
            <v>M2</v>
          </cell>
          <cell r="E21">
            <v>5500</v>
          </cell>
          <cell r="F21">
            <v>5665</v>
          </cell>
          <cell r="G21">
            <v>5500</v>
          </cell>
          <cell r="H21">
            <v>5665</v>
          </cell>
        </row>
        <row r="22">
          <cell r="A22" t="str">
            <v>소형고압블럭포설</v>
          </cell>
          <cell r="B22" t="str">
            <v>인력</v>
          </cell>
          <cell r="C22">
            <v>1</v>
          </cell>
          <cell r="D22" t="str">
            <v>㎡</v>
          </cell>
          <cell r="E22">
            <v>5773</v>
          </cell>
          <cell r="F22">
            <v>5773</v>
          </cell>
          <cell r="I22">
            <v>5773</v>
          </cell>
          <cell r="J22">
            <v>5773</v>
          </cell>
          <cell r="M22" t="str">
            <v>N.71</v>
          </cell>
        </row>
        <row r="23">
          <cell r="A23" t="str">
            <v>계</v>
          </cell>
          <cell r="F23">
            <v>17634</v>
          </cell>
          <cell r="H23">
            <v>8744</v>
          </cell>
          <cell r="J23">
            <v>8314</v>
          </cell>
          <cell r="L23">
            <v>576</v>
          </cell>
        </row>
        <row r="24">
          <cell r="A24" t="str">
            <v>No.3호표 점토벽돌포장(신토석)</v>
          </cell>
          <cell r="B24" t="str">
            <v>230×114×T50</v>
          </cell>
          <cell r="C24">
            <v>1</v>
          </cell>
          <cell r="D24" t="str">
            <v>㎡</v>
          </cell>
          <cell r="M24" t="str">
            <v>PP03</v>
          </cell>
        </row>
        <row r="25">
          <cell r="A25" t="str">
            <v>터파기(토사)</v>
          </cell>
          <cell r="B25" t="str">
            <v>백호우0.7㎥</v>
          </cell>
          <cell r="C25">
            <v>0.19</v>
          </cell>
          <cell r="D25" t="str">
            <v>㎥</v>
          </cell>
          <cell r="E25">
            <v>696</v>
          </cell>
          <cell r="F25">
            <v>131</v>
          </cell>
          <cell r="G25">
            <v>127</v>
          </cell>
          <cell r="H25">
            <v>24</v>
          </cell>
          <cell r="I25">
            <v>359</v>
          </cell>
          <cell r="J25">
            <v>68</v>
          </cell>
          <cell r="K25">
            <v>210</v>
          </cell>
          <cell r="L25">
            <v>39</v>
          </cell>
          <cell r="M25" t="str">
            <v>#.3</v>
          </cell>
        </row>
        <row r="26">
          <cell r="A26" t="str">
            <v>잔토처리(토사)</v>
          </cell>
          <cell r="B26" t="str">
            <v>백호우0.7㎥</v>
          </cell>
          <cell r="C26">
            <v>0.19</v>
          </cell>
          <cell r="D26" t="str">
            <v>㎥</v>
          </cell>
          <cell r="E26">
            <v>696</v>
          </cell>
          <cell r="F26">
            <v>131</v>
          </cell>
          <cell r="G26">
            <v>127</v>
          </cell>
          <cell r="H26">
            <v>24</v>
          </cell>
          <cell r="I26">
            <v>359</v>
          </cell>
          <cell r="J26">
            <v>68</v>
          </cell>
          <cell r="K26">
            <v>210</v>
          </cell>
          <cell r="L26">
            <v>39</v>
          </cell>
          <cell r="M26" t="str">
            <v>#.5</v>
          </cell>
        </row>
        <row r="27">
          <cell r="A27" t="str">
            <v>원지반다짐</v>
          </cell>
          <cell r="B27" t="str">
            <v>콤팩트4회</v>
          </cell>
          <cell r="C27">
            <v>1</v>
          </cell>
          <cell r="D27" t="str">
            <v>㎡</v>
          </cell>
          <cell r="E27">
            <v>174</v>
          </cell>
          <cell r="F27">
            <v>174</v>
          </cell>
          <cell r="G27">
            <v>20</v>
          </cell>
          <cell r="H27">
            <v>20</v>
          </cell>
          <cell r="I27">
            <v>146</v>
          </cell>
          <cell r="J27">
            <v>146</v>
          </cell>
          <cell r="K27">
            <v>8</v>
          </cell>
          <cell r="L27">
            <v>8</v>
          </cell>
          <cell r="M27" t="str">
            <v>#.7</v>
          </cell>
        </row>
        <row r="28">
          <cell r="A28" t="str">
            <v>잡석다짐(기계+인력)</v>
          </cell>
          <cell r="B28" t="str">
            <v>로라+인력</v>
          </cell>
          <cell r="C28">
            <v>0.20799999999999999</v>
          </cell>
          <cell r="D28" t="str">
            <v>㎥</v>
          </cell>
          <cell r="E28">
            <v>10469</v>
          </cell>
          <cell r="F28">
            <v>2176</v>
          </cell>
          <cell r="G28">
            <v>8354</v>
          </cell>
          <cell r="H28">
            <v>1737</v>
          </cell>
          <cell r="I28">
            <v>1509</v>
          </cell>
          <cell r="J28">
            <v>313</v>
          </cell>
          <cell r="K28">
            <v>606</v>
          </cell>
          <cell r="L28">
            <v>126</v>
          </cell>
          <cell r="M28" t="str">
            <v>N.73</v>
          </cell>
        </row>
        <row r="29">
          <cell r="A29" t="str">
            <v>모래깔기및펴기</v>
          </cell>
          <cell r="C29">
            <v>3.3000000000000002E-2</v>
          </cell>
          <cell r="D29" t="str">
            <v>㎥</v>
          </cell>
          <cell r="E29">
            <v>12273</v>
          </cell>
          <cell r="F29">
            <v>404</v>
          </cell>
          <cell r="G29">
            <v>11660</v>
          </cell>
          <cell r="H29">
            <v>384</v>
          </cell>
          <cell r="I29">
            <v>613</v>
          </cell>
          <cell r="J29">
            <v>20</v>
          </cell>
          <cell r="M29" t="str">
            <v>N.72</v>
          </cell>
        </row>
        <row r="30">
          <cell r="A30" t="str">
            <v>점토벽돌평깔기</v>
          </cell>
          <cell r="C30">
            <v>1</v>
          </cell>
          <cell r="D30" t="str">
            <v>㎡</v>
          </cell>
          <cell r="E30">
            <v>5499</v>
          </cell>
          <cell r="F30">
            <v>5499</v>
          </cell>
          <cell r="I30">
            <v>5499</v>
          </cell>
          <cell r="J30">
            <v>5499</v>
          </cell>
          <cell r="M30" t="str">
            <v>N.75</v>
          </cell>
        </row>
        <row r="31">
          <cell r="A31" t="str">
            <v>신토석</v>
          </cell>
          <cell r="B31" t="str">
            <v>관급,230x114xT50</v>
          </cell>
          <cell r="C31">
            <v>39</v>
          </cell>
          <cell r="D31" t="str">
            <v>매</v>
          </cell>
        </row>
        <row r="32">
          <cell r="A32" t="str">
            <v>계</v>
          </cell>
          <cell r="F32">
            <v>8515</v>
          </cell>
          <cell r="H32">
            <v>2189</v>
          </cell>
          <cell r="J32">
            <v>6114</v>
          </cell>
          <cell r="L32">
            <v>212</v>
          </cell>
        </row>
        <row r="34">
          <cell r="A34" t="str">
            <v>No.4호표 아키스톤</v>
          </cell>
          <cell r="B34" t="str">
            <v>450x450x38</v>
          </cell>
          <cell r="C34">
            <v>1</v>
          </cell>
          <cell r="D34" t="str">
            <v>㎡</v>
          </cell>
          <cell r="M34" t="str">
            <v>PP04</v>
          </cell>
        </row>
        <row r="35">
          <cell r="A35" t="str">
            <v>보호몰탈(하부)</v>
          </cell>
          <cell r="B35" t="str">
            <v>T=24M/M</v>
          </cell>
          <cell r="C35">
            <v>2.4E-2</v>
          </cell>
          <cell r="D35" t="str">
            <v>M2</v>
          </cell>
          <cell r="E35">
            <v>7008</v>
          </cell>
          <cell r="F35">
            <v>167</v>
          </cell>
          <cell r="G35">
            <v>363</v>
          </cell>
          <cell r="H35">
            <v>8</v>
          </cell>
          <cell r="I35">
            <v>6645</v>
          </cell>
          <cell r="J35">
            <v>159</v>
          </cell>
          <cell r="M35" t="str">
            <v>N.88</v>
          </cell>
        </row>
        <row r="36">
          <cell r="A36" t="str">
            <v>PAVER FEDESTAL</v>
          </cell>
          <cell r="B36" t="str">
            <v>H=120</v>
          </cell>
          <cell r="C36">
            <v>5</v>
          </cell>
          <cell r="D36" t="str">
            <v>EA</v>
          </cell>
          <cell r="E36">
            <v>4500</v>
          </cell>
          <cell r="F36">
            <v>22500</v>
          </cell>
          <cell r="G36">
            <v>4500</v>
          </cell>
          <cell r="H36">
            <v>22500</v>
          </cell>
        </row>
        <row r="37">
          <cell r="A37" t="str">
            <v>아키스톤</v>
          </cell>
          <cell r="B37" t="str">
            <v>450x450x38</v>
          </cell>
          <cell r="C37">
            <v>1.1000000000000001</v>
          </cell>
          <cell r="D37" t="str">
            <v>M2</v>
          </cell>
          <cell r="E37">
            <v>36000</v>
          </cell>
          <cell r="F37">
            <v>39600</v>
          </cell>
          <cell r="G37">
            <v>36000</v>
          </cell>
          <cell r="H37">
            <v>39600</v>
          </cell>
        </row>
        <row r="38">
          <cell r="A38" t="str">
            <v>아키스톤깔기</v>
          </cell>
          <cell r="B38" t="str">
            <v>450x450x38</v>
          </cell>
          <cell r="C38">
            <v>1</v>
          </cell>
          <cell r="D38" t="str">
            <v>㎡</v>
          </cell>
          <cell r="E38">
            <v>11921</v>
          </cell>
          <cell r="F38">
            <v>11921</v>
          </cell>
          <cell r="I38">
            <v>11921</v>
          </cell>
          <cell r="J38">
            <v>11921</v>
          </cell>
          <cell r="M38" t="str">
            <v>N.122</v>
          </cell>
        </row>
        <row r="39">
          <cell r="A39" t="str">
            <v>계</v>
          </cell>
          <cell r="F39">
            <v>74188</v>
          </cell>
          <cell r="H39">
            <v>62108</v>
          </cell>
          <cell r="J39">
            <v>12080</v>
          </cell>
        </row>
        <row r="41">
          <cell r="A41" t="str">
            <v>No.5호표 화강석답석놓기</v>
          </cell>
          <cell r="B41" t="str">
            <v>화강석판석</v>
          </cell>
          <cell r="C41">
            <v>1</v>
          </cell>
          <cell r="D41" t="str">
            <v>EA</v>
          </cell>
          <cell r="M41" t="str">
            <v>PP05</v>
          </cell>
        </row>
        <row r="42">
          <cell r="A42" t="str">
            <v>터파기(인력)</v>
          </cell>
          <cell r="B42" t="str">
            <v>토사</v>
          </cell>
          <cell r="C42">
            <v>0.54</v>
          </cell>
          <cell r="D42" t="str">
            <v>M3</v>
          </cell>
          <cell r="E42">
            <v>8695</v>
          </cell>
          <cell r="F42">
            <v>4695</v>
          </cell>
          <cell r="I42">
            <v>8695</v>
          </cell>
          <cell r="J42">
            <v>4695</v>
          </cell>
          <cell r="L42">
            <v>0</v>
          </cell>
          <cell r="M42" t="str">
            <v>N.124</v>
          </cell>
        </row>
        <row r="43">
          <cell r="A43" t="str">
            <v>잔토처리(인력)</v>
          </cell>
          <cell r="B43" t="str">
            <v>토사:0-1M</v>
          </cell>
          <cell r="C43">
            <v>0.54</v>
          </cell>
          <cell r="D43" t="str">
            <v>㎥</v>
          </cell>
          <cell r="E43">
            <v>8184</v>
          </cell>
          <cell r="F43">
            <v>4419</v>
          </cell>
          <cell r="I43">
            <v>8184</v>
          </cell>
          <cell r="J43">
            <v>4419</v>
          </cell>
          <cell r="L43">
            <v>0</v>
          </cell>
          <cell r="M43" t="str">
            <v>N.125</v>
          </cell>
        </row>
        <row r="44">
          <cell r="A44" t="str">
            <v>원지반다짐</v>
          </cell>
          <cell r="B44" t="str">
            <v>콤팩트4회</v>
          </cell>
          <cell r="C44">
            <v>1.8</v>
          </cell>
          <cell r="D44" t="str">
            <v>㎡</v>
          </cell>
          <cell r="E44">
            <v>174</v>
          </cell>
          <cell r="F44">
            <v>312</v>
          </cell>
          <cell r="G44">
            <v>20</v>
          </cell>
          <cell r="H44">
            <v>36</v>
          </cell>
          <cell r="I44">
            <v>146</v>
          </cell>
          <cell r="J44">
            <v>262</v>
          </cell>
          <cell r="K44">
            <v>8</v>
          </cell>
          <cell r="L44">
            <v>14</v>
          </cell>
          <cell r="M44" t="str">
            <v>#.7</v>
          </cell>
        </row>
        <row r="45">
          <cell r="A45" t="str">
            <v>잡석다짐(기계+인력)</v>
          </cell>
          <cell r="B45" t="str">
            <v>로라+인력</v>
          </cell>
          <cell r="C45">
            <v>0.374</v>
          </cell>
          <cell r="D45" t="str">
            <v>㎥</v>
          </cell>
          <cell r="E45">
            <v>10469</v>
          </cell>
          <cell r="F45">
            <v>3914</v>
          </cell>
          <cell r="G45">
            <v>8354</v>
          </cell>
          <cell r="H45">
            <v>3124</v>
          </cell>
          <cell r="I45">
            <v>1509</v>
          </cell>
          <cell r="J45">
            <v>564</v>
          </cell>
          <cell r="K45">
            <v>606</v>
          </cell>
          <cell r="L45">
            <v>226</v>
          </cell>
          <cell r="M45" t="str">
            <v>N.73</v>
          </cell>
        </row>
        <row r="46">
          <cell r="A46" t="str">
            <v>화강석답석</v>
          </cell>
          <cell r="B46" t="str">
            <v>W2000xL900</v>
          </cell>
          <cell r="C46">
            <v>1</v>
          </cell>
          <cell r="D46" t="str">
            <v>EA</v>
          </cell>
          <cell r="E46">
            <v>170000</v>
          </cell>
          <cell r="F46">
            <v>170000</v>
          </cell>
          <cell r="G46">
            <v>170000</v>
          </cell>
          <cell r="H46">
            <v>170000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마름돌설치</v>
          </cell>
          <cell r="C47">
            <v>0.18</v>
          </cell>
          <cell r="D47" t="str">
            <v>M3</v>
          </cell>
          <cell r="E47">
            <v>550886</v>
          </cell>
          <cell r="F47">
            <v>99159</v>
          </cell>
          <cell r="G47">
            <v>0</v>
          </cell>
          <cell r="H47">
            <v>0</v>
          </cell>
          <cell r="I47">
            <v>550886</v>
          </cell>
          <cell r="J47">
            <v>99159</v>
          </cell>
          <cell r="K47">
            <v>0</v>
          </cell>
          <cell r="L47">
            <v>0</v>
          </cell>
          <cell r="M47" t="str">
            <v>N.92</v>
          </cell>
        </row>
        <row r="48">
          <cell r="A48" t="str">
            <v>계</v>
          </cell>
          <cell r="F48">
            <v>282499</v>
          </cell>
          <cell r="H48">
            <v>173160</v>
          </cell>
          <cell r="J48">
            <v>109099</v>
          </cell>
          <cell r="L48">
            <v>240</v>
          </cell>
        </row>
        <row r="50">
          <cell r="A50" t="str">
            <v>No.6호표 마사토포장</v>
          </cell>
          <cell r="B50" t="str">
            <v>THK200</v>
          </cell>
          <cell r="C50">
            <v>1</v>
          </cell>
          <cell r="D50" t="str">
            <v>㎡</v>
          </cell>
          <cell r="M50" t="str">
            <v>PP06</v>
          </cell>
        </row>
        <row r="51">
          <cell r="A51" t="str">
            <v>터파기</v>
          </cell>
          <cell r="B51" t="str">
            <v>백호우0.4㎥</v>
          </cell>
          <cell r="C51">
            <v>0.4</v>
          </cell>
          <cell r="D51" t="str">
            <v>㎥</v>
          </cell>
          <cell r="E51">
            <v>1331</v>
          </cell>
          <cell r="F51">
            <v>531</v>
          </cell>
          <cell r="G51">
            <v>243</v>
          </cell>
          <cell r="H51">
            <v>97</v>
          </cell>
          <cell r="I51">
            <v>686</v>
          </cell>
          <cell r="J51">
            <v>274</v>
          </cell>
          <cell r="K51">
            <v>402</v>
          </cell>
          <cell r="L51">
            <v>160</v>
          </cell>
          <cell r="M51" t="str">
            <v>#.2</v>
          </cell>
        </row>
        <row r="52">
          <cell r="A52" t="str">
            <v>잔토처리(토사)</v>
          </cell>
          <cell r="B52" t="str">
            <v>B.H 0.4M3</v>
          </cell>
          <cell r="C52">
            <v>0.4</v>
          </cell>
          <cell r="D52" t="str">
            <v>M3</v>
          </cell>
          <cell r="E52">
            <v>837</v>
          </cell>
          <cell r="F52">
            <v>334</v>
          </cell>
          <cell r="G52">
            <v>153</v>
          </cell>
          <cell r="H52">
            <v>61</v>
          </cell>
          <cell r="I52">
            <v>431</v>
          </cell>
          <cell r="J52">
            <v>172</v>
          </cell>
          <cell r="K52">
            <v>253</v>
          </cell>
          <cell r="L52">
            <v>101</v>
          </cell>
          <cell r="M52" t="str">
            <v>#.4</v>
          </cell>
        </row>
        <row r="53">
          <cell r="A53" t="str">
            <v>원지반다짐</v>
          </cell>
          <cell r="B53" t="str">
            <v>콤팩트4회</v>
          </cell>
          <cell r="C53">
            <v>1</v>
          </cell>
          <cell r="D53" t="str">
            <v>㎡</v>
          </cell>
          <cell r="E53">
            <v>174</v>
          </cell>
          <cell r="F53">
            <v>174</v>
          </cell>
          <cell r="G53">
            <v>20</v>
          </cell>
          <cell r="H53">
            <v>20</v>
          </cell>
          <cell r="I53">
            <v>146</v>
          </cell>
          <cell r="J53">
            <v>146</v>
          </cell>
          <cell r="K53">
            <v>8</v>
          </cell>
          <cell r="L53">
            <v>8</v>
          </cell>
          <cell r="M53" t="str">
            <v>#.7</v>
          </cell>
        </row>
        <row r="54">
          <cell r="A54" t="str">
            <v>잡석다짐(기계+인력)</v>
          </cell>
          <cell r="B54" t="str">
            <v>로라+인력</v>
          </cell>
          <cell r="C54">
            <v>0.104</v>
          </cell>
          <cell r="D54" t="str">
            <v>㎥</v>
          </cell>
          <cell r="E54">
            <v>10469</v>
          </cell>
          <cell r="F54">
            <v>1087</v>
          </cell>
          <cell r="G54">
            <v>8354</v>
          </cell>
          <cell r="H54">
            <v>868</v>
          </cell>
          <cell r="I54">
            <v>1509</v>
          </cell>
          <cell r="J54">
            <v>156</v>
          </cell>
          <cell r="K54">
            <v>606</v>
          </cell>
          <cell r="L54">
            <v>63</v>
          </cell>
          <cell r="M54" t="str">
            <v>N.73</v>
          </cell>
        </row>
        <row r="55">
          <cell r="A55" t="str">
            <v>마사토</v>
          </cell>
          <cell r="B55" t="str">
            <v>T200, 현장도착도</v>
          </cell>
          <cell r="C55">
            <v>1.03</v>
          </cell>
          <cell r="D55" t="str">
            <v>㎡</v>
          </cell>
          <cell r="E55">
            <v>25000</v>
          </cell>
          <cell r="F55">
            <v>25750</v>
          </cell>
          <cell r="G55">
            <v>25000</v>
          </cell>
          <cell r="H55">
            <v>25750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 t="str">
            <v>마사토포설및다짐</v>
          </cell>
          <cell r="B56" t="str">
            <v>THK200</v>
          </cell>
          <cell r="C56">
            <v>1</v>
          </cell>
          <cell r="D56" t="str">
            <v>㎡</v>
          </cell>
          <cell r="E56">
            <v>1227</v>
          </cell>
          <cell r="F56">
            <v>1227</v>
          </cell>
          <cell r="G56">
            <v>0</v>
          </cell>
          <cell r="H56">
            <v>0</v>
          </cell>
          <cell r="I56">
            <v>1227</v>
          </cell>
          <cell r="J56">
            <v>1227</v>
          </cell>
          <cell r="K56">
            <v>0</v>
          </cell>
          <cell r="L56">
            <v>0</v>
          </cell>
          <cell r="M56" t="str">
            <v>N.76</v>
          </cell>
        </row>
        <row r="57">
          <cell r="A57" t="str">
            <v>계</v>
          </cell>
          <cell r="F57">
            <v>29103</v>
          </cell>
          <cell r="H57">
            <v>26796</v>
          </cell>
          <cell r="J57">
            <v>1975</v>
          </cell>
          <cell r="L57">
            <v>332</v>
          </cell>
        </row>
        <row r="64">
          <cell r="A64" t="str">
            <v>No.7호표 포장경계석</v>
          </cell>
          <cell r="B64" t="str">
            <v>150x150x1000</v>
          </cell>
          <cell r="C64">
            <v>1</v>
          </cell>
          <cell r="D64" t="str">
            <v>m</v>
          </cell>
          <cell r="M64" t="str">
            <v>PP07</v>
          </cell>
        </row>
        <row r="65">
          <cell r="A65" t="str">
            <v>터파기</v>
          </cell>
          <cell r="B65" t="str">
            <v>백호우0.4㎥</v>
          </cell>
          <cell r="C65">
            <v>0.16200000000000001</v>
          </cell>
          <cell r="D65" t="str">
            <v>㎥</v>
          </cell>
          <cell r="E65">
            <v>1331</v>
          </cell>
          <cell r="F65">
            <v>215</v>
          </cell>
          <cell r="G65">
            <v>243</v>
          </cell>
          <cell r="H65">
            <v>39</v>
          </cell>
          <cell r="I65">
            <v>686</v>
          </cell>
          <cell r="J65">
            <v>111</v>
          </cell>
          <cell r="K65">
            <v>402</v>
          </cell>
          <cell r="L65">
            <v>65</v>
          </cell>
          <cell r="M65" t="str">
            <v>#.2</v>
          </cell>
        </row>
        <row r="66">
          <cell r="A66" t="str">
            <v>잔토처리(토사)</v>
          </cell>
          <cell r="B66" t="str">
            <v>B.H 0.4M3</v>
          </cell>
          <cell r="C66">
            <v>0.16200000000000001</v>
          </cell>
          <cell r="D66" t="str">
            <v>M3</v>
          </cell>
          <cell r="E66">
            <v>837</v>
          </cell>
          <cell r="F66">
            <v>133</v>
          </cell>
          <cell r="G66">
            <v>153</v>
          </cell>
          <cell r="H66">
            <v>24</v>
          </cell>
          <cell r="I66">
            <v>431</v>
          </cell>
          <cell r="J66">
            <v>69</v>
          </cell>
          <cell r="K66">
            <v>253</v>
          </cell>
          <cell r="L66">
            <v>40</v>
          </cell>
          <cell r="M66" t="str">
            <v>#.4</v>
          </cell>
        </row>
        <row r="67">
          <cell r="A67" t="str">
            <v>레미콘</v>
          </cell>
          <cell r="B67" t="str">
            <v>관급(25x180x8)</v>
          </cell>
          <cell r="C67">
            <v>0.03</v>
          </cell>
          <cell r="D67" t="str">
            <v>M3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 t="str">
            <v>레미콘타설(무근)</v>
          </cell>
          <cell r="C68">
            <v>0.03</v>
          </cell>
          <cell r="D68" t="str">
            <v>㎥</v>
          </cell>
          <cell r="E68">
            <v>21380</v>
          </cell>
          <cell r="F68">
            <v>641</v>
          </cell>
          <cell r="G68">
            <v>0</v>
          </cell>
          <cell r="H68">
            <v>0</v>
          </cell>
          <cell r="I68">
            <v>21380</v>
          </cell>
          <cell r="J68">
            <v>641</v>
          </cell>
          <cell r="K68">
            <v>0</v>
          </cell>
          <cell r="L68">
            <v>0</v>
          </cell>
          <cell r="M68" t="str">
            <v>N.78</v>
          </cell>
        </row>
        <row r="69">
          <cell r="A69" t="str">
            <v>거푸집 (합판)</v>
          </cell>
          <cell r="B69" t="str">
            <v>6회</v>
          </cell>
          <cell r="C69">
            <v>0.3</v>
          </cell>
          <cell r="D69" t="str">
            <v>㎡</v>
          </cell>
          <cell r="E69">
            <v>13825</v>
          </cell>
          <cell r="F69">
            <v>4147</v>
          </cell>
          <cell r="G69">
            <v>4430</v>
          </cell>
          <cell r="H69">
            <v>1329</v>
          </cell>
          <cell r="I69">
            <v>9395</v>
          </cell>
          <cell r="J69">
            <v>2818</v>
          </cell>
          <cell r="K69">
            <v>0</v>
          </cell>
          <cell r="L69">
            <v>0</v>
          </cell>
          <cell r="M69" t="str">
            <v>N.80</v>
          </cell>
        </row>
        <row r="70">
          <cell r="A70" t="str">
            <v>붙임몰탈</v>
          </cell>
          <cell r="B70" t="str">
            <v>인력,1:3</v>
          </cell>
          <cell r="C70">
            <v>2.0000000000000001E-4</v>
          </cell>
          <cell r="D70" t="str">
            <v>㎥</v>
          </cell>
          <cell r="E70">
            <v>57561</v>
          </cell>
          <cell r="F70">
            <v>10</v>
          </cell>
          <cell r="G70">
            <v>12100</v>
          </cell>
          <cell r="H70">
            <v>2</v>
          </cell>
          <cell r="I70">
            <v>40922</v>
          </cell>
          <cell r="J70">
            <v>8</v>
          </cell>
          <cell r="K70">
            <v>4539</v>
          </cell>
          <cell r="L70">
            <v>0</v>
          </cell>
          <cell r="M70" t="str">
            <v>N.86</v>
          </cell>
        </row>
        <row r="71">
          <cell r="A71" t="str">
            <v>포장경계석</v>
          </cell>
          <cell r="B71" t="str">
            <v>150x150xL1000</v>
          </cell>
          <cell r="C71">
            <v>1.03</v>
          </cell>
          <cell r="D71" t="str">
            <v>M</v>
          </cell>
          <cell r="E71">
            <v>11800</v>
          </cell>
          <cell r="F71">
            <v>12154</v>
          </cell>
          <cell r="G71">
            <v>11800</v>
          </cell>
          <cell r="H71">
            <v>12154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경계석설치</v>
          </cell>
          <cell r="C72">
            <v>1</v>
          </cell>
          <cell r="D72" t="str">
            <v>M</v>
          </cell>
          <cell r="E72">
            <v>5871</v>
          </cell>
          <cell r="F72">
            <v>5871</v>
          </cell>
          <cell r="G72">
            <v>0</v>
          </cell>
          <cell r="H72">
            <v>0</v>
          </cell>
          <cell r="I72">
            <v>5871</v>
          </cell>
          <cell r="J72">
            <v>5871</v>
          </cell>
          <cell r="K72">
            <v>0</v>
          </cell>
          <cell r="L72">
            <v>0</v>
          </cell>
          <cell r="M72" t="str">
            <v>N.81</v>
          </cell>
        </row>
        <row r="73">
          <cell r="A73" t="str">
            <v>계</v>
          </cell>
          <cell r="F73">
            <v>23171</v>
          </cell>
          <cell r="H73">
            <v>13548</v>
          </cell>
          <cell r="J73">
            <v>9518</v>
          </cell>
          <cell r="L73">
            <v>105</v>
          </cell>
        </row>
        <row r="75">
          <cell r="A75" t="str">
            <v>No.8호표 녹지경계석-1</v>
          </cell>
          <cell r="B75" t="str">
            <v>150X150X1000</v>
          </cell>
          <cell r="C75">
            <v>1</v>
          </cell>
          <cell r="D75" t="str">
            <v>M</v>
          </cell>
          <cell r="M75" t="str">
            <v>PP08</v>
          </cell>
        </row>
        <row r="76">
          <cell r="A76" t="str">
            <v>터파기</v>
          </cell>
          <cell r="B76" t="str">
            <v>백호우0.4㎥</v>
          </cell>
          <cell r="C76">
            <v>0.1</v>
          </cell>
          <cell r="D76" t="str">
            <v>㎥</v>
          </cell>
          <cell r="E76">
            <v>1331</v>
          </cell>
          <cell r="F76">
            <v>132</v>
          </cell>
          <cell r="G76">
            <v>243</v>
          </cell>
          <cell r="H76">
            <v>24</v>
          </cell>
          <cell r="I76">
            <v>686</v>
          </cell>
          <cell r="J76">
            <v>68</v>
          </cell>
          <cell r="K76">
            <v>402</v>
          </cell>
          <cell r="L76">
            <v>40</v>
          </cell>
          <cell r="M76" t="str">
            <v>#.2</v>
          </cell>
        </row>
        <row r="77">
          <cell r="A77" t="str">
            <v>잔토처리(토사)</v>
          </cell>
          <cell r="B77" t="str">
            <v>B.H 0.4M3</v>
          </cell>
          <cell r="C77">
            <v>4.4999999999999998E-2</v>
          </cell>
          <cell r="D77" t="str">
            <v>M3</v>
          </cell>
          <cell r="E77">
            <v>837</v>
          </cell>
          <cell r="F77">
            <v>36</v>
          </cell>
          <cell r="G77">
            <v>153</v>
          </cell>
          <cell r="H77">
            <v>6</v>
          </cell>
          <cell r="I77">
            <v>431</v>
          </cell>
          <cell r="J77">
            <v>19</v>
          </cell>
          <cell r="K77">
            <v>253</v>
          </cell>
          <cell r="L77">
            <v>11</v>
          </cell>
          <cell r="M77" t="str">
            <v>#.4</v>
          </cell>
        </row>
        <row r="78">
          <cell r="A78" t="str">
            <v>기계되메우기및다짐</v>
          </cell>
          <cell r="B78" t="str">
            <v>인력+기계</v>
          </cell>
          <cell r="C78">
            <v>5.5E-2</v>
          </cell>
          <cell r="D78" t="str">
            <v>㎥</v>
          </cell>
          <cell r="E78">
            <v>3367</v>
          </cell>
          <cell r="F78">
            <v>183</v>
          </cell>
          <cell r="G78">
            <v>285</v>
          </cell>
          <cell r="H78">
            <v>15</v>
          </cell>
          <cell r="I78">
            <v>2758</v>
          </cell>
          <cell r="J78">
            <v>151</v>
          </cell>
          <cell r="K78">
            <v>324</v>
          </cell>
          <cell r="L78">
            <v>17</v>
          </cell>
          <cell r="M78" t="str">
            <v>#.6</v>
          </cell>
        </row>
        <row r="79">
          <cell r="A79" t="str">
            <v>레미콘</v>
          </cell>
          <cell r="B79" t="str">
            <v>관급(25x180x8)</v>
          </cell>
          <cell r="C79">
            <v>2.1999999999999999E-2</v>
          </cell>
          <cell r="D79" t="str">
            <v>M3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 t="str">
            <v>레미콘타설(무근)</v>
          </cell>
          <cell r="C80">
            <v>2.1999999999999999E-2</v>
          </cell>
          <cell r="D80" t="str">
            <v>㎥</v>
          </cell>
          <cell r="E80">
            <v>21380</v>
          </cell>
          <cell r="F80">
            <v>470</v>
          </cell>
          <cell r="G80">
            <v>0</v>
          </cell>
          <cell r="H80">
            <v>0</v>
          </cell>
          <cell r="I80">
            <v>21380</v>
          </cell>
          <cell r="J80">
            <v>470</v>
          </cell>
          <cell r="K80">
            <v>0</v>
          </cell>
          <cell r="L80">
            <v>0</v>
          </cell>
          <cell r="M80" t="str">
            <v>N.78</v>
          </cell>
        </row>
        <row r="81">
          <cell r="A81" t="str">
            <v>거푸집 (합판)</v>
          </cell>
          <cell r="B81" t="str">
            <v>6회</v>
          </cell>
          <cell r="C81">
            <v>0.3</v>
          </cell>
          <cell r="D81" t="str">
            <v>㎡</v>
          </cell>
          <cell r="E81">
            <v>13825</v>
          </cell>
          <cell r="F81">
            <v>4147</v>
          </cell>
          <cell r="G81">
            <v>4430</v>
          </cell>
          <cell r="H81">
            <v>1329</v>
          </cell>
          <cell r="I81">
            <v>9395</v>
          </cell>
          <cell r="J81">
            <v>2818</v>
          </cell>
          <cell r="K81">
            <v>0</v>
          </cell>
          <cell r="L81">
            <v>0</v>
          </cell>
          <cell r="M81" t="str">
            <v>N.80</v>
          </cell>
        </row>
        <row r="82">
          <cell r="A82" t="str">
            <v>붙임몰탈</v>
          </cell>
          <cell r="B82" t="str">
            <v>인력,1:3</v>
          </cell>
          <cell r="C82">
            <v>2.0000000000000001E-4</v>
          </cell>
          <cell r="D82" t="str">
            <v>㎥</v>
          </cell>
          <cell r="E82">
            <v>57561</v>
          </cell>
          <cell r="F82">
            <v>10</v>
          </cell>
          <cell r="G82">
            <v>12100</v>
          </cell>
          <cell r="H82">
            <v>2</v>
          </cell>
          <cell r="I82">
            <v>40922</v>
          </cell>
          <cell r="J82">
            <v>8</v>
          </cell>
          <cell r="K82">
            <v>4539</v>
          </cell>
          <cell r="L82">
            <v>0</v>
          </cell>
          <cell r="M82" t="str">
            <v>N.86</v>
          </cell>
        </row>
        <row r="83">
          <cell r="A83" t="str">
            <v>녹지경계석</v>
          </cell>
          <cell r="B83" t="str">
            <v>150x150xL1000</v>
          </cell>
          <cell r="C83">
            <v>1.03</v>
          </cell>
          <cell r="D83" t="str">
            <v>M</v>
          </cell>
          <cell r="E83">
            <v>11800</v>
          </cell>
          <cell r="F83">
            <v>12154</v>
          </cell>
          <cell r="G83">
            <v>11800</v>
          </cell>
          <cell r="H83">
            <v>12154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경계석설치</v>
          </cell>
          <cell r="C84">
            <v>1</v>
          </cell>
          <cell r="D84" t="str">
            <v>M</v>
          </cell>
          <cell r="E84">
            <v>5871</v>
          </cell>
          <cell r="F84">
            <v>5871</v>
          </cell>
          <cell r="G84">
            <v>0</v>
          </cell>
          <cell r="H84">
            <v>0</v>
          </cell>
          <cell r="I84">
            <v>5871</v>
          </cell>
          <cell r="J84">
            <v>5871</v>
          </cell>
          <cell r="K84">
            <v>0</v>
          </cell>
          <cell r="L84">
            <v>0</v>
          </cell>
          <cell r="M84" t="str">
            <v>N.81</v>
          </cell>
        </row>
        <row r="85">
          <cell r="A85" t="str">
            <v>계</v>
          </cell>
          <cell r="F85">
            <v>23003</v>
          </cell>
          <cell r="H85">
            <v>13530</v>
          </cell>
          <cell r="J85">
            <v>9405</v>
          </cell>
          <cell r="L85">
            <v>68</v>
          </cell>
        </row>
        <row r="87">
          <cell r="A87" t="str">
            <v>No.9호표 녹지경계석-2</v>
          </cell>
          <cell r="B87" t="str">
            <v>150X150X1000</v>
          </cell>
          <cell r="C87">
            <v>1</v>
          </cell>
          <cell r="D87" t="str">
            <v>M</v>
          </cell>
          <cell r="M87" t="str">
            <v>PP081</v>
          </cell>
        </row>
        <row r="88">
          <cell r="A88" t="str">
            <v>레미콘</v>
          </cell>
          <cell r="B88" t="str">
            <v>관급(25x180x8)</v>
          </cell>
          <cell r="C88">
            <v>6.0000000000000001E-3</v>
          </cell>
          <cell r="D88" t="str">
            <v>M3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레미콘타설(무근)</v>
          </cell>
          <cell r="C89">
            <v>6.0000000000000001E-3</v>
          </cell>
          <cell r="D89" t="str">
            <v>㎥</v>
          </cell>
          <cell r="E89">
            <v>21380</v>
          </cell>
          <cell r="F89">
            <v>128</v>
          </cell>
          <cell r="G89">
            <v>0</v>
          </cell>
          <cell r="H89">
            <v>0</v>
          </cell>
          <cell r="I89">
            <v>21380</v>
          </cell>
          <cell r="J89">
            <v>128</v>
          </cell>
          <cell r="K89">
            <v>0</v>
          </cell>
          <cell r="L89">
            <v>0</v>
          </cell>
          <cell r="M89" t="str">
            <v>N.78</v>
          </cell>
        </row>
        <row r="90">
          <cell r="A90" t="str">
            <v>거푸집 (합판)</v>
          </cell>
          <cell r="B90" t="str">
            <v>6회</v>
          </cell>
          <cell r="C90">
            <v>0.125</v>
          </cell>
          <cell r="D90" t="str">
            <v>㎡</v>
          </cell>
          <cell r="E90">
            <v>13825</v>
          </cell>
          <cell r="F90">
            <v>1727</v>
          </cell>
          <cell r="G90">
            <v>4430</v>
          </cell>
          <cell r="H90">
            <v>553</v>
          </cell>
          <cell r="I90">
            <v>9395</v>
          </cell>
          <cell r="J90">
            <v>1174</v>
          </cell>
          <cell r="K90">
            <v>0</v>
          </cell>
          <cell r="L90">
            <v>0</v>
          </cell>
          <cell r="M90" t="str">
            <v>N.80</v>
          </cell>
        </row>
        <row r="91">
          <cell r="A91" t="str">
            <v>녹지경계석</v>
          </cell>
          <cell r="B91" t="str">
            <v>150x150xL1000</v>
          </cell>
          <cell r="C91">
            <v>1.03</v>
          </cell>
          <cell r="D91" t="str">
            <v>M</v>
          </cell>
          <cell r="E91">
            <v>11800</v>
          </cell>
          <cell r="F91">
            <v>12154</v>
          </cell>
          <cell r="G91">
            <v>11800</v>
          </cell>
          <cell r="H91">
            <v>12154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A92" t="str">
            <v>경계석설치</v>
          </cell>
          <cell r="C92">
            <v>1</v>
          </cell>
          <cell r="D92" t="str">
            <v>M</v>
          </cell>
          <cell r="E92">
            <v>5871</v>
          </cell>
          <cell r="F92">
            <v>5871</v>
          </cell>
          <cell r="G92">
            <v>0</v>
          </cell>
          <cell r="H92">
            <v>0</v>
          </cell>
          <cell r="I92">
            <v>5871</v>
          </cell>
          <cell r="J92">
            <v>5871</v>
          </cell>
          <cell r="K92">
            <v>0</v>
          </cell>
          <cell r="L92">
            <v>0</v>
          </cell>
          <cell r="M92" t="str">
            <v>N.81</v>
          </cell>
        </row>
        <row r="93">
          <cell r="A93" t="str">
            <v>계</v>
          </cell>
          <cell r="F93">
            <v>19880</v>
          </cell>
          <cell r="H93">
            <v>12707</v>
          </cell>
          <cell r="J93">
            <v>7173</v>
          </cell>
          <cell r="L93">
            <v>0</v>
          </cell>
        </row>
        <row r="95">
          <cell r="A95" t="str">
            <v>No.10호표 신토석EDGE</v>
          </cell>
          <cell r="B95" t="str">
            <v>230x114xT50</v>
          </cell>
          <cell r="C95">
            <v>1</v>
          </cell>
          <cell r="D95" t="str">
            <v>M</v>
          </cell>
          <cell r="M95" t="str">
            <v>PP082</v>
          </cell>
        </row>
        <row r="96">
          <cell r="A96" t="str">
            <v>터파기(인력)</v>
          </cell>
          <cell r="B96" t="str">
            <v>토사</v>
          </cell>
          <cell r="C96">
            <v>0.113</v>
          </cell>
          <cell r="D96" t="str">
            <v>M3</v>
          </cell>
          <cell r="E96">
            <v>8695</v>
          </cell>
          <cell r="F96">
            <v>982</v>
          </cell>
          <cell r="G96">
            <v>0</v>
          </cell>
          <cell r="H96">
            <v>0</v>
          </cell>
          <cell r="I96">
            <v>8695</v>
          </cell>
          <cell r="J96">
            <v>982</v>
          </cell>
          <cell r="K96">
            <v>0</v>
          </cell>
          <cell r="L96">
            <v>0</v>
          </cell>
          <cell r="M96" t="str">
            <v>N.124</v>
          </cell>
        </row>
        <row r="97">
          <cell r="A97" t="str">
            <v>잔토처리(인력)</v>
          </cell>
          <cell r="B97" t="str">
            <v>토사:0-1M</v>
          </cell>
          <cell r="C97">
            <v>6.3E-2</v>
          </cell>
          <cell r="D97" t="str">
            <v>㎥</v>
          </cell>
          <cell r="E97">
            <v>8184</v>
          </cell>
          <cell r="F97">
            <v>515</v>
          </cell>
          <cell r="G97">
            <v>0</v>
          </cell>
          <cell r="H97">
            <v>0</v>
          </cell>
          <cell r="I97">
            <v>8184</v>
          </cell>
          <cell r="J97">
            <v>515</v>
          </cell>
          <cell r="K97">
            <v>0</v>
          </cell>
          <cell r="L97">
            <v>0</v>
          </cell>
          <cell r="M97" t="str">
            <v>N.125</v>
          </cell>
        </row>
        <row r="98">
          <cell r="A98" t="str">
            <v>되메우고 다짐(인력)</v>
          </cell>
          <cell r="B98" t="str">
            <v>토사</v>
          </cell>
          <cell r="C98">
            <v>0.05</v>
          </cell>
          <cell r="D98" t="str">
            <v>M3</v>
          </cell>
          <cell r="E98">
            <v>9104</v>
          </cell>
          <cell r="F98">
            <v>455</v>
          </cell>
          <cell r="G98">
            <v>0</v>
          </cell>
          <cell r="H98">
            <v>0</v>
          </cell>
          <cell r="I98">
            <v>9104</v>
          </cell>
          <cell r="J98">
            <v>455</v>
          </cell>
          <cell r="K98">
            <v>0</v>
          </cell>
          <cell r="L98">
            <v>0</v>
          </cell>
          <cell r="M98" t="str">
            <v>N.126</v>
          </cell>
        </row>
        <row r="99">
          <cell r="A99" t="str">
            <v>레미콘</v>
          </cell>
          <cell r="B99" t="str">
            <v>관급(25x180x8)</v>
          </cell>
          <cell r="C99">
            <v>3.9E-2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A100" t="str">
            <v>레미콘타설(무근)</v>
          </cell>
          <cell r="C100">
            <v>3.7999999999999999E-2</v>
          </cell>
          <cell r="D100" t="str">
            <v>㎥</v>
          </cell>
          <cell r="E100">
            <v>21380</v>
          </cell>
          <cell r="F100">
            <v>812</v>
          </cell>
          <cell r="G100">
            <v>0</v>
          </cell>
          <cell r="H100">
            <v>0</v>
          </cell>
          <cell r="I100">
            <v>21380</v>
          </cell>
          <cell r="J100">
            <v>812</v>
          </cell>
          <cell r="K100">
            <v>0</v>
          </cell>
          <cell r="L100">
            <v>0</v>
          </cell>
          <cell r="M100" t="str">
            <v>N.78</v>
          </cell>
        </row>
        <row r="101">
          <cell r="A101" t="str">
            <v>거푸집 (합판)</v>
          </cell>
          <cell r="B101" t="str">
            <v>6회</v>
          </cell>
          <cell r="C101">
            <v>0.3</v>
          </cell>
          <cell r="D101" t="str">
            <v>㎡</v>
          </cell>
          <cell r="E101">
            <v>13825</v>
          </cell>
          <cell r="F101">
            <v>4147</v>
          </cell>
          <cell r="G101">
            <v>4430</v>
          </cell>
          <cell r="H101">
            <v>1329</v>
          </cell>
          <cell r="I101">
            <v>9395</v>
          </cell>
          <cell r="J101">
            <v>2818</v>
          </cell>
          <cell r="K101">
            <v>0</v>
          </cell>
          <cell r="L101">
            <v>0</v>
          </cell>
          <cell r="M101" t="str">
            <v>N.80</v>
          </cell>
        </row>
        <row r="102">
          <cell r="A102" t="str">
            <v>신토석</v>
          </cell>
          <cell r="B102" t="str">
            <v>관급,230x114xT50</v>
          </cell>
          <cell r="C102">
            <v>1.03</v>
          </cell>
          <cell r="D102" t="str">
            <v>매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 t="str">
            <v>경계석설치</v>
          </cell>
          <cell r="C103">
            <v>1</v>
          </cell>
          <cell r="D103" t="str">
            <v>M</v>
          </cell>
          <cell r="E103">
            <v>5871</v>
          </cell>
          <cell r="F103">
            <v>5871</v>
          </cell>
          <cell r="G103">
            <v>0</v>
          </cell>
          <cell r="H103">
            <v>0</v>
          </cell>
          <cell r="I103">
            <v>5871</v>
          </cell>
          <cell r="J103">
            <v>5871</v>
          </cell>
          <cell r="K103">
            <v>0</v>
          </cell>
          <cell r="L103">
            <v>0</v>
          </cell>
          <cell r="M103" t="str">
            <v>N.81</v>
          </cell>
        </row>
        <row r="104">
          <cell r="A104" t="str">
            <v>계</v>
          </cell>
          <cell r="F104">
            <v>12782</v>
          </cell>
          <cell r="H104">
            <v>1329</v>
          </cell>
          <cell r="J104">
            <v>11453</v>
          </cell>
          <cell r="L104">
            <v>0</v>
          </cell>
        </row>
        <row r="109">
          <cell r="A109" t="str">
            <v>No.11호표 연결관A</v>
          </cell>
          <cell r="B109" t="str">
            <v>D150</v>
          </cell>
          <cell r="C109">
            <v>1</v>
          </cell>
          <cell r="D109" t="str">
            <v>m</v>
          </cell>
          <cell r="M109" t="str">
            <v>PP09</v>
          </cell>
        </row>
        <row r="110">
          <cell r="A110" t="str">
            <v>터파기</v>
          </cell>
          <cell r="B110" t="str">
            <v>백호우0.4㎥</v>
          </cell>
          <cell r="C110">
            <v>0.18</v>
          </cell>
          <cell r="D110" t="str">
            <v>㎥</v>
          </cell>
          <cell r="E110">
            <v>1331</v>
          </cell>
          <cell r="F110">
            <v>238</v>
          </cell>
          <cell r="G110">
            <v>243</v>
          </cell>
          <cell r="H110">
            <v>43</v>
          </cell>
          <cell r="I110">
            <v>686</v>
          </cell>
          <cell r="J110">
            <v>123</v>
          </cell>
          <cell r="K110">
            <v>402</v>
          </cell>
          <cell r="L110">
            <v>72</v>
          </cell>
          <cell r="M110" t="str">
            <v>#.2</v>
          </cell>
        </row>
        <row r="111">
          <cell r="A111" t="str">
            <v>잔토처리(토사)</v>
          </cell>
          <cell r="B111" t="str">
            <v>B.H 0.4M3</v>
          </cell>
          <cell r="C111">
            <v>0.18</v>
          </cell>
          <cell r="D111" t="str">
            <v>M3</v>
          </cell>
          <cell r="E111">
            <v>837</v>
          </cell>
          <cell r="F111">
            <v>149</v>
          </cell>
          <cell r="G111">
            <v>153</v>
          </cell>
          <cell r="H111">
            <v>27</v>
          </cell>
          <cell r="I111">
            <v>431</v>
          </cell>
          <cell r="J111">
            <v>77</v>
          </cell>
          <cell r="K111">
            <v>253</v>
          </cell>
          <cell r="L111">
            <v>45</v>
          </cell>
          <cell r="M111" t="str">
            <v>#.4</v>
          </cell>
        </row>
        <row r="112">
          <cell r="A112" t="str">
            <v>자연자갈(광주)</v>
          </cell>
          <cell r="B112" t="str">
            <v>#467 40-5mm (시내도착도)</v>
          </cell>
          <cell r="C112">
            <v>0.16800000000000001</v>
          </cell>
          <cell r="D112" t="str">
            <v>M3</v>
          </cell>
          <cell r="E112">
            <v>7500</v>
          </cell>
          <cell r="F112">
            <v>1260</v>
          </cell>
          <cell r="G112">
            <v>7500</v>
          </cell>
          <cell r="H112">
            <v>1260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A113" t="str">
            <v>자갈부설(D40)</v>
          </cell>
          <cell r="C113">
            <v>0.16200000000000001</v>
          </cell>
          <cell r="D113" t="str">
            <v>㎥</v>
          </cell>
          <cell r="E113">
            <v>5319</v>
          </cell>
          <cell r="F113">
            <v>861</v>
          </cell>
          <cell r="G113">
            <v>0</v>
          </cell>
          <cell r="H113">
            <v>0</v>
          </cell>
          <cell r="I113">
            <v>5319</v>
          </cell>
          <cell r="J113">
            <v>861</v>
          </cell>
          <cell r="K113">
            <v>0</v>
          </cell>
          <cell r="L113">
            <v>0</v>
          </cell>
          <cell r="M113" t="str">
            <v>N.77</v>
          </cell>
        </row>
        <row r="114">
          <cell r="A114" t="str">
            <v>THP유공관(배수유공관)</v>
          </cell>
          <cell r="B114" t="str">
            <v>150 x 4ｍ</v>
          </cell>
          <cell r="C114">
            <v>1.02</v>
          </cell>
          <cell r="D114" t="str">
            <v>M</v>
          </cell>
          <cell r="E114">
            <v>1950</v>
          </cell>
          <cell r="F114">
            <v>1989</v>
          </cell>
          <cell r="G114">
            <v>1950</v>
          </cell>
          <cell r="H114">
            <v>1989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A115" t="str">
            <v>토목섬유감기,덮기</v>
          </cell>
          <cell r="C115">
            <v>1.37</v>
          </cell>
          <cell r="D115" t="str">
            <v>㎡</v>
          </cell>
          <cell r="E115">
            <v>2437</v>
          </cell>
          <cell r="F115">
            <v>3337</v>
          </cell>
          <cell r="G115">
            <v>1210</v>
          </cell>
          <cell r="H115">
            <v>1657</v>
          </cell>
          <cell r="I115">
            <v>1227</v>
          </cell>
          <cell r="J115">
            <v>1680</v>
          </cell>
          <cell r="K115">
            <v>0</v>
          </cell>
          <cell r="L115">
            <v>0</v>
          </cell>
          <cell r="M115" t="str">
            <v>N.118</v>
          </cell>
        </row>
        <row r="116">
          <cell r="A116" t="str">
            <v>맹암거간선매설</v>
          </cell>
          <cell r="B116" t="str">
            <v>D150</v>
          </cell>
          <cell r="C116">
            <v>1</v>
          </cell>
          <cell r="D116" t="str">
            <v>m</v>
          </cell>
          <cell r="E116">
            <v>3233</v>
          </cell>
          <cell r="F116">
            <v>3233</v>
          </cell>
          <cell r="G116">
            <v>0</v>
          </cell>
          <cell r="H116">
            <v>0</v>
          </cell>
          <cell r="I116">
            <v>3233</v>
          </cell>
          <cell r="J116">
            <v>3233</v>
          </cell>
          <cell r="K116">
            <v>0</v>
          </cell>
          <cell r="L116">
            <v>0</v>
          </cell>
          <cell r="M116" t="str">
            <v>N.120</v>
          </cell>
        </row>
        <row r="117">
          <cell r="A117" t="str">
            <v>계</v>
          </cell>
          <cell r="F117">
            <v>11067</v>
          </cell>
          <cell r="H117">
            <v>4976</v>
          </cell>
          <cell r="J117">
            <v>5974</v>
          </cell>
          <cell r="L117">
            <v>117</v>
          </cell>
        </row>
        <row r="120">
          <cell r="A120" t="str">
            <v>No.12호표 연결관B</v>
          </cell>
          <cell r="B120" t="str">
            <v>D100</v>
          </cell>
          <cell r="C120">
            <v>1</v>
          </cell>
          <cell r="D120" t="str">
            <v>m</v>
          </cell>
          <cell r="M120" t="str">
            <v>PP10</v>
          </cell>
        </row>
        <row r="121">
          <cell r="A121" t="str">
            <v>터파기</v>
          </cell>
          <cell r="B121" t="str">
            <v>백호우0.4㎥</v>
          </cell>
          <cell r="C121">
            <v>0.18</v>
          </cell>
          <cell r="D121" t="str">
            <v>㎥</v>
          </cell>
          <cell r="E121">
            <v>1331</v>
          </cell>
          <cell r="F121">
            <v>238</v>
          </cell>
          <cell r="G121">
            <v>243</v>
          </cell>
          <cell r="H121">
            <v>43</v>
          </cell>
          <cell r="I121">
            <v>686</v>
          </cell>
          <cell r="J121">
            <v>123</v>
          </cell>
          <cell r="K121">
            <v>402</v>
          </cell>
          <cell r="L121">
            <v>72</v>
          </cell>
          <cell r="M121" t="str">
            <v>#.2</v>
          </cell>
        </row>
        <row r="122">
          <cell r="A122" t="str">
            <v>잔토처리(토사)</v>
          </cell>
          <cell r="B122" t="str">
            <v>B.H 0.4M3</v>
          </cell>
          <cell r="C122">
            <v>0.18</v>
          </cell>
          <cell r="D122" t="str">
            <v>M3</v>
          </cell>
          <cell r="E122">
            <v>837</v>
          </cell>
          <cell r="F122">
            <v>149</v>
          </cell>
          <cell r="G122">
            <v>153</v>
          </cell>
          <cell r="H122">
            <v>27</v>
          </cell>
          <cell r="I122">
            <v>431</v>
          </cell>
          <cell r="J122">
            <v>77</v>
          </cell>
          <cell r="K122">
            <v>253</v>
          </cell>
          <cell r="L122">
            <v>45</v>
          </cell>
          <cell r="M122" t="str">
            <v>#.4</v>
          </cell>
        </row>
        <row r="123">
          <cell r="A123" t="str">
            <v>자연자갈(광주)</v>
          </cell>
          <cell r="B123" t="str">
            <v>#467 40-5mm (시내도착도)</v>
          </cell>
          <cell r="C123">
            <v>0.17899999999999999</v>
          </cell>
          <cell r="D123" t="str">
            <v>M3</v>
          </cell>
          <cell r="E123">
            <v>7500</v>
          </cell>
          <cell r="F123">
            <v>1342</v>
          </cell>
          <cell r="G123">
            <v>7500</v>
          </cell>
          <cell r="H123">
            <v>1342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 t="str">
            <v>자갈부설(D40)</v>
          </cell>
          <cell r="C124">
            <v>0.17199999999999999</v>
          </cell>
          <cell r="D124" t="str">
            <v>㎥</v>
          </cell>
          <cell r="E124">
            <v>5319</v>
          </cell>
          <cell r="F124">
            <v>914</v>
          </cell>
          <cell r="G124">
            <v>0</v>
          </cell>
          <cell r="H124">
            <v>0</v>
          </cell>
          <cell r="I124">
            <v>5319</v>
          </cell>
          <cell r="J124">
            <v>914</v>
          </cell>
          <cell r="K124">
            <v>0</v>
          </cell>
          <cell r="L124">
            <v>0</v>
          </cell>
          <cell r="M124" t="str">
            <v>N.77</v>
          </cell>
        </row>
        <row r="125">
          <cell r="A125" t="str">
            <v>THP유공관(배수유공관)</v>
          </cell>
          <cell r="B125" t="str">
            <v>100 x 4ｍ</v>
          </cell>
          <cell r="C125">
            <v>1.02</v>
          </cell>
          <cell r="D125" t="str">
            <v>M</v>
          </cell>
          <cell r="E125">
            <v>1173</v>
          </cell>
          <cell r="F125">
            <v>1196</v>
          </cell>
          <cell r="G125">
            <v>1173</v>
          </cell>
          <cell r="H125">
            <v>1196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토목섬유감기,덮기</v>
          </cell>
          <cell r="C126">
            <v>1.21</v>
          </cell>
          <cell r="D126" t="str">
            <v>㎡</v>
          </cell>
          <cell r="E126">
            <v>2437</v>
          </cell>
          <cell r="F126">
            <v>2948</v>
          </cell>
          <cell r="G126">
            <v>1210</v>
          </cell>
          <cell r="H126">
            <v>1464</v>
          </cell>
          <cell r="I126">
            <v>1227</v>
          </cell>
          <cell r="J126">
            <v>1484</v>
          </cell>
          <cell r="K126">
            <v>0</v>
          </cell>
          <cell r="L126">
            <v>0</v>
          </cell>
          <cell r="M126" t="str">
            <v>N.118</v>
          </cell>
        </row>
        <row r="127">
          <cell r="A127" t="str">
            <v>맹암거지선매설</v>
          </cell>
          <cell r="B127" t="str">
            <v>D100</v>
          </cell>
          <cell r="C127">
            <v>1</v>
          </cell>
          <cell r="D127" t="str">
            <v>M</v>
          </cell>
          <cell r="E127">
            <v>2438</v>
          </cell>
          <cell r="F127">
            <v>2438</v>
          </cell>
          <cell r="G127">
            <v>0</v>
          </cell>
          <cell r="H127">
            <v>0</v>
          </cell>
          <cell r="I127">
            <v>2438</v>
          </cell>
          <cell r="J127">
            <v>2438</v>
          </cell>
          <cell r="K127">
            <v>0</v>
          </cell>
          <cell r="L127">
            <v>0</v>
          </cell>
          <cell r="M127" t="str">
            <v>N.121</v>
          </cell>
        </row>
        <row r="128">
          <cell r="A128" t="str">
            <v>계</v>
          </cell>
          <cell r="F128">
            <v>9225</v>
          </cell>
          <cell r="H128">
            <v>4072</v>
          </cell>
          <cell r="J128">
            <v>5036</v>
          </cell>
          <cell r="L128">
            <v>117</v>
          </cell>
        </row>
        <row r="133">
          <cell r="A133" t="str">
            <v>No.13호표 연결관C</v>
          </cell>
          <cell r="B133" t="str">
            <v>D250</v>
          </cell>
          <cell r="C133">
            <v>1</v>
          </cell>
          <cell r="D133" t="str">
            <v>m</v>
          </cell>
          <cell r="M133" t="str">
            <v>PP11</v>
          </cell>
        </row>
        <row r="134">
          <cell r="A134" t="str">
            <v>터파기</v>
          </cell>
          <cell r="B134" t="str">
            <v>백호우0.4㎥</v>
          </cell>
          <cell r="C134">
            <v>0.18</v>
          </cell>
          <cell r="D134" t="str">
            <v>㎥</v>
          </cell>
          <cell r="E134">
            <v>1331</v>
          </cell>
          <cell r="F134">
            <v>238</v>
          </cell>
          <cell r="G134">
            <v>243</v>
          </cell>
          <cell r="H134">
            <v>43</v>
          </cell>
          <cell r="I134">
            <v>686</v>
          </cell>
          <cell r="J134">
            <v>123</v>
          </cell>
          <cell r="K134">
            <v>402</v>
          </cell>
          <cell r="L134">
            <v>72</v>
          </cell>
          <cell r="M134" t="str">
            <v>#.2</v>
          </cell>
        </row>
        <row r="135">
          <cell r="A135" t="str">
            <v>잔토처리(토사)</v>
          </cell>
          <cell r="B135" t="str">
            <v>B.H 0.4M3</v>
          </cell>
          <cell r="C135">
            <v>0.18</v>
          </cell>
          <cell r="D135" t="str">
            <v>M3</v>
          </cell>
          <cell r="E135">
            <v>837</v>
          </cell>
          <cell r="F135">
            <v>149</v>
          </cell>
          <cell r="G135">
            <v>153</v>
          </cell>
          <cell r="H135">
            <v>27</v>
          </cell>
          <cell r="I135">
            <v>431</v>
          </cell>
          <cell r="J135">
            <v>77</v>
          </cell>
          <cell r="K135">
            <v>253</v>
          </cell>
          <cell r="L135">
            <v>45</v>
          </cell>
          <cell r="M135" t="str">
            <v>#.4</v>
          </cell>
        </row>
        <row r="136">
          <cell r="A136" t="str">
            <v>자연자갈(광주)</v>
          </cell>
          <cell r="B136" t="str">
            <v>#467 40-5mm (시내도착도)</v>
          </cell>
          <cell r="C136">
            <v>0.17899999999999999</v>
          </cell>
          <cell r="D136" t="str">
            <v>M3</v>
          </cell>
          <cell r="E136">
            <v>7500</v>
          </cell>
          <cell r="F136">
            <v>1342</v>
          </cell>
          <cell r="G136">
            <v>7500</v>
          </cell>
          <cell r="H136">
            <v>1342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A137" t="str">
            <v>자갈부설(D40)</v>
          </cell>
          <cell r="C137">
            <v>0.16200000000000001</v>
          </cell>
          <cell r="D137" t="str">
            <v>㎥</v>
          </cell>
          <cell r="E137">
            <v>5319</v>
          </cell>
          <cell r="F137">
            <v>861</v>
          </cell>
          <cell r="G137">
            <v>0</v>
          </cell>
          <cell r="H137">
            <v>0</v>
          </cell>
          <cell r="I137">
            <v>5319</v>
          </cell>
          <cell r="J137">
            <v>861</v>
          </cell>
          <cell r="K137">
            <v>0</v>
          </cell>
          <cell r="L137">
            <v>0</v>
          </cell>
          <cell r="M137" t="str">
            <v>N.77</v>
          </cell>
        </row>
        <row r="138">
          <cell r="A138" t="str">
            <v>THP유공관(배수유공관)</v>
          </cell>
          <cell r="B138" t="str">
            <v>250 x 4ｍ</v>
          </cell>
          <cell r="C138">
            <v>1.02</v>
          </cell>
          <cell r="D138" t="str">
            <v>M</v>
          </cell>
          <cell r="E138">
            <v>4057.5</v>
          </cell>
          <cell r="F138">
            <v>4138</v>
          </cell>
          <cell r="G138">
            <v>4057.5</v>
          </cell>
          <cell r="H138">
            <v>4138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A139" t="str">
            <v>토목섬유감기,덮기</v>
          </cell>
          <cell r="C139">
            <v>1.21</v>
          </cell>
          <cell r="D139" t="str">
            <v>㎡</v>
          </cell>
          <cell r="E139">
            <v>2437</v>
          </cell>
          <cell r="F139">
            <v>2948</v>
          </cell>
          <cell r="G139">
            <v>1210</v>
          </cell>
          <cell r="H139">
            <v>1464</v>
          </cell>
          <cell r="I139">
            <v>1227</v>
          </cell>
          <cell r="J139">
            <v>1484</v>
          </cell>
          <cell r="K139">
            <v>0</v>
          </cell>
          <cell r="L139">
            <v>0</v>
          </cell>
          <cell r="M139" t="str">
            <v>N.118</v>
          </cell>
        </row>
        <row r="140">
          <cell r="A140" t="str">
            <v>맹암거간선매설</v>
          </cell>
          <cell r="B140" t="str">
            <v>D250</v>
          </cell>
          <cell r="C140">
            <v>1</v>
          </cell>
          <cell r="D140" t="str">
            <v>m</v>
          </cell>
          <cell r="E140">
            <v>3233</v>
          </cell>
          <cell r="F140">
            <v>3233</v>
          </cell>
          <cell r="G140">
            <v>0</v>
          </cell>
          <cell r="H140">
            <v>0</v>
          </cell>
          <cell r="I140">
            <v>3233</v>
          </cell>
          <cell r="J140">
            <v>3233</v>
          </cell>
          <cell r="K140">
            <v>0</v>
          </cell>
          <cell r="L140">
            <v>0</v>
          </cell>
          <cell r="M140" t="str">
            <v>N.119</v>
          </cell>
        </row>
        <row r="141">
          <cell r="A141" t="str">
            <v>계</v>
          </cell>
          <cell r="F141">
            <v>12909</v>
          </cell>
          <cell r="H141">
            <v>7014</v>
          </cell>
          <cell r="J141">
            <v>5778</v>
          </cell>
          <cell r="L141">
            <v>117</v>
          </cell>
        </row>
        <row r="143">
          <cell r="A143" t="str">
            <v>No.14호표 집수정A</v>
          </cell>
          <cell r="C143">
            <v>1</v>
          </cell>
          <cell r="D143" t="str">
            <v>개소</v>
          </cell>
          <cell r="M143" t="str">
            <v>PP12</v>
          </cell>
        </row>
        <row r="144">
          <cell r="A144" t="str">
            <v>터파기</v>
          </cell>
          <cell r="B144" t="str">
            <v>백호우0.4㎥</v>
          </cell>
          <cell r="C144">
            <v>1.41</v>
          </cell>
          <cell r="D144" t="str">
            <v>㎥</v>
          </cell>
          <cell r="E144">
            <v>1331</v>
          </cell>
          <cell r="F144">
            <v>1875</v>
          </cell>
          <cell r="G144">
            <v>243</v>
          </cell>
          <cell r="H144">
            <v>342</v>
          </cell>
          <cell r="I144">
            <v>686</v>
          </cell>
          <cell r="J144">
            <v>967</v>
          </cell>
          <cell r="K144">
            <v>402</v>
          </cell>
          <cell r="L144">
            <v>566</v>
          </cell>
          <cell r="M144" t="str">
            <v>#.2</v>
          </cell>
        </row>
        <row r="145">
          <cell r="A145" t="str">
            <v>잔토처리(토사)</v>
          </cell>
          <cell r="B145" t="str">
            <v>B.H 0.4M3</v>
          </cell>
          <cell r="C145">
            <v>0.48699999999999999</v>
          </cell>
          <cell r="D145" t="str">
            <v>M3</v>
          </cell>
          <cell r="E145">
            <v>837</v>
          </cell>
          <cell r="F145">
            <v>406</v>
          </cell>
          <cell r="G145">
            <v>153</v>
          </cell>
          <cell r="H145">
            <v>74</v>
          </cell>
          <cell r="I145">
            <v>431</v>
          </cell>
          <cell r="J145">
            <v>209</v>
          </cell>
          <cell r="K145">
            <v>253</v>
          </cell>
          <cell r="L145">
            <v>123</v>
          </cell>
          <cell r="M145" t="str">
            <v>#.4</v>
          </cell>
        </row>
        <row r="146">
          <cell r="A146" t="str">
            <v>기계되메우기및다짐</v>
          </cell>
          <cell r="B146" t="str">
            <v>인력+기계</v>
          </cell>
          <cell r="C146">
            <v>0.92400000000000004</v>
          </cell>
          <cell r="D146" t="str">
            <v>㎥</v>
          </cell>
          <cell r="E146">
            <v>3367</v>
          </cell>
          <cell r="F146">
            <v>3110</v>
          </cell>
          <cell r="G146">
            <v>285</v>
          </cell>
          <cell r="H146">
            <v>263</v>
          </cell>
          <cell r="I146">
            <v>2758</v>
          </cell>
          <cell r="J146">
            <v>2548</v>
          </cell>
          <cell r="K146">
            <v>324</v>
          </cell>
          <cell r="L146">
            <v>299</v>
          </cell>
          <cell r="M146" t="str">
            <v>#.6</v>
          </cell>
        </row>
        <row r="147">
          <cell r="A147" t="str">
            <v>잡석다짐(기계+인력)</v>
          </cell>
          <cell r="B147" t="str">
            <v>로라+인력</v>
          </cell>
          <cell r="C147">
            <v>0.13100000000000001</v>
          </cell>
          <cell r="D147" t="str">
            <v>㎥</v>
          </cell>
          <cell r="E147">
            <v>10469</v>
          </cell>
          <cell r="F147">
            <v>1370</v>
          </cell>
          <cell r="G147">
            <v>8354</v>
          </cell>
          <cell r="H147">
            <v>1094</v>
          </cell>
          <cell r="I147">
            <v>1509</v>
          </cell>
          <cell r="J147">
            <v>197</v>
          </cell>
          <cell r="K147">
            <v>606</v>
          </cell>
          <cell r="L147">
            <v>79</v>
          </cell>
          <cell r="M147" t="str">
            <v>N.73</v>
          </cell>
        </row>
        <row r="148">
          <cell r="A148" t="str">
            <v>콘크리트</v>
          </cell>
          <cell r="B148" t="str">
            <v>40-160-8</v>
          </cell>
          <cell r="C148">
            <v>5.0999999999999997E-2</v>
          </cell>
          <cell r="D148" t="str">
            <v>㎥</v>
          </cell>
          <cell r="E148">
            <v>103082</v>
          </cell>
          <cell r="F148">
            <v>5256</v>
          </cell>
          <cell r="G148">
            <v>10975</v>
          </cell>
          <cell r="H148">
            <v>559</v>
          </cell>
          <cell r="I148">
            <v>92107</v>
          </cell>
          <cell r="J148">
            <v>4697</v>
          </cell>
          <cell r="K148">
            <v>0</v>
          </cell>
          <cell r="L148">
            <v>0</v>
          </cell>
          <cell r="M148" t="str">
            <v>N.101</v>
          </cell>
        </row>
        <row r="149">
          <cell r="A149" t="str">
            <v>콘크리트</v>
          </cell>
          <cell r="B149" t="str">
            <v>25-180-8</v>
          </cell>
          <cell r="C149">
            <v>0.17199999999999999</v>
          </cell>
          <cell r="D149" t="str">
            <v>㎥</v>
          </cell>
          <cell r="E149">
            <v>111341</v>
          </cell>
          <cell r="F149">
            <v>19149</v>
          </cell>
          <cell r="G149">
            <v>10900</v>
          </cell>
          <cell r="H149">
            <v>1874</v>
          </cell>
          <cell r="I149">
            <v>100441</v>
          </cell>
          <cell r="J149">
            <v>17275</v>
          </cell>
          <cell r="K149">
            <v>0</v>
          </cell>
          <cell r="L149">
            <v>0</v>
          </cell>
          <cell r="M149" t="str">
            <v>N.100</v>
          </cell>
        </row>
        <row r="150">
          <cell r="A150" t="str">
            <v>인력비빔타설(소형)</v>
          </cell>
          <cell r="C150">
            <v>0.16700000000000001</v>
          </cell>
          <cell r="D150" t="str">
            <v>M3</v>
          </cell>
          <cell r="E150">
            <v>144513</v>
          </cell>
          <cell r="F150">
            <v>24133</v>
          </cell>
          <cell r="G150">
            <v>0</v>
          </cell>
          <cell r="H150">
            <v>0</v>
          </cell>
          <cell r="I150">
            <v>144513</v>
          </cell>
          <cell r="J150">
            <v>24133</v>
          </cell>
          <cell r="K150">
            <v>0</v>
          </cell>
          <cell r="L150">
            <v>0</v>
          </cell>
          <cell r="M150" t="str">
            <v>N.102</v>
          </cell>
        </row>
        <row r="151">
          <cell r="A151" t="str">
            <v>거푸집 (합판)</v>
          </cell>
          <cell r="B151" t="str">
            <v>6회</v>
          </cell>
          <cell r="C151">
            <v>2.125</v>
          </cell>
          <cell r="D151" t="str">
            <v>㎡</v>
          </cell>
          <cell r="E151">
            <v>13825</v>
          </cell>
          <cell r="F151">
            <v>29377</v>
          </cell>
          <cell r="G151">
            <v>4430</v>
          </cell>
          <cell r="H151">
            <v>9413</v>
          </cell>
          <cell r="I151">
            <v>9395</v>
          </cell>
          <cell r="J151">
            <v>19964</v>
          </cell>
          <cell r="K151">
            <v>0</v>
          </cell>
          <cell r="L151">
            <v>0</v>
          </cell>
          <cell r="M151" t="str">
            <v>N.80</v>
          </cell>
        </row>
        <row r="152">
          <cell r="A152" t="str">
            <v>스틸그레이팅</v>
          </cell>
          <cell r="B152" t="str">
            <v>500x400x50</v>
          </cell>
          <cell r="C152">
            <v>1</v>
          </cell>
          <cell r="D152" t="str">
            <v>SET</v>
          </cell>
          <cell r="E152">
            <v>20000</v>
          </cell>
          <cell r="F152">
            <v>20000</v>
          </cell>
          <cell r="G152">
            <v>20000</v>
          </cell>
          <cell r="H152">
            <v>20000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A153" t="str">
            <v>계</v>
          </cell>
          <cell r="F153">
            <v>104676</v>
          </cell>
          <cell r="H153">
            <v>33619</v>
          </cell>
          <cell r="J153">
            <v>69990</v>
          </cell>
          <cell r="L153">
            <v>1067</v>
          </cell>
        </row>
        <row r="156">
          <cell r="A156" t="str">
            <v>No.15호표 집수정B</v>
          </cell>
          <cell r="C156">
            <v>1</v>
          </cell>
          <cell r="D156" t="str">
            <v>개소</v>
          </cell>
          <cell r="M156" t="str">
            <v>PP13</v>
          </cell>
        </row>
        <row r="157">
          <cell r="A157" t="str">
            <v>터파기</v>
          </cell>
          <cell r="B157" t="str">
            <v>백호우0.4㎥</v>
          </cell>
          <cell r="C157">
            <v>2.64</v>
          </cell>
          <cell r="D157" t="str">
            <v>㎥</v>
          </cell>
          <cell r="E157">
            <v>1331</v>
          </cell>
          <cell r="F157">
            <v>3513</v>
          </cell>
          <cell r="G157">
            <v>243</v>
          </cell>
          <cell r="H157">
            <v>641</v>
          </cell>
          <cell r="I157">
            <v>686</v>
          </cell>
          <cell r="J157">
            <v>1811</v>
          </cell>
          <cell r="K157">
            <v>402</v>
          </cell>
          <cell r="L157">
            <v>1061</v>
          </cell>
          <cell r="M157" t="str">
            <v>#.2</v>
          </cell>
        </row>
        <row r="158">
          <cell r="A158" t="str">
            <v>잔토처리(토사)</v>
          </cell>
          <cell r="B158" t="str">
            <v>B.H 0.4M3</v>
          </cell>
          <cell r="C158">
            <v>0.83099999999999996</v>
          </cell>
          <cell r="D158" t="str">
            <v>M3</v>
          </cell>
          <cell r="E158">
            <v>837</v>
          </cell>
          <cell r="F158">
            <v>695</v>
          </cell>
          <cell r="G158">
            <v>153</v>
          </cell>
          <cell r="H158">
            <v>127</v>
          </cell>
          <cell r="I158">
            <v>431</v>
          </cell>
          <cell r="J158">
            <v>358</v>
          </cell>
          <cell r="K158">
            <v>253</v>
          </cell>
          <cell r="L158">
            <v>210</v>
          </cell>
          <cell r="M158" t="str">
            <v>#.4</v>
          </cell>
        </row>
        <row r="159">
          <cell r="A159" t="str">
            <v>기계되메우기및다짐</v>
          </cell>
          <cell r="B159" t="str">
            <v>인력+기계</v>
          </cell>
          <cell r="C159">
            <v>1.8049999999999999</v>
          </cell>
          <cell r="D159" t="str">
            <v>㎥</v>
          </cell>
          <cell r="E159">
            <v>3367</v>
          </cell>
          <cell r="F159">
            <v>6076</v>
          </cell>
          <cell r="G159">
            <v>285</v>
          </cell>
          <cell r="H159">
            <v>514</v>
          </cell>
          <cell r="I159">
            <v>2758</v>
          </cell>
          <cell r="J159">
            <v>4978</v>
          </cell>
          <cell r="K159">
            <v>324</v>
          </cell>
          <cell r="L159">
            <v>584</v>
          </cell>
          <cell r="M159" t="str">
            <v>#.6</v>
          </cell>
        </row>
        <row r="160">
          <cell r="A160" t="str">
            <v>잡석다짐(기계+인력)</v>
          </cell>
          <cell r="B160" t="str">
            <v>로라+인력</v>
          </cell>
          <cell r="C160">
            <v>0.125</v>
          </cell>
          <cell r="D160" t="str">
            <v>㎥</v>
          </cell>
          <cell r="E160">
            <v>10469</v>
          </cell>
          <cell r="F160">
            <v>1307</v>
          </cell>
          <cell r="G160">
            <v>8354</v>
          </cell>
          <cell r="H160">
            <v>1044</v>
          </cell>
          <cell r="I160">
            <v>1509</v>
          </cell>
          <cell r="J160">
            <v>188</v>
          </cell>
          <cell r="K160">
            <v>606</v>
          </cell>
          <cell r="L160">
            <v>75</v>
          </cell>
          <cell r="M160" t="str">
            <v>N.73</v>
          </cell>
        </row>
        <row r="161">
          <cell r="A161" t="str">
            <v>콘크리트</v>
          </cell>
          <cell r="B161" t="str">
            <v>40-160-8</v>
          </cell>
          <cell r="C161">
            <v>4.9000000000000002E-2</v>
          </cell>
          <cell r="D161" t="str">
            <v>㎥</v>
          </cell>
          <cell r="E161">
            <v>103082</v>
          </cell>
          <cell r="F161">
            <v>5050</v>
          </cell>
          <cell r="G161">
            <v>10975</v>
          </cell>
          <cell r="H161">
            <v>537</v>
          </cell>
          <cell r="I161">
            <v>92107</v>
          </cell>
          <cell r="J161">
            <v>4513</v>
          </cell>
          <cell r="K161">
            <v>0</v>
          </cell>
          <cell r="L161">
            <v>0</v>
          </cell>
          <cell r="M161" t="str">
            <v>N.101</v>
          </cell>
        </row>
        <row r="162">
          <cell r="A162" t="str">
            <v>콘크리트</v>
          </cell>
          <cell r="B162" t="str">
            <v>25-180-8</v>
          </cell>
          <cell r="C162">
            <v>0.122</v>
          </cell>
          <cell r="D162" t="str">
            <v>㎥</v>
          </cell>
          <cell r="E162">
            <v>111341</v>
          </cell>
          <cell r="F162">
            <v>13582</v>
          </cell>
          <cell r="G162">
            <v>10900</v>
          </cell>
          <cell r="H162">
            <v>1329</v>
          </cell>
          <cell r="I162">
            <v>100441</v>
          </cell>
          <cell r="J162">
            <v>12253</v>
          </cell>
          <cell r="K162">
            <v>0</v>
          </cell>
          <cell r="L162">
            <v>0</v>
          </cell>
          <cell r="M162" t="str">
            <v>N.100</v>
          </cell>
        </row>
        <row r="163">
          <cell r="A163" t="str">
            <v>인력비빔타설(소형)</v>
          </cell>
          <cell r="C163">
            <v>0.12</v>
          </cell>
          <cell r="D163" t="str">
            <v>M3</v>
          </cell>
          <cell r="E163">
            <v>144513</v>
          </cell>
          <cell r="F163">
            <v>17341</v>
          </cell>
          <cell r="G163">
            <v>0</v>
          </cell>
          <cell r="H163">
            <v>0</v>
          </cell>
          <cell r="I163">
            <v>144513</v>
          </cell>
          <cell r="J163">
            <v>17341</v>
          </cell>
          <cell r="K163">
            <v>0</v>
          </cell>
          <cell r="L163">
            <v>0</v>
          </cell>
          <cell r="M163" t="str">
            <v>N.102</v>
          </cell>
        </row>
        <row r="164">
          <cell r="A164" t="str">
            <v>이형철근</v>
          </cell>
          <cell r="B164" t="str">
            <v>관급, D13</v>
          </cell>
          <cell r="C164">
            <v>32.344000000000001</v>
          </cell>
          <cell r="D164" t="str">
            <v>KG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철근가공및조립</v>
          </cell>
          <cell r="B165" t="str">
            <v>간단</v>
          </cell>
          <cell r="C165">
            <v>3.1E-2</v>
          </cell>
          <cell r="D165" t="str">
            <v>TON</v>
          </cell>
          <cell r="E165">
            <v>257665</v>
          </cell>
          <cell r="F165">
            <v>7986</v>
          </cell>
          <cell r="G165">
            <v>2708</v>
          </cell>
          <cell r="H165">
            <v>83</v>
          </cell>
          <cell r="I165">
            <v>254957</v>
          </cell>
          <cell r="J165">
            <v>7903</v>
          </cell>
          <cell r="K165">
            <v>0</v>
          </cell>
          <cell r="L165">
            <v>0</v>
          </cell>
          <cell r="M165" t="str">
            <v>N.84</v>
          </cell>
        </row>
        <row r="166">
          <cell r="A166" t="str">
            <v>고재대</v>
          </cell>
          <cell r="B166" t="str">
            <v>철재</v>
          </cell>
          <cell r="C166">
            <v>0.94199999999999995</v>
          </cell>
          <cell r="D166" t="str">
            <v>KG</v>
          </cell>
          <cell r="E166">
            <v>-75</v>
          </cell>
          <cell r="F166">
            <v>-70</v>
          </cell>
          <cell r="G166">
            <v>-75</v>
          </cell>
          <cell r="H166">
            <v>-70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A167" t="str">
            <v>거푸집 (합판)</v>
          </cell>
          <cell r="B167" t="str">
            <v>6회</v>
          </cell>
          <cell r="C167">
            <v>2.7650000000000001</v>
          </cell>
          <cell r="D167" t="str">
            <v>㎡</v>
          </cell>
          <cell r="E167">
            <v>13825</v>
          </cell>
          <cell r="F167">
            <v>38225</v>
          </cell>
          <cell r="G167">
            <v>4430</v>
          </cell>
          <cell r="H167">
            <v>12248</v>
          </cell>
          <cell r="I167">
            <v>9395</v>
          </cell>
          <cell r="J167">
            <v>25977</v>
          </cell>
          <cell r="K167">
            <v>0</v>
          </cell>
          <cell r="L167">
            <v>0</v>
          </cell>
          <cell r="M167" t="str">
            <v>N.80</v>
          </cell>
        </row>
        <row r="168">
          <cell r="A168" t="str">
            <v>스틸그레이팅</v>
          </cell>
          <cell r="B168" t="str">
            <v>500x400x50</v>
          </cell>
          <cell r="C168">
            <v>1</v>
          </cell>
          <cell r="D168" t="str">
            <v>SET</v>
          </cell>
          <cell r="E168">
            <v>20000</v>
          </cell>
          <cell r="F168">
            <v>20000</v>
          </cell>
          <cell r="G168">
            <v>20000</v>
          </cell>
          <cell r="H168">
            <v>20000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계</v>
          </cell>
          <cell r="F169">
            <v>113705</v>
          </cell>
          <cell r="H169">
            <v>36453</v>
          </cell>
          <cell r="J169">
            <v>75322</v>
          </cell>
          <cell r="L169">
            <v>1930</v>
          </cell>
        </row>
        <row r="179">
          <cell r="A179" t="str">
            <v>No.16호표 플랜터A</v>
          </cell>
          <cell r="B179" t="str">
            <v>H300</v>
          </cell>
          <cell r="C179">
            <v>1</v>
          </cell>
          <cell r="D179" t="str">
            <v>M</v>
          </cell>
          <cell r="M179" t="str">
            <v>PPG01</v>
          </cell>
        </row>
        <row r="180">
          <cell r="A180" t="str">
            <v>터파기</v>
          </cell>
          <cell r="B180" t="str">
            <v>백호우0.4㎥</v>
          </cell>
          <cell r="C180">
            <v>0.25</v>
          </cell>
          <cell r="D180" t="str">
            <v>㎥</v>
          </cell>
          <cell r="E180">
            <v>1331</v>
          </cell>
          <cell r="F180">
            <v>331</v>
          </cell>
          <cell r="G180">
            <v>243</v>
          </cell>
          <cell r="H180">
            <v>60</v>
          </cell>
          <cell r="I180">
            <v>686</v>
          </cell>
          <cell r="J180">
            <v>171</v>
          </cell>
          <cell r="K180">
            <v>402</v>
          </cell>
          <cell r="L180">
            <v>100</v>
          </cell>
          <cell r="M180" t="str">
            <v>#.2</v>
          </cell>
        </row>
        <row r="181">
          <cell r="A181" t="str">
            <v>잔토처리(토사)</v>
          </cell>
          <cell r="B181" t="str">
            <v>B.H 0.4M3</v>
          </cell>
          <cell r="C181">
            <v>0.1</v>
          </cell>
          <cell r="D181" t="str">
            <v>M3</v>
          </cell>
          <cell r="E181">
            <v>837</v>
          </cell>
          <cell r="F181">
            <v>83</v>
          </cell>
          <cell r="G181">
            <v>153</v>
          </cell>
          <cell r="H181">
            <v>15</v>
          </cell>
          <cell r="I181">
            <v>431</v>
          </cell>
          <cell r="J181">
            <v>43</v>
          </cell>
          <cell r="K181">
            <v>253</v>
          </cell>
          <cell r="L181">
            <v>25</v>
          </cell>
          <cell r="M181" t="str">
            <v>#.4</v>
          </cell>
        </row>
        <row r="182">
          <cell r="A182" t="str">
            <v>기계되메우기및다짐</v>
          </cell>
          <cell r="B182" t="str">
            <v>인력+기계</v>
          </cell>
          <cell r="C182">
            <v>0.15</v>
          </cell>
          <cell r="D182" t="str">
            <v>㎥</v>
          </cell>
          <cell r="E182">
            <v>3367</v>
          </cell>
          <cell r="F182">
            <v>503</v>
          </cell>
          <cell r="G182">
            <v>285</v>
          </cell>
          <cell r="H182">
            <v>42</v>
          </cell>
          <cell r="I182">
            <v>2758</v>
          </cell>
          <cell r="J182">
            <v>413</v>
          </cell>
          <cell r="K182">
            <v>324</v>
          </cell>
          <cell r="L182">
            <v>48</v>
          </cell>
          <cell r="M182" t="str">
            <v>#.6</v>
          </cell>
        </row>
        <row r="183">
          <cell r="A183" t="str">
            <v>잡석다짐(기계+인력)</v>
          </cell>
          <cell r="B183" t="str">
            <v>로라+인력</v>
          </cell>
          <cell r="C183">
            <v>7.0000000000000007E-2</v>
          </cell>
          <cell r="D183" t="str">
            <v>㎥</v>
          </cell>
          <cell r="E183">
            <v>10469</v>
          </cell>
          <cell r="F183">
            <v>731</v>
          </cell>
          <cell r="G183">
            <v>8354</v>
          </cell>
          <cell r="H183">
            <v>584</v>
          </cell>
          <cell r="I183">
            <v>1509</v>
          </cell>
          <cell r="J183">
            <v>105</v>
          </cell>
          <cell r="K183">
            <v>606</v>
          </cell>
          <cell r="L183">
            <v>42</v>
          </cell>
          <cell r="M183" t="str">
            <v>N.73</v>
          </cell>
        </row>
        <row r="184">
          <cell r="A184" t="str">
            <v>레미콘</v>
          </cell>
          <cell r="B184" t="str">
            <v>관급(40x160x8)</v>
          </cell>
          <cell r="C184">
            <v>2.1999999999999999E-2</v>
          </cell>
          <cell r="D184" t="str">
            <v>M3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A185" t="str">
            <v>레미콘</v>
          </cell>
          <cell r="B185" t="str">
            <v>관급(25x180x8)</v>
          </cell>
          <cell r="C185">
            <v>8.7999999999999995E-2</v>
          </cell>
          <cell r="D185" t="str">
            <v>M3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A186" t="str">
            <v>레미콘타설(소형구조물)</v>
          </cell>
          <cell r="C186">
            <v>0.109</v>
          </cell>
          <cell r="D186" t="str">
            <v>㎥</v>
          </cell>
          <cell r="E186">
            <v>33719</v>
          </cell>
          <cell r="F186">
            <v>3675</v>
          </cell>
          <cell r="G186">
            <v>0</v>
          </cell>
          <cell r="H186">
            <v>0</v>
          </cell>
          <cell r="I186">
            <v>33719</v>
          </cell>
          <cell r="J186">
            <v>3675</v>
          </cell>
          <cell r="K186">
            <v>0</v>
          </cell>
          <cell r="L186">
            <v>0</v>
          </cell>
          <cell r="M186" t="str">
            <v>N.82</v>
          </cell>
        </row>
        <row r="187">
          <cell r="A187" t="str">
            <v>거푸집 (합판)</v>
          </cell>
          <cell r="B187" t="str">
            <v>6회</v>
          </cell>
          <cell r="C187">
            <v>0.93700000000000006</v>
          </cell>
          <cell r="D187" t="str">
            <v>㎡</v>
          </cell>
          <cell r="E187">
            <v>13825</v>
          </cell>
          <cell r="F187">
            <v>12953</v>
          </cell>
          <cell r="G187">
            <v>4430</v>
          </cell>
          <cell r="H187">
            <v>4150</v>
          </cell>
          <cell r="I187">
            <v>9395</v>
          </cell>
          <cell r="J187">
            <v>8803</v>
          </cell>
          <cell r="K187">
            <v>0</v>
          </cell>
          <cell r="L187">
            <v>0</v>
          </cell>
          <cell r="M187" t="str">
            <v>N.80</v>
          </cell>
        </row>
        <row r="188">
          <cell r="A188" t="str">
            <v>이형철근</v>
          </cell>
          <cell r="B188" t="str">
            <v>D13M/M 0.995KG/M</v>
          </cell>
          <cell r="C188">
            <v>5.1239999999999997</v>
          </cell>
          <cell r="D188" t="str">
            <v>KG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A189" t="str">
            <v>철근가공및조립</v>
          </cell>
          <cell r="B189" t="str">
            <v>간단</v>
          </cell>
          <cell r="C189">
            <v>4.0000000000000001E-3</v>
          </cell>
          <cell r="D189" t="str">
            <v>TON</v>
          </cell>
          <cell r="E189">
            <v>257665</v>
          </cell>
          <cell r="F189">
            <v>1029</v>
          </cell>
          <cell r="G189">
            <v>2708</v>
          </cell>
          <cell r="H189">
            <v>10</v>
          </cell>
          <cell r="I189">
            <v>254957</v>
          </cell>
          <cell r="J189">
            <v>1019</v>
          </cell>
          <cell r="K189">
            <v>0</v>
          </cell>
          <cell r="L189">
            <v>0</v>
          </cell>
          <cell r="M189" t="str">
            <v>N.84</v>
          </cell>
        </row>
        <row r="190">
          <cell r="A190" t="str">
            <v>시멘트액체방수(2차)</v>
          </cell>
          <cell r="C190">
            <v>0.51</v>
          </cell>
          <cell r="D190" t="str">
            <v>㎡</v>
          </cell>
          <cell r="E190">
            <v>10922</v>
          </cell>
          <cell r="F190">
            <v>5569</v>
          </cell>
          <cell r="G190">
            <v>1990</v>
          </cell>
          <cell r="H190">
            <v>1014</v>
          </cell>
          <cell r="I190">
            <v>8932</v>
          </cell>
          <cell r="J190">
            <v>4555</v>
          </cell>
          <cell r="K190">
            <v>0</v>
          </cell>
          <cell r="L190">
            <v>0</v>
          </cell>
          <cell r="M190" t="str">
            <v>N.85</v>
          </cell>
        </row>
        <row r="191">
          <cell r="A191" t="str">
            <v>붙임몰탈</v>
          </cell>
          <cell r="B191" t="str">
            <v>인력,1:3</v>
          </cell>
          <cell r="C191">
            <v>0.02</v>
          </cell>
          <cell r="D191" t="str">
            <v>㎥</v>
          </cell>
          <cell r="E191">
            <v>57561</v>
          </cell>
          <cell r="F191">
            <v>1150</v>
          </cell>
          <cell r="G191">
            <v>12100</v>
          </cell>
          <cell r="H191">
            <v>242</v>
          </cell>
          <cell r="I191">
            <v>40922</v>
          </cell>
          <cell r="J191">
            <v>818</v>
          </cell>
          <cell r="K191">
            <v>4539</v>
          </cell>
          <cell r="L191">
            <v>90</v>
          </cell>
          <cell r="M191" t="str">
            <v>N.86</v>
          </cell>
        </row>
        <row r="192">
          <cell r="A192" t="str">
            <v>보호몰탈(벽체)</v>
          </cell>
          <cell r="B192" t="str">
            <v>T=24M/M</v>
          </cell>
          <cell r="C192">
            <v>0.51</v>
          </cell>
          <cell r="D192" t="str">
            <v>M2</v>
          </cell>
          <cell r="E192">
            <v>2350</v>
          </cell>
          <cell r="F192">
            <v>1198</v>
          </cell>
          <cell r="G192">
            <v>69</v>
          </cell>
          <cell r="H192">
            <v>35</v>
          </cell>
          <cell r="I192">
            <v>2281</v>
          </cell>
          <cell r="J192">
            <v>1163</v>
          </cell>
          <cell r="K192">
            <v>0</v>
          </cell>
          <cell r="L192">
            <v>0</v>
          </cell>
          <cell r="M192" t="str">
            <v>N.89</v>
          </cell>
        </row>
        <row r="193">
          <cell r="A193" t="str">
            <v>점토벽돌</v>
          </cell>
          <cell r="B193" t="str">
            <v>190×90×T57</v>
          </cell>
          <cell r="C193">
            <v>36</v>
          </cell>
          <cell r="D193" t="str">
            <v>매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A194" t="str">
            <v>점토벽돌치장쌓기</v>
          </cell>
          <cell r="B194" t="str">
            <v>0.5B</v>
          </cell>
          <cell r="C194">
            <v>0.26800000000000002</v>
          </cell>
          <cell r="D194" t="str">
            <v>㎡</v>
          </cell>
          <cell r="E194">
            <v>22368</v>
          </cell>
          <cell r="F194">
            <v>5994</v>
          </cell>
          <cell r="G194">
            <v>0</v>
          </cell>
          <cell r="H194">
            <v>0</v>
          </cell>
          <cell r="I194">
            <v>22368</v>
          </cell>
          <cell r="J194">
            <v>5994</v>
          </cell>
          <cell r="K194">
            <v>0</v>
          </cell>
          <cell r="L194">
            <v>0</v>
          </cell>
          <cell r="M194" t="str">
            <v>N.83</v>
          </cell>
        </row>
        <row r="195">
          <cell r="A195" t="str">
            <v>점토벽돌평깔기</v>
          </cell>
          <cell r="C195">
            <v>0.28999999999999998</v>
          </cell>
          <cell r="D195" t="str">
            <v>㎡</v>
          </cell>
          <cell r="E195">
            <v>5499</v>
          </cell>
          <cell r="F195">
            <v>1594</v>
          </cell>
          <cell r="G195">
            <v>0</v>
          </cell>
          <cell r="H195">
            <v>0</v>
          </cell>
          <cell r="I195">
            <v>5499</v>
          </cell>
          <cell r="J195">
            <v>1594</v>
          </cell>
          <cell r="K195">
            <v>0</v>
          </cell>
          <cell r="L195">
            <v>0</v>
          </cell>
          <cell r="M195" t="str">
            <v>N.75</v>
          </cell>
        </row>
        <row r="196">
          <cell r="A196" t="str">
            <v>계</v>
          </cell>
          <cell r="F196">
            <v>34810</v>
          </cell>
          <cell r="H196">
            <v>6152</v>
          </cell>
          <cell r="J196">
            <v>28353</v>
          </cell>
          <cell r="L196">
            <v>305</v>
          </cell>
        </row>
        <row r="202">
          <cell r="A202" t="str">
            <v>No.17호표 플랜터B</v>
          </cell>
          <cell r="B202" t="str">
            <v>H600</v>
          </cell>
          <cell r="C202">
            <v>1</v>
          </cell>
          <cell r="D202" t="str">
            <v>M</v>
          </cell>
          <cell r="M202" t="str">
            <v>PPG02</v>
          </cell>
        </row>
        <row r="203">
          <cell r="A203" t="str">
            <v>잡석다짐(기계+인력)</v>
          </cell>
          <cell r="B203" t="str">
            <v>로라+인력</v>
          </cell>
          <cell r="C203">
            <v>9.2999999999999999E-2</v>
          </cell>
          <cell r="D203" t="str">
            <v>㎥</v>
          </cell>
          <cell r="E203">
            <v>10469</v>
          </cell>
          <cell r="F203">
            <v>972</v>
          </cell>
          <cell r="G203">
            <v>8354</v>
          </cell>
          <cell r="H203">
            <v>776</v>
          </cell>
          <cell r="I203">
            <v>1509</v>
          </cell>
          <cell r="J203">
            <v>140</v>
          </cell>
          <cell r="K203">
            <v>606</v>
          </cell>
          <cell r="L203">
            <v>56</v>
          </cell>
          <cell r="M203" t="str">
            <v>N.73</v>
          </cell>
        </row>
        <row r="204">
          <cell r="A204" t="str">
            <v>레미콘</v>
          </cell>
          <cell r="B204" t="str">
            <v>관급(40x160x8)</v>
          </cell>
          <cell r="C204">
            <v>3.1E-2</v>
          </cell>
          <cell r="D204" t="str">
            <v>M3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A205" t="str">
            <v>레미콘</v>
          </cell>
          <cell r="B205" t="str">
            <v>관급(25x180x8)</v>
          </cell>
          <cell r="C205">
            <v>0.16300000000000001</v>
          </cell>
          <cell r="D205" t="str">
            <v>M3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A206" t="str">
            <v>레미콘타설(소형구조물)</v>
          </cell>
          <cell r="C206">
            <v>0.192</v>
          </cell>
          <cell r="D206" t="str">
            <v>㎥</v>
          </cell>
          <cell r="E206">
            <v>33719</v>
          </cell>
          <cell r="F206">
            <v>6474</v>
          </cell>
          <cell r="G206">
            <v>0</v>
          </cell>
          <cell r="H206">
            <v>0</v>
          </cell>
          <cell r="I206">
            <v>33719</v>
          </cell>
          <cell r="J206">
            <v>6474</v>
          </cell>
          <cell r="K206">
            <v>0</v>
          </cell>
          <cell r="L206">
            <v>0</v>
          </cell>
          <cell r="M206" t="str">
            <v>N.82</v>
          </cell>
        </row>
        <row r="207">
          <cell r="A207" t="str">
            <v>거푸집 (합판)</v>
          </cell>
          <cell r="B207" t="str">
            <v>6회</v>
          </cell>
          <cell r="C207">
            <v>1.57</v>
          </cell>
          <cell r="D207" t="str">
            <v>㎡</v>
          </cell>
          <cell r="E207">
            <v>13825</v>
          </cell>
          <cell r="F207">
            <v>21705</v>
          </cell>
          <cell r="G207">
            <v>4430</v>
          </cell>
          <cell r="H207">
            <v>6955</v>
          </cell>
          <cell r="I207">
            <v>9395</v>
          </cell>
          <cell r="J207">
            <v>14750</v>
          </cell>
          <cell r="K207">
            <v>0</v>
          </cell>
          <cell r="L207">
            <v>0</v>
          </cell>
          <cell r="M207" t="str">
            <v>N.80</v>
          </cell>
        </row>
        <row r="208">
          <cell r="A208" t="str">
            <v>이형철근</v>
          </cell>
          <cell r="B208" t="str">
            <v>관급, D13</v>
          </cell>
          <cell r="C208">
            <v>9.5820000000000007</v>
          </cell>
          <cell r="D208" t="str">
            <v>KG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A209" t="str">
            <v>철근가공및조립</v>
          </cell>
          <cell r="B209" t="str">
            <v>간단</v>
          </cell>
          <cell r="C209">
            <v>8.9999999999999993E-3</v>
          </cell>
          <cell r="D209" t="str">
            <v>TON</v>
          </cell>
          <cell r="E209">
            <v>257665</v>
          </cell>
          <cell r="F209">
            <v>2318</v>
          </cell>
          <cell r="G209">
            <v>2708</v>
          </cell>
          <cell r="H209">
            <v>24</v>
          </cell>
          <cell r="I209">
            <v>254957</v>
          </cell>
          <cell r="J209">
            <v>2294</v>
          </cell>
          <cell r="K209">
            <v>0</v>
          </cell>
          <cell r="L209">
            <v>0</v>
          </cell>
          <cell r="M209" t="str">
            <v>N.84</v>
          </cell>
        </row>
        <row r="210">
          <cell r="A210" t="str">
            <v>고재대</v>
          </cell>
          <cell r="B210" t="str">
            <v>철재</v>
          </cell>
          <cell r="C210">
            <v>0.27900000000000003</v>
          </cell>
          <cell r="D210" t="str">
            <v>KG</v>
          </cell>
          <cell r="E210">
            <v>-75</v>
          </cell>
          <cell r="F210">
            <v>-20</v>
          </cell>
          <cell r="G210">
            <v>-75</v>
          </cell>
          <cell r="H210">
            <v>-20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A211" t="str">
            <v>시멘트액체방수(2차)</v>
          </cell>
          <cell r="C211">
            <v>0.95</v>
          </cell>
          <cell r="D211" t="str">
            <v>㎡</v>
          </cell>
          <cell r="E211">
            <v>10922</v>
          </cell>
          <cell r="F211">
            <v>10375</v>
          </cell>
          <cell r="G211">
            <v>1990</v>
          </cell>
          <cell r="H211">
            <v>1890</v>
          </cell>
          <cell r="I211">
            <v>8932</v>
          </cell>
          <cell r="J211">
            <v>8485</v>
          </cell>
          <cell r="K211">
            <v>0</v>
          </cell>
          <cell r="L211">
            <v>0</v>
          </cell>
          <cell r="M211" t="str">
            <v>N.85</v>
          </cell>
        </row>
        <row r="212">
          <cell r="A212" t="str">
            <v>붙임몰탈</v>
          </cell>
          <cell r="B212" t="str">
            <v>인력,1:3</v>
          </cell>
          <cell r="C212">
            <v>0.03</v>
          </cell>
          <cell r="D212" t="str">
            <v>㎥</v>
          </cell>
          <cell r="E212">
            <v>57561</v>
          </cell>
          <cell r="F212">
            <v>1726</v>
          </cell>
          <cell r="G212">
            <v>12100</v>
          </cell>
          <cell r="H212">
            <v>363</v>
          </cell>
          <cell r="I212">
            <v>40922</v>
          </cell>
          <cell r="J212">
            <v>1227</v>
          </cell>
          <cell r="K212">
            <v>4539</v>
          </cell>
          <cell r="L212">
            <v>136</v>
          </cell>
          <cell r="M212" t="str">
            <v>N.86</v>
          </cell>
        </row>
        <row r="213">
          <cell r="A213" t="str">
            <v>보호몰탈(벽체)</v>
          </cell>
          <cell r="B213" t="str">
            <v>T=24M/M</v>
          </cell>
          <cell r="C213">
            <v>0.95</v>
          </cell>
          <cell r="D213" t="str">
            <v>M2</v>
          </cell>
          <cell r="E213">
            <v>2350</v>
          </cell>
          <cell r="F213">
            <v>2231</v>
          </cell>
          <cell r="G213">
            <v>69</v>
          </cell>
          <cell r="H213">
            <v>65</v>
          </cell>
          <cell r="I213">
            <v>2281</v>
          </cell>
          <cell r="J213">
            <v>2166</v>
          </cell>
          <cell r="K213">
            <v>0</v>
          </cell>
          <cell r="L213">
            <v>0</v>
          </cell>
          <cell r="M213" t="str">
            <v>N.89</v>
          </cell>
        </row>
        <row r="214">
          <cell r="A214" t="str">
            <v>점토벽돌치장쌓기</v>
          </cell>
          <cell r="B214" t="str">
            <v>0.5B</v>
          </cell>
          <cell r="C214">
            <v>0.60299999999999998</v>
          </cell>
          <cell r="D214" t="str">
            <v>㎡</v>
          </cell>
          <cell r="E214">
            <v>22368</v>
          </cell>
          <cell r="F214">
            <v>13487</v>
          </cell>
          <cell r="G214">
            <v>0</v>
          </cell>
          <cell r="H214">
            <v>0</v>
          </cell>
          <cell r="I214">
            <v>22368</v>
          </cell>
          <cell r="J214">
            <v>13487</v>
          </cell>
          <cell r="K214">
            <v>0</v>
          </cell>
          <cell r="L214">
            <v>0</v>
          </cell>
          <cell r="M214" t="str">
            <v>N.83</v>
          </cell>
        </row>
        <row r="215">
          <cell r="A215" t="str">
            <v>점토벽돌평깔기</v>
          </cell>
          <cell r="C215">
            <v>0.28999999999999998</v>
          </cell>
          <cell r="D215" t="str">
            <v>㎡</v>
          </cell>
          <cell r="E215">
            <v>5499</v>
          </cell>
          <cell r="F215">
            <v>1594</v>
          </cell>
          <cell r="G215">
            <v>0</v>
          </cell>
          <cell r="H215">
            <v>0</v>
          </cell>
          <cell r="I215">
            <v>5499</v>
          </cell>
          <cell r="J215">
            <v>1594</v>
          </cell>
          <cell r="K215">
            <v>0</v>
          </cell>
          <cell r="L215">
            <v>0</v>
          </cell>
          <cell r="M215" t="str">
            <v>N.75</v>
          </cell>
        </row>
        <row r="216">
          <cell r="A216" t="str">
            <v>점토벽돌</v>
          </cell>
          <cell r="B216" t="str">
            <v>190×90×T57</v>
          </cell>
          <cell r="C216">
            <v>61</v>
          </cell>
          <cell r="D216" t="str">
            <v>매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A217" t="str">
            <v>계</v>
          </cell>
          <cell r="F217">
            <v>60862</v>
          </cell>
          <cell r="H217">
            <v>10053</v>
          </cell>
          <cell r="J217">
            <v>50617</v>
          </cell>
          <cell r="L217">
            <v>192</v>
          </cell>
        </row>
        <row r="225">
          <cell r="A225" t="str">
            <v>No.18호표 플랜터C</v>
          </cell>
          <cell r="B225" t="str">
            <v>H750</v>
          </cell>
          <cell r="C225">
            <v>1</v>
          </cell>
          <cell r="D225" t="str">
            <v>M</v>
          </cell>
          <cell r="M225" t="str">
            <v>PPG03</v>
          </cell>
        </row>
        <row r="226">
          <cell r="A226" t="str">
            <v>잡석다짐(기계+인력)</v>
          </cell>
          <cell r="B226" t="str">
            <v>로라+인력</v>
          </cell>
          <cell r="C226">
            <v>9.2999999999999999E-2</v>
          </cell>
          <cell r="D226" t="str">
            <v>㎥</v>
          </cell>
          <cell r="E226">
            <v>10469</v>
          </cell>
          <cell r="F226">
            <v>972</v>
          </cell>
          <cell r="G226">
            <v>8354</v>
          </cell>
          <cell r="H226">
            <v>776</v>
          </cell>
          <cell r="I226">
            <v>1509</v>
          </cell>
          <cell r="J226">
            <v>140</v>
          </cell>
          <cell r="K226">
            <v>606</v>
          </cell>
          <cell r="L226">
            <v>56</v>
          </cell>
          <cell r="M226" t="str">
            <v>N.73</v>
          </cell>
        </row>
        <row r="227">
          <cell r="A227" t="str">
            <v>레미콘</v>
          </cell>
          <cell r="B227" t="str">
            <v>관급(40x160x8)</v>
          </cell>
          <cell r="C227">
            <v>3.1E-2</v>
          </cell>
          <cell r="D227" t="str">
            <v>M3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A228" t="str">
            <v>레미콘</v>
          </cell>
          <cell r="B228" t="str">
            <v>관급(25x180x8)</v>
          </cell>
          <cell r="C228">
            <v>0.188</v>
          </cell>
          <cell r="D228" t="str">
            <v>M3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A229" t="str">
            <v>레미콘타설(소형구조물)</v>
          </cell>
          <cell r="C229">
            <v>0.217</v>
          </cell>
          <cell r="D229" t="str">
            <v>㎥</v>
          </cell>
          <cell r="E229">
            <v>33719</v>
          </cell>
          <cell r="F229">
            <v>7317</v>
          </cell>
          <cell r="G229">
            <v>0</v>
          </cell>
          <cell r="H229">
            <v>0</v>
          </cell>
          <cell r="I229">
            <v>33719</v>
          </cell>
          <cell r="J229">
            <v>7317</v>
          </cell>
          <cell r="K229">
            <v>0</v>
          </cell>
          <cell r="L229">
            <v>0</v>
          </cell>
          <cell r="M229" t="str">
            <v>N.82</v>
          </cell>
        </row>
        <row r="230">
          <cell r="A230" t="str">
            <v>거푸집 (합판)</v>
          </cell>
          <cell r="B230" t="str">
            <v>6회</v>
          </cell>
          <cell r="C230">
            <v>2.0840000000000001</v>
          </cell>
          <cell r="D230" t="str">
            <v>㎡</v>
          </cell>
          <cell r="E230">
            <v>13825</v>
          </cell>
          <cell r="F230">
            <v>28811</v>
          </cell>
          <cell r="G230">
            <v>4430</v>
          </cell>
          <cell r="H230">
            <v>9232</v>
          </cell>
          <cell r="I230">
            <v>9395</v>
          </cell>
          <cell r="J230">
            <v>19579</v>
          </cell>
          <cell r="K230">
            <v>0</v>
          </cell>
          <cell r="L230">
            <v>0</v>
          </cell>
          <cell r="M230" t="str">
            <v>N.80</v>
          </cell>
        </row>
        <row r="231">
          <cell r="A231" t="str">
            <v>이형철근</v>
          </cell>
          <cell r="B231" t="str">
            <v>관급, D13</v>
          </cell>
          <cell r="C231">
            <v>11.375</v>
          </cell>
          <cell r="D231" t="str">
            <v>KG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A232" t="str">
            <v>철근가공및조립</v>
          </cell>
          <cell r="B232" t="str">
            <v>간단</v>
          </cell>
          <cell r="C232">
            <v>1.0999999999999999E-2</v>
          </cell>
          <cell r="D232" t="str">
            <v>TON</v>
          </cell>
          <cell r="E232">
            <v>257665</v>
          </cell>
          <cell r="F232">
            <v>2833</v>
          </cell>
          <cell r="G232">
            <v>2708</v>
          </cell>
          <cell r="H232">
            <v>29</v>
          </cell>
          <cell r="I232">
            <v>254957</v>
          </cell>
          <cell r="J232">
            <v>2804</v>
          </cell>
          <cell r="K232">
            <v>0</v>
          </cell>
          <cell r="L232">
            <v>0</v>
          </cell>
          <cell r="M232" t="str">
            <v>N.84</v>
          </cell>
        </row>
        <row r="233">
          <cell r="A233" t="str">
            <v>고재대</v>
          </cell>
          <cell r="B233" t="str">
            <v>철재</v>
          </cell>
          <cell r="C233">
            <v>0.33100000000000002</v>
          </cell>
          <cell r="D233" t="str">
            <v>KG</v>
          </cell>
          <cell r="E233">
            <v>-75</v>
          </cell>
          <cell r="F233">
            <v>-24</v>
          </cell>
          <cell r="G233">
            <v>-75</v>
          </cell>
          <cell r="H233">
            <v>-24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 t="str">
            <v>붙임몰탈</v>
          </cell>
          <cell r="B234" t="str">
            <v>인력,1:3</v>
          </cell>
          <cell r="C234">
            <v>0.03</v>
          </cell>
          <cell r="D234" t="str">
            <v>㎥</v>
          </cell>
          <cell r="E234">
            <v>57561</v>
          </cell>
          <cell r="F234">
            <v>1726</v>
          </cell>
          <cell r="G234">
            <v>12100</v>
          </cell>
          <cell r="H234">
            <v>363</v>
          </cell>
          <cell r="I234">
            <v>40922</v>
          </cell>
          <cell r="J234">
            <v>1227</v>
          </cell>
          <cell r="K234">
            <v>4539</v>
          </cell>
          <cell r="L234">
            <v>136</v>
          </cell>
          <cell r="M234" t="str">
            <v>N.86</v>
          </cell>
        </row>
        <row r="235">
          <cell r="A235" t="str">
            <v>시멘트액체방수(2차)</v>
          </cell>
          <cell r="C235">
            <v>1.1000000000000001</v>
          </cell>
          <cell r="D235" t="str">
            <v>㎡</v>
          </cell>
          <cell r="E235">
            <v>10922</v>
          </cell>
          <cell r="F235">
            <v>12014</v>
          </cell>
          <cell r="G235">
            <v>1990</v>
          </cell>
          <cell r="H235">
            <v>2189</v>
          </cell>
          <cell r="I235">
            <v>8932</v>
          </cell>
          <cell r="J235">
            <v>9825</v>
          </cell>
          <cell r="K235">
            <v>0</v>
          </cell>
          <cell r="L235">
            <v>0</v>
          </cell>
          <cell r="M235" t="str">
            <v>N.85</v>
          </cell>
        </row>
        <row r="236">
          <cell r="A236" t="str">
            <v>보호몰탈(벽체)</v>
          </cell>
          <cell r="B236" t="str">
            <v>T=24M/M</v>
          </cell>
          <cell r="C236">
            <v>1.1000000000000001</v>
          </cell>
          <cell r="D236" t="str">
            <v>M2</v>
          </cell>
          <cell r="E236">
            <v>2350</v>
          </cell>
          <cell r="F236">
            <v>2584</v>
          </cell>
          <cell r="G236">
            <v>69</v>
          </cell>
          <cell r="H236">
            <v>75</v>
          </cell>
          <cell r="I236">
            <v>2281</v>
          </cell>
          <cell r="J236">
            <v>2509</v>
          </cell>
          <cell r="K236">
            <v>0</v>
          </cell>
          <cell r="L236">
            <v>0</v>
          </cell>
          <cell r="M236" t="str">
            <v>N.89</v>
          </cell>
        </row>
        <row r="237">
          <cell r="A237" t="str">
            <v>점토벽돌</v>
          </cell>
          <cell r="B237" t="str">
            <v>190×90×T57</v>
          </cell>
          <cell r="C237">
            <v>71</v>
          </cell>
          <cell r="D237" t="str">
            <v>매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A238" t="str">
            <v>점토벽돌치장쌓기</v>
          </cell>
          <cell r="B238" t="str">
            <v>0.5B</v>
          </cell>
          <cell r="C238">
            <v>0.73699999999999999</v>
          </cell>
          <cell r="D238" t="str">
            <v>㎡</v>
          </cell>
          <cell r="E238">
            <v>22368</v>
          </cell>
          <cell r="F238">
            <v>16485</v>
          </cell>
          <cell r="G238">
            <v>0</v>
          </cell>
          <cell r="H238">
            <v>0</v>
          </cell>
          <cell r="I238">
            <v>22368</v>
          </cell>
          <cell r="J238">
            <v>16485</v>
          </cell>
          <cell r="K238">
            <v>0</v>
          </cell>
          <cell r="L238">
            <v>0</v>
          </cell>
          <cell r="M238" t="str">
            <v>N.83</v>
          </cell>
        </row>
        <row r="239">
          <cell r="A239" t="str">
            <v>점토벽돌평깔기</v>
          </cell>
          <cell r="C239">
            <v>0.28999999999999998</v>
          </cell>
          <cell r="D239" t="str">
            <v>㎡</v>
          </cell>
          <cell r="E239">
            <v>5499</v>
          </cell>
          <cell r="F239">
            <v>1594</v>
          </cell>
          <cell r="G239">
            <v>0</v>
          </cell>
          <cell r="H239">
            <v>0</v>
          </cell>
          <cell r="I239">
            <v>5499</v>
          </cell>
          <cell r="J239">
            <v>1594</v>
          </cell>
          <cell r="K239">
            <v>0</v>
          </cell>
          <cell r="L239">
            <v>0</v>
          </cell>
          <cell r="M239" t="str">
            <v>N.75</v>
          </cell>
        </row>
        <row r="240">
          <cell r="A240" t="str">
            <v>계</v>
          </cell>
          <cell r="F240">
            <v>74312</v>
          </cell>
          <cell r="H240">
            <v>12640</v>
          </cell>
          <cell r="J240">
            <v>61480</v>
          </cell>
          <cell r="L240">
            <v>192</v>
          </cell>
        </row>
        <row r="248">
          <cell r="A248" t="str">
            <v>No.19호표 플랜터D</v>
          </cell>
          <cell r="C248">
            <v>1</v>
          </cell>
          <cell r="D248" t="str">
            <v>식</v>
          </cell>
          <cell r="M248" t="str">
            <v>PPG04</v>
          </cell>
        </row>
        <row r="249">
          <cell r="A249" t="str">
            <v>■ D1-D1'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A250" t="str">
            <v>터파기</v>
          </cell>
          <cell r="B250" t="str">
            <v>백호우0.4㎥</v>
          </cell>
          <cell r="C250">
            <v>11.917</v>
          </cell>
          <cell r="D250" t="str">
            <v>㎥</v>
          </cell>
          <cell r="E250">
            <v>1331</v>
          </cell>
          <cell r="F250">
            <v>15860</v>
          </cell>
          <cell r="G250">
            <v>243</v>
          </cell>
          <cell r="H250">
            <v>2895</v>
          </cell>
          <cell r="I250">
            <v>686</v>
          </cell>
          <cell r="J250">
            <v>8175</v>
          </cell>
          <cell r="K250">
            <v>402</v>
          </cell>
          <cell r="L250">
            <v>4790</v>
          </cell>
          <cell r="M250" t="str">
            <v>#.2</v>
          </cell>
        </row>
        <row r="251">
          <cell r="A251" t="str">
            <v>잔토처리(토사)</v>
          </cell>
          <cell r="B251" t="str">
            <v>B.H 0.4M3</v>
          </cell>
          <cell r="C251">
            <v>4.0629999999999997</v>
          </cell>
          <cell r="D251" t="str">
            <v>M3</v>
          </cell>
          <cell r="E251">
            <v>837</v>
          </cell>
          <cell r="F251">
            <v>3399</v>
          </cell>
          <cell r="G251">
            <v>153</v>
          </cell>
          <cell r="H251">
            <v>621</v>
          </cell>
          <cell r="I251">
            <v>431</v>
          </cell>
          <cell r="J251">
            <v>1751</v>
          </cell>
          <cell r="K251">
            <v>253</v>
          </cell>
          <cell r="L251">
            <v>1027</v>
          </cell>
          <cell r="M251" t="str">
            <v>#.4</v>
          </cell>
        </row>
        <row r="252">
          <cell r="A252" t="str">
            <v>기계되메우기및다짐</v>
          </cell>
          <cell r="B252" t="str">
            <v>인력+기계</v>
          </cell>
          <cell r="C252">
            <v>7.8540000000000001</v>
          </cell>
          <cell r="D252" t="str">
            <v>㎥</v>
          </cell>
          <cell r="E252">
            <v>3367</v>
          </cell>
          <cell r="F252">
            <v>26443</v>
          </cell>
          <cell r="G252">
            <v>285</v>
          </cell>
          <cell r="H252">
            <v>2238</v>
          </cell>
          <cell r="I252">
            <v>2758</v>
          </cell>
          <cell r="J252">
            <v>21661</v>
          </cell>
          <cell r="K252">
            <v>324</v>
          </cell>
          <cell r="L252">
            <v>2544</v>
          </cell>
          <cell r="M252" t="str">
            <v>#.6</v>
          </cell>
        </row>
        <row r="253">
          <cell r="A253" t="str">
            <v>잡석다짐(기계+인력)</v>
          </cell>
          <cell r="B253" t="str">
            <v>로라+인력</v>
          </cell>
          <cell r="C253">
            <v>2.1560000000000001</v>
          </cell>
          <cell r="D253" t="str">
            <v>㎥</v>
          </cell>
          <cell r="E253">
            <v>10469</v>
          </cell>
          <cell r="F253">
            <v>22570</v>
          </cell>
          <cell r="G253">
            <v>8354</v>
          </cell>
          <cell r="H253">
            <v>18011</v>
          </cell>
          <cell r="I253">
            <v>1509</v>
          </cell>
          <cell r="J253">
            <v>3253</v>
          </cell>
          <cell r="K253">
            <v>606</v>
          </cell>
          <cell r="L253">
            <v>1306</v>
          </cell>
          <cell r="M253" t="str">
            <v>N.73</v>
          </cell>
        </row>
        <row r="254">
          <cell r="A254" t="str">
            <v>레미콘</v>
          </cell>
          <cell r="B254" t="str">
            <v>관급(40x160x8)</v>
          </cell>
          <cell r="C254">
            <v>0.83499999999999996</v>
          </cell>
          <cell r="D254" t="str">
            <v>M3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A255" t="str">
            <v>레미콘</v>
          </cell>
          <cell r="B255" t="str">
            <v>관급(25x180x8)</v>
          </cell>
          <cell r="C255">
            <v>2.9750000000000001</v>
          </cell>
          <cell r="D255" t="str">
            <v>M3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A256" t="str">
            <v>레미콘타설(소형구조물)</v>
          </cell>
          <cell r="C256">
            <v>3.7650000000000001</v>
          </cell>
          <cell r="D256" t="str">
            <v>㎥</v>
          </cell>
          <cell r="E256">
            <v>33719</v>
          </cell>
          <cell r="F256">
            <v>126952</v>
          </cell>
          <cell r="G256">
            <v>0</v>
          </cell>
          <cell r="H256">
            <v>0</v>
          </cell>
          <cell r="I256">
            <v>33719</v>
          </cell>
          <cell r="J256">
            <v>126952</v>
          </cell>
          <cell r="K256">
            <v>0</v>
          </cell>
          <cell r="L256">
            <v>0</v>
          </cell>
          <cell r="M256" t="str">
            <v>N.82</v>
          </cell>
        </row>
        <row r="257">
          <cell r="A257" t="str">
            <v>거푸집 (합판)</v>
          </cell>
          <cell r="B257" t="str">
            <v>6회</v>
          </cell>
          <cell r="C257">
            <v>31.512</v>
          </cell>
          <cell r="D257" t="str">
            <v>㎡</v>
          </cell>
          <cell r="E257">
            <v>13825</v>
          </cell>
          <cell r="F257">
            <v>435653</v>
          </cell>
          <cell r="G257">
            <v>4430</v>
          </cell>
          <cell r="H257">
            <v>139598</v>
          </cell>
          <cell r="I257">
            <v>9395</v>
          </cell>
          <cell r="J257">
            <v>296055</v>
          </cell>
          <cell r="K257">
            <v>0</v>
          </cell>
          <cell r="L257">
            <v>0</v>
          </cell>
          <cell r="M257" t="str">
            <v>N.80</v>
          </cell>
        </row>
        <row r="258">
          <cell r="A258" t="str">
            <v>이형철근</v>
          </cell>
          <cell r="B258" t="str">
            <v>관급, D13</v>
          </cell>
          <cell r="C258">
            <v>170.535</v>
          </cell>
          <cell r="D258" t="str">
            <v>KG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A259" t="str">
            <v>철근가공및조립</v>
          </cell>
          <cell r="B259" t="str">
            <v>간단</v>
          </cell>
          <cell r="C259">
            <v>0.16500000000000001</v>
          </cell>
          <cell r="D259" t="str">
            <v>TON</v>
          </cell>
          <cell r="E259">
            <v>257665</v>
          </cell>
          <cell r="F259">
            <v>42513</v>
          </cell>
          <cell r="G259">
            <v>2708</v>
          </cell>
          <cell r="H259">
            <v>446</v>
          </cell>
          <cell r="I259">
            <v>254957</v>
          </cell>
          <cell r="J259">
            <v>42067</v>
          </cell>
          <cell r="K259">
            <v>0</v>
          </cell>
          <cell r="L259">
            <v>0</v>
          </cell>
          <cell r="M259" t="str">
            <v>N.84</v>
          </cell>
        </row>
        <row r="260">
          <cell r="A260" t="str">
            <v>고재대</v>
          </cell>
          <cell r="B260" t="str">
            <v>철재</v>
          </cell>
          <cell r="C260">
            <v>4.9669999999999996</v>
          </cell>
          <cell r="D260" t="str">
            <v>KG</v>
          </cell>
          <cell r="E260">
            <v>-75</v>
          </cell>
          <cell r="F260">
            <v>-372</v>
          </cell>
          <cell r="G260">
            <v>-75</v>
          </cell>
          <cell r="H260">
            <v>-372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A261" t="str">
            <v>붙임몰탈</v>
          </cell>
          <cell r="B261" t="str">
            <v>인력,1:3</v>
          </cell>
          <cell r="C261">
            <v>0.60599999999999998</v>
          </cell>
          <cell r="D261" t="str">
            <v>㎥</v>
          </cell>
          <cell r="E261">
            <v>57561</v>
          </cell>
          <cell r="F261">
            <v>34880</v>
          </cell>
          <cell r="G261">
            <v>12100</v>
          </cell>
          <cell r="H261">
            <v>7332</v>
          </cell>
          <cell r="I261">
            <v>40922</v>
          </cell>
          <cell r="J261">
            <v>24798</v>
          </cell>
          <cell r="K261">
            <v>4539</v>
          </cell>
          <cell r="L261">
            <v>2750</v>
          </cell>
          <cell r="M261" t="str">
            <v>N.86</v>
          </cell>
        </row>
        <row r="262">
          <cell r="A262" t="str">
            <v>시멘트액체방수(2차)</v>
          </cell>
          <cell r="C262">
            <v>18.786000000000001</v>
          </cell>
          <cell r="D262" t="str">
            <v>㎡</v>
          </cell>
          <cell r="E262">
            <v>10922</v>
          </cell>
          <cell r="F262">
            <v>205180</v>
          </cell>
          <cell r="G262">
            <v>1990</v>
          </cell>
          <cell r="H262">
            <v>37384</v>
          </cell>
          <cell r="I262">
            <v>8932</v>
          </cell>
          <cell r="J262">
            <v>167796</v>
          </cell>
          <cell r="K262">
            <v>0</v>
          </cell>
          <cell r="L262">
            <v>0</v>
          </cell>
          <cell r="M262" t="str">
            <v>N.85</v>
          </cell>
        </row>
        <row r="263">
          <cell r="A263" t="str">
            <v>보호몰탈(벽체)</v>
          </cell>
          <cell r="B263" t="str">
            <v>T=24M/M</v>
          </cell>
          <cell r="C263">
            <v>18.786000000000001</v>
          </cell>
          <cell r="D263" t="str">
            <v>M2</v>
          </cell>
          <cell r="E263">
            <v>2350</v>
          </cell>
          <cell r="F263">
            <v>44146</v>
          </cell>
          <cell r="G263">
            <v>69</v>
          </cell>
          <cell r="H263">
            <v>1296</v>
          </cell>
          <cell r="I263">
            <v>2281</v>
          </cell>
          <cell r="J263">
            <v>42850</v>
          </cell>
          <cell r="K263">
            <v>0</v>
          </cell>
          <cell r="L263">
            <v>0</v>
          </cell>
          <cell r="M263" t="str">
            <v>N.89</v>
          </cell>
        </row>
        <row r="264">
          <cell r="A264" t="str">
            <v>점토벽돌</v>
          </cell>
          <cell r="B264" t="str">
            <v>190×90×T57</v>
          </cell>
          <cell r="C264">
            <v>1324</v>
          </cell>
          <cell r="D264" t="str">
            <v>매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A265" t="str">
            <v>점토벽돌치장쌓기</v>
          </cell>
          <cell r="B265" t="str">
            <v>0.5B</v>
          </cell>
          <cell r="C265">
            <v>11.6</v>
          </cell>
          <cell r="D265" t="str">
            <v>㎡</v>
          </cell>
          <cell r="E265">
            <v>22368</v>
          </cell>
          <cell r="F265">
            <v>259468</v>
          </cell>
          <cell r="G265">
            <v>0</v>
          </cell>
          <cell r="H265">
            <v>0</v>
          </cell>
          <cell r="I265">
            <v>22368</v>
          </cell>
          <cell r="J265">
            <v>259468</v>
          </cell>
          <cell r="K265">
            <v>0</v>
          </cell>
          <cell r="L265">
            <v>0</v>
          </cell>
          <cell r="M265" t="str">
            <v>N.83</v>
          </cell>
        </row>
        <row r="266">
          <cell r="A266" t="str">
            <v>점토벽돌평깔기</v>
          </cell>
          <cell r="C266">
            <v>8.7870000000000008</v>
          </cell>
          <cell r="D266" t="str">
            <v>㎡</v>
          </cell>
          <cell r="E266">
            <v>5499</v>
          </cell>
          <cell r="F266">
            <v>48319</v>
          </cell>
          <cell r="G266">
            <v>0</v>
          </cell>
          <cell r="H266">
            <v>0</v>
          </cell>
          <cell r="I266">
            <v>5499</v>
          </cell>
          <cell r="J266">
            <v>48319</v>
          </cell>
          <cell r="K266">
            <v>0</v>
          </cell>
          <cell r="L266">
            <v>0</v>
          </cell>
          <cell r="M266" t="str">
            <v>N.75</v>
          </cell>
        </row>
        <row r="267"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A268" t="str">
            <v>D1-D1' 계</v>
          </cell>
          <cell r="C268">
            <v>0</v>
          </cell>
          <cell r="E268">
            <v>0</v>
          </cell>
          <cell r="F268">
            <v>1265011</v>
          </cell>
          <cell r="G268">
            <v>0</v>
          </cell>
          <cell r="H268">
            <v>209449</v>
          </cell>
          <cell r="I268">
            <v>0</v>
          </cell>
          <cell r="J268">
            <v>1043145</v>
          </cell>
          <cell r="K268">
            <v>0</v>
          </cell>
          <cell r="L268">
            <v>12417</v>
          </cell>
        </row>
        <row r="269"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A270" t="str">
            <v>■ D2-D2'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A271" t="str">
            <v>터파기</v>
          </cell>
          <cell r="B271" t="str">
            <v>백호우0.4㎥</v>
          </cell>
          <cell r="C271">
            <v>6.8849999999999998</v>
          </cell>
          <cell r="D271" t="str">
            <v>㎥</v>
          </cell>
          <cell r="E271">
            <v>1331</v>
          </cell>
          <cell r="F271">
            <v>9163</v>
          </cell>
          <cell r="G271">
            <v>243</v>
          </cell>
          <cell r="H271">
            <v>1673</v>
          </cell>
          <cell r="I271">
            <v>686</v>
          </cell>
          <cell r="J271">
            <v>4723</v>
          </cell>
          <cell r="K271">
            <v>402</v>
          </cell>
          <cell r="L271">
            <v>2767</v>
          </cell>
          <cell r="M271" t="str">
            <v>#.2</v>
          </cell>
        </row>
        <row r="272">
          <cell r="A272" t="str">
            <v>잔토처리(토사)</v>
          </cell>
          <cell r="B272" t="str">
            <v>B.H 0.4M3</v>
          </cell>
          <cell r="C272">
            <v>2.2669999999999999</v>
          </cell>
          <cell r="D272" t="str">
            <v>M3</v>
          </cell>
          <cell r="E272">
            <v>837</v>
          </cell>
          <cell r="F272">
            <v>1896</v>
          </cell>
          <cell r="G272">
            <v>153</v>
          </cell>
          <cell r="H272">
            <v>346</v>
          </cell>
          <cell r="I272">
            <v>431</v>
          </cell>
          <cell r="J272">
            <v>977</v>
          </cell>
          <cell r="K272">
            <v>253</v>
          </cell>
          <cell r="L272">
            <v>573</v>
          </cell>
          <cell r="M272" t="str">
            <v>#.4</v>
          </cell>
        </row>
        <row r="273">
          <cell r="A273" t="str">
            <v>기계되메우기및다짐</v>
          </cell>
          <cell r="B273" t="str">
            <v>인력+기계</v>
          </cell>
          <cell r="C273">
            <v>4.6180000000000003</v>
          </cell>
          <cell r="D273" t="str">
            <v>㎥</v>
          </cell>
          <cell r="E273">
            <v>3367</v>
          </cell>
          <cell r="F273">
            <v>15548</v>
          </cell>
          <cell r="G273">
            <v>285</v>
          </cell>
          <cell r="H273">
            <v>1316</v>
          </cell>
          <cell r="I273">
            <v>2758</v>
          </cell>
          <cell r="J273">
            <v>12736</v>
          </cell>
          <cell r="K273">
            <v>324</v>
          </cell>
          <cell r="L273">
            <v>1496</v>
          </cell>
          <cell r="M273" t="str">
            <v>#.6</v>
          </cell>
        </row>
        <row r="274">
          <cell r="A274" t="str">
            <v>잡석다짐(기계+인력)</v>
          </cell>
          <cell r="B274" t="str">
            <v>로라+인력</v>
          </cell>
          <cell r="C274">
            <v>0.65</v>
          </cell>
          <cell r="D274" t="str">
            <v>㎥</v>
          </cell>
          <cell r="E274">
            <v>10469</v>
          </cell>
          <cell r="F274">
            <v>6803</v>
          </cell>
          <cell r="G274">
            <v>8354</v>
          </cell>
          <cell r="H274">
            <v>5430</v>
          </cell>
          <cell r="I274">
            <v>1509</v>
          </cell>
          <cell r="J274">
            <v>980</v>
          </cell>
          <cell r="K274">
            <v>606</v>
          </cell>
          <cell r="L274">
            <v>393</v>
          </cell>
          <cell r="M274" t="str">
            <v>N.73</v>
          </cell>
        </row>
        <row r="275">
          <cell r="A275" t="str">
            <v>레미콘</v>
          </cell>
          <cell r="B275" t="str">
            <v>관급(40x160x8)</v>
          </cell>
          <cell r="C275">
            <v>0.80800000000000005</v>
          </cell>
          <cell r="D275" t="str">
            <v>M3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 t="str">
            <v>레미콘</v>
          </cell>
          <cell r="B276" t="str">
            <v>관급(25x180x8)</v>
          </cell>
          <cell r="C276">
            <v>3.101</v>
          </cell>
          <cell r="D276" t="str">
            <v>M3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A277" t="str">
            <v>레미콘타설(소형구조물)</v>
          </cell>
          <cell r="C277">
            <v>3.863</v>
          </cell>
          <cell r="D277" t="str">
            <v>㎥</v>
          </cell>
          <cell r="E277">
            <v>33719</v>
          </cell>
          <cell r="F277">
            <v>130256</v>
          </cell>
          <cell r="G277">
            <v>0</v>
          </cell>
          <cell r="H277">
            <v>0</v>
          </cell>
          <cell r="I277">
            <v>33719</v>
          </cell>
          <cell r="J277">
            <v>130256</v>
          </cell>
          <cell r="K277">
            <v>0</v>
          </cell>
          <cell r="L277">
            <v>0</v>
          </cell>
          <cell r="M277" t="str">
            <v>N.82</v>
          </cell>
        </row>
        <row r="278">
          <cell r="A278" t="str">
            <v>거푸집 (합판)</v>
          </cell>
          <cell r="B278" t="str">
            <v>6회</v>
          </cell>
          <cell r="C278">
            <v>30.013999999999999</v>
          </cell>
          <cell r="D278" t="str">
            <v>㎡</v>
          </cell>
          <cell r="E278">
            <v>13825</v>
          </cell>
          <cell r="F278">
            <v>414943</v>
          </cell>
          <cell r="G278">
            <v>4430</v>
          </cell>
          <cell r="H278">
            <v>132962</v>
          </cell>
          <cell r="I278">
            <v>9395</v>
          </cell>
          <cell r="J278">
            <v>281981</v>
          </cell>
          <cell r="K278">
            <v>0</v>
          </cell>
          <cell r="L278">
            <v>0</v>
          </cell>
          <cell r="M278" t="str">
            <v>N.80</v>
          </cell>
        </row>
        <row r="279">
          <cell r="A279" t="str">
            <v>이형철근</v>
          </cell>
          <cell r="B279" t="str">
            <v>관급, D13</v>
          </cell>
          <cell r="C279">
            <v>162.52000000000001</v>
          </cell>
          <cell r="D279" t="str">
            <v>KG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A280" t="str">
            <v>철근가공및조립</v>
          </cell>
          <cell r="B280" t="str">
            <v>간단</v>
          </cell>
          <cell r="C280">
            <v>0.157</v>
          </cell>
          <cell r="D280" t="str">
            <v>TON</v>
          </cell>
          <cell r="E280">
            <v>257665</v>
          </cell>
          <cell r="F280">
            <v>40453</v>
          </cell>
          <cell r="G280">
            <v>2708</v>
          </cell>
          <cell r="H280">
            <v>425</v>
          </cell>
          <cell r="I280">
            <v>254957</v>
          </cell>
          <cell r="J280">
            <v>40028</v>
          </cell>
          <cell r="K280">
            <v>0</v>
          </cell>
          <cell r="L280">
            <v>0</v>
          </cell>
          <cell r="M280" t="str">
            <v>N.84</v>
          </cell>
        </row>
        <row r="281">
          <cell r="A281" t="str">
            <v>고재대</v>
          </cell>
          <cell r="B281" t="str">
            <v>철재</v>
          </cell>
          <cell r="C281">
            <v>4.7329999999999997</v>
          </cell>
          <cell r="D281" t="str">
            <v>KG</v>
          </cell>
          <cell r="E281">
            <v>-75</v>
          </cell>
          <cell r="F281">
            <v>-354</v>
          </cell>
          <cell r="G281">
            <v>-75</v>
          </cell>
          <cell r="H281">
            <v>-354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A282" t="str">
            <v>붙임몰탈</v>
          </cell>
          <cell r="B282" t="str">
            <v>인력,1:3</v>
          </cell>
          <cell r="C282">
            <v>0.57699999999999996</v>
          </cell>
          <cell r="D282" t="str">
            <v>㎥</v>
          </cell>
          <cell r="E282">
            <v>57561</v>
          </cell>
          <cell r="F282">
            <v>33211</v>
          </cell>
          <cell r="G282">
            <v>12100</v>
          </cell>
          <cell r="H282">
            <v>6981</v>
          </cell>
          <cell r="I282">
            <v>40922</v>
          </cell>
          <cell r="J282">
            <v>23611</v>
          </cell>
          <cell r="K282">
            <v>4539</v>
          </cell>
          <cell r="L282">
            <v>2619</v>
          </cell>
          <cell r="M282" t="str">
            <v>N.86</v>
          </cell>
        </row>
        <row r="283">
          <cell r="A283" t="str">
            <v>시멘트액체방수(2차)</v>
          </cell>
          <cell r="C283">
            <v>17.856000000000002</v>
          </cell>
          <cell r="D283" t="str">
            <v>㎡</v>
          </cell>
          <cell r="E283">
            <v>10922</v>
          </cell>
          <cell r="F283">
            <v>195022</v>
          </cell>
          <cell r="G283">
            <v>1990</v>
          </cell>
          <cell r="H283">
            <v>35533</v>
          </cell>
          <cell r="I283">
            <v>8932</v>
          </cell>
          <cell r="J283">
            <v>159489</v>
          </cell>
          <cell r="K283">
            <v>0</v>
          </cell>
          <cell r="L283">
            <v>0</v>
          </cell>
          <cell r="M283" t="str">
            <v>N.85</v>
          </cell>
        </row>
        <row r="284">
          <cell r="A284" t="str">
            <v>보호몰탈(벽체)</v>
          </cell>
          <cell r="B284" t="str">
            <v>T=24M/M</v>
          </cell>
          <cell r="C284">
            <v>17.856000000000002</v>
          </cell>
          <cell r="D284" t="str">
            <v>M2</v>
          </cell>
          <cell r="E284">
            <v>2350</v>
          </cell>
          <cell r="F284">
            <v>41961</v>
          </cell>
          <cell r="G284">
            <v>69</v>
          </cell>
          <cell r="H284">
            <v>1232</v>
          </cell>
          <cell r="I284">
            <v>2281</v>
          </cell>
          <cell r="J284">
            <v>40729</v>
          </cell>
          <cell r="K284">
            <v>0</v>
          </cell>
          <cell r="L284">
            <v>0</v>
          </cell>
          <cell r="M284" t="str">
            <v>N.89</v>
          </cell>
        </row>
        <row r="285">
          <cell r="A285" t="str">
            <v>점토벽돌치장쌓기</v>
          </cell>
          <cell r="B285" t="str">
            <v>0.5B</v>
          </cell>
          <cell r="C285">
            <v>13.07</v>
          </cell>
          <cell r="D285" t="str">
            <v>㎡</v>
          </cell>
          <cell r="E285">
            <v>22368</v>
          </cell>
          <cell r="F285">
            <v>292349</v>
          </cell>
          <cell r="G285">
            <v>0</v>
          </cell>
          <cell r="H285">
            <v>0</v>
          </cell>
          <cell r="I285">
            <v>22368</v>
          </cell>
          <cell r="J285">
            <v>292349</v>
          </cell>
          <cell r="K285">
            <v>0</v>
          </cell>
          <cell r="L285">
            <v>0</v>
          </cell>
          <cell r="M285" t="str">
            <v>N.83</v>
          </cell>
        </row>
        <row r="286">
          <cell r="A286" t="str">
            <v>점토벽돌평깔기</v>
          </cell>
          <cell r="C286">
            <v>8.3689999999999998</v>
          </cell>
          <cell r="D286" t="str">
            <v>㎡</v>
          </cell>
          <cell r="E286">
            <v>5499</v>
          </cell>
          <cell r="F286">
            <v>46021</v>
          </cell>
          <cell r="G286">
            <v>0</v>
          </cell>
          <cell r="H286">
            <v>0</v>
          </cell>
          <cell r="I286">
            <v>5499</v>
          </cell>
          <cell r="J286">
            <v>46021</v>
          </cell>
          <cell r="K286">
            <v>0</v>
          </cell>
          <cell r="L286">
            <v>0</v>
          </cell>
          <cell r="M286" t="str">
            <v>N.75</v>
          </cell>
        </row>
        <row r="287">
          <cell r="A287" t="str">
            <v>신토석</v>
          </cell>
          <cell r="B287" t="str">
            <v>관급,190x90xT57</v>
          </cell>
          <cell r="C287">
            <v>1123</v>
          </cell>
          <cell r="D287" t="str">
            <v>매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C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A289" t="str">
            <v>D2-D2' 계</v>
          </cell>
          <cell r="C289">
            <v>1</v>
          </cell>
          <cell r="D289" t="str">
            <v>식</v>
          </cell>
          <cell r="E289">
            <v>0</v>
          </cell>
          <cell r="F289">
            <v>1227272</v>
          </cell>
          <cell r="G289">
            <v>0</v>
          </cell>
          <cell r="H289">
            <v>185544</v>
          </cell>
          <cell r="I289">
            <v>0</v>
          </cell>
          <cell r="J289">
            <v>1033880</v>
          </cell>
          <cell r="K289">
            <v>0</v>
          </cell>
          <cell r="L289">
            <v>7848</v>
          </cell>
        </row>
        <row r="290"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A291" t="str">
            <v>■ D3-D3'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A292" t="str">
            <v>터파기</v>
          </cell>
          <cell r="B292" t="str">
            <v>백호우0.4㎥</v>
          </cell>
          <cell r="C292">
            <v>4.641</v>
          </cell>
          <cell r="D292" t="str">
            <v>㎥</v>
          </cell>
          <cell r="E292">
            <v>1331</v>
          </cell>
          <cell r="F292">
            <v>6175</v>
          </cell>
          <cell r="G292">
            <v>243</v>
          </cell>
          <cell r="H292">
            <v>1127</v>
          </cell>
          <cell r="I292">
            <v>686</v>
          </cell>
          <cell r="J292">
            <v>3183</v>
          </cell>
          <cell r="K292">
            <v>402</v>
          </cell>
          <cell r="L292">
            <v>1865</v>
          </cell>
          <cell r="M292" t="str">
            <v>#.2</v>
          </cell>
        </row>
        <row r="293">
          <cell r="A293" t="str">
            <v>잔토처리(토사)</v>
          </cell>
          <cell r="B293" t="str">
            <v>B.H 0.4M3</v>
          </cell>
          <cell r="C293">
            <v>2.4390000000000001</v>
          </cell>
          <cell r="D293" t="str">
            <v>M3</v>
          </cell>
          <cell r="E293">
            <v>837</v>
          </cell>
          <cell r="F293">
            <v>2041</v>
          </cell>
          <cell r="G293">
            <v>153</v>
          </cell>
          <cell r="H293">
            <v>373</v>
          </cell>
          <cell r="I293">
            <v>431</v>
          </cell>
          <cell r="J293">
            <v>1051</v>
          </cell>
          <cell r="K293">
            <v>253</v>
          </cell>
          <cell r="L293">
            <v>617</v>
          </cell>
          <cell r="M293" t="str">
            <v>#.4</v>
          </cell>
        </row>
        <row r="294">
          <cell r="A294" t="str">
            <v>기계되메우기및다짐</v>
          </cell>
          <cell r="B294" t="str">
            <v>인력+기계</v>
          </cell>
          <cell r="C294">
            <v>2.202</v>
          </cell>
          <cell r="D294" t="str">
            <v>㎥</v>
          </cell>
          <cell r="E294">
            <v>3367</v>
          </cell>
          <cell r="F294">
            <v>7413</v>
          </cell>
          <cell r="G294">
            <v>285</v>
          </cell>
          <cell r="H294">
            <v>627</v>
          </cell>
          <cell r="I294">
            <v>2758</v>
          </cell>
          <cell r="J294">
            <v>6073</v>
          </cell>
          <cell r="K294">
            <v>324</v>
          </cell>
          <cell r="L294">
            <v>713</v>
          </cell>
          <cell r="M294" t="str">
            <v>#.6</v>
          </cell>
        </row>
        <row r="295">
          <cell r="A295" t="str">
            <v>잡석다짐(기계+인력)</v>
          </cell>
          <cell r="B295" t="str">
            <v>로라+인력</v>
          </cell>
          <cell r="C295">
            <v>1.2949999999999999</v>
          </cell>
          <cell r="D295" t="str">
            <v>㎥</v>
          </cell>
          <cell r="E295">
            <v>10469</v>
          </cell>
          <cell r="F295">
            <v>13556</v>
          </cell>
          <cell r="G295">
            <v>8354</v>
          </cell>
          <cell r="H295">
            <v>10818</v>
          </cell>
          <cell r="I295">
            <v>1509</v>
          </cell>
          <cell r="J295">
            <v>1954</v>
          </cell>
          <cell r="K295">
            <v>606</v>
          </cell>
          <cell r="L295">
            <v>784</v>
          </cell>
          <cell r="M295" t="str">
            <v>N.73</v>
          </cell>
        </row>
        <row r="296">
          <cell r="A296" t="str">
            <v>레미콘</v>
          </cell>
          <cell r="B296" t="str">
            <v>관급(40x160x8)</v>
          </cell>
          <cell r="C296">
            <v>0.5</v>
          </cell>
          <cell r="D296" t="str">
            <v>M3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 t="str">
            <v>레미콘</v>
          </cell>
          <cell r="B297" t="str">
            <v>관급(25x180x8)</v>
          </cell>
          <cell r="C297">
            <v>1.8280000000000001</v>
          </cell>
          <cell r="D297" t="str">
            <v>M3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A298" t="str">
            <v>레미콘타설(소형구조물)</v>
          </cell>
          <cell r="C298">
            <v>2.3010000000000002</v>
          </cell>
          <cell r="D298" t="str">
            <v>㎥</v>
          </cell>
          <cell r="E298">
            <v>33719</v>
          </cell>
          <cell r="F298">
            <v>77587</v>
          </cell>
          <cell r="G298">
            <v>0</v>
          </cell>
          <cell r="H298">
            <v>0</v>
          </cell>
          <cell r="I298">
            <v>33719</v>
          </cell>
          <cell r="J298">
            <v>77587</v>
          </cell>
          <cell r="K298">
            <v>0</v>
          </cell>
          <cell r="L298">
            <v>0</v>
          </cell>
          <cell r="M298" t="str">
            <v>N.82</v>
          </cell>
        </row>
        <row r="299">
          <cell r="A299" t="str">
            <v>거푸집 (합판)</v>
          </cell>
          <cell r="B299" t="str">
            <v>6회</v>
          </cell>
          <cell r="C299">
            <v>18.855</v>
          </cell>
          <cell r="D299" t="str">
            <v>㎡</v>
          </cell>
          <cell r="E299">
            <v>13825</v>
          </cell>
          <cell r="F299">
            <v>260669</v>
          </cell>
          <cell r="G299">
            <v>4430</v>
          </cell>
          <cell r="H299">
            <v>83527</v>
          </cell>
          <cell r="I299">
            <v>9395</v>
          </cell>
          <cell r="J299">
            <v>177142</v>
          </cell>
          <cell r="K299">
            <v>0</v>
          </cell>
          <cell r="L299">
            <v>0</v>
          </cell>
          <cell r="M299" t="str">
            <v>N.80</v>
          </cell>
        </row>
        <row r="300">
          <cell r="A300" t="str">
            <v>이형철근</v>
          </cell>
          <cell r="B300" t="str">
            <v>관급, D13</v>
          </cell>
          <cell r="C300">
            <v>97.251999999999995</v>
          </cell>
          <cell r="D300" t="str">
            <v>KG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A301" t="str">
            <v>철근가공및조립</v>
          </cell>
          <cell r="B301" t="str">
            <v>간단</v>
          </cell>
          <cell r="C301">
            <v>9.4E-2</v>
          </cell>
          <cell r="D301" t="str">
            <v>TON</v>
          </cell>
          <cell r="E301">
            <v>257665</v>
          </cell>
          <cell r="F301">
            <v>24219</v>
          </cell>
          <cell r="G301">
            <v>2708</v>
          </cell>
          <cell r="H301">
            <v>254</v>
          </cell>
          <cell r="I301">
            <v>254957</v>
          </cell>
          <cell r="J301">
            <v>23965</v>
          </cell>
          <cell r="K301">
            <v>0</v>
          </cell>
          <cell r="L301">
            <v>0</v>
          </cell>
          <cell r="M301" t="str">
            <v>N.84</v>
          </cell>
        </row>
        <row r="302">
          <cell r="A302" t="str">
            <v>고재대</v>
          </cell>
          <cell r="B302" t="str">
            <v>철재</v>
          </cell>
          <cell r="C302">
            <v>2.8319999999999999</v>
          </cell>
          <cell r="D302" t="str">
            <v>KG</v>
          </cell>
          <cell r="E302">
            <v>-75</v>
          </cell>
          <cell r="F302">
            <v>-212</v>
          </cell>
          <cell r="G302">
            <v>-75</v>
          </cell>
          <cell r="H302">
            <v>-212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A303" t="str">
            <v>붙임몰탈</v>
          </cell>
          <cell r="B303" t="str">
            <v>인력,1:3</v>
          </cell>
          <cell r="C303">
            <v>0.36199999999999999</v>
          </cell>
          <cell r="D303" t="str">
            <v>㎥</v>
          </cell>
          <cell r="E303">
            <v>57561</v>
          </cell>
          <cell r="F303">
            <v>20836</v>
          </cell>
          <cell r="G303">
            <v>12100</v>
          </cell>
          <cell r="H303">
            <v>4380</v>
          </cell>
          <cell r="I303">
            <v>40922</v>
          </cell>
          <cell r="J303">
            <v>14813</v>
          </cell>
          <cell r="K303">
            <v>4539</v>
          </cell>
          <cell r="L303">
            <v>1643</v>
          </cell>
          <cell r="M303" t="str">
            <v>N.86</v>
          </cell>
        </row>
        <row r="304">
          <cell r="A304" t="str">
            <v>시멘트액체방수(2차)</v>
          </cell>
          <cell r="C304">
            <v>11.24</v>
          </cell>
          <cell r="D304" t="str">
            <v>㎡</v>
          </cell>
          <cell r="E304">
            <v>10922</v>
          </cell>
          <cell r="F304">
            <v>122762</v>
          </cell>
          <cell r="G304">
            <v>1990</v>
          </cell>
          <cell r="H304">
            <v>22367</v>
          </cell>
          <cell r="I304">
            <v>8932</v>
          </cell>
          <cell r="J304">
            <v>100395</v>
          </cell>
          <cell r="K304">
            <v>0</v>
          </cell>
          <cell r="L304">
            <v>0</v>
          </cell>
          <cell r="M304" t="str">
            <v>N.85</v>
          </cell>
        </row>
        <row r="305">
          <cell r="A305" t="str">
            <v>보호몰탈(벽체)</v>
          </cell>
          <cell r="B305" t="str">
            <v>T=24M/M</v>
          </cell>
          <cell r="C305">
            <v>11.24</v>
          </cell>
          <cell r="D305" t="str">
            <v>M2</v>
          </cell>
          <cell r="E305">
            <v>2350</v>
          </cell>
          <cell r="F305">
            <v>26413</v>
          </cell>
          <cell r="G305">
            <v>69</v>
          </cell>
          <cell r="H305">
            <v>775</v>
          </cell>
          <cell r="I305">
            <v>2281</v>
          </cell>
          <cell r="J305">
            <v>25638</v>
          </cell>
          <cell r="K305">
            <v>0</v>
          </cell>
          <cell r="L305">
            <v>0</v>
          </cell>
          <cell r="M305" t="str">
            <v>N.89</v>
          </cell>
        </row>
        <row r="306">
          <cell r="A306" t="str">
            <v>신토석</v>
          </cell>
          <cell r="B306" t="str">
            <v>관급,190x90xT57</v>
          </cell>
          <cell r="C306">
            <v>830</v>
          </cell>
          <cell r="D306" t="str">
            <v>매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A307" t="str">
            <v>점토벽돌치장쌓기</v>
          </cell>
          <cell r="B307" t="str">
            <v>0.5B</v>
          </cell>
          <cell r="C307">
            <v>7.44</v>
          </cell>
          <cell r="D307" t="str">
            <v>㎡</v>
          </cell>
          <cell r="E307">
            <v>22368</v>
          </cell>
          <cell r="F307">
            <v>166417</v>
          </cell>
          <cell r="G307">
            <v>0</v>
          </cell>
          <cell r="H307">
            <v>0</v>
          </cell>
          <cell r="I307">
            <v>22368</v>
          </cell>
          <cell r="J307">
            <v>166417</v>
          </cell>
          <cell r="K307">
            <v>0</v>
          </cell>
          <cell r="L307">
            <v>0</v>
          </cell>
          <cell r="M307" t="str">
            <v>N.83</v>
          </cell>
        </row>
        <row r="308">
          <cell r="A308" t="str">
            <v>점토벽돌평깔기</v>
          </cell>
          <cell r="C308">
            <v>5.25</v>
          </cell>
          <cell r="D308" t="str">
            <v>㎡</v>
          </cell>
          <cell r="E308">
            <v>5499</v>
          </cell>
          <cell r="F308">
            <v>28869</v>
          </cell>
          <cell r="G308">
            <v>0</v>
          </cell>
          <cell r="H308">
            <v>0</v>
          </cell>
          <cell r="I308">
            <v>5499</v>
          </cell>
          <cell r="J308">
            <v>28869</v>
          </cell>
          <cell r="K308">
            <v>0</v>
          </cell>
          <cell r="L308">
            <v>0</v>
          </cell>
          <cell r="M308" t="str">
            <v>N.75</v>
          </cell>
        </row>
        <row r="309">
          <cell r="C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D3-D3' 계</v>
          </cell>
          <cell r="C310">
            <v>1</v>
          </cell>
          <cell r="D310" t="str">
            <v>식</v>
          </cell>
          <cell r="E310">
            <v>0</v>
          </cell>
          <cell r="F310">
            <v>756745</v>
          </cell>
          <cell r="G310">
            <v>0</v>
          </cell>
          <cell r="H310">
            <v>124036</v>
          </cell>
          <cell r="I310">
            <v>0</v>
          </cell>
          <cell r="J310">
            <v>627087</v>
          </cell>
          <cell r="K310">
            <v>0</v>
          </cell>
          <cell r="L310">
            <v>5622</v>
          </cell>
        </row>
        <row r="311"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A312" t="str">
            <v>■ D4-D4'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A313" t="str">
            <v>터파기</v>
          </cell>
          <cell r="B313" t="str">
            <v>백호우0.4㎥</v>
          </cell>
          <cell r="C313">
            <v>9.3000000000000007</v>
          </cell>
          <cell r="D313" t="str">
            <v>㎥</v>
          </cell>
          <cell r="E313">
            <v>1331</v>
          </cell>
          <cell r="F313">
            <v>12376</v>
          </cell>
          <cell r="G313">
            <v>243</v>
          </cell>
          <cell r="H313">
            <v>2259</v>
          </cell>
          <cell r="I313">
            <v>686</v>
          </cell>
          <cell r="J313">
            <v>6379</v>
          </cell>
          <cell r="K313">
            <v>402</v>
          </cell>
          <cell r="L313">
            <v>3738</v>
          </cell>
          <cell r="M313" t="str">
            <v>#.2</v>
          </cell>
        </row>
        <row r="314">
          <cell r="A314" t="str">
            <v>잔토처리(토사)</v>
          </cell>
          <cell r="B314" t="str">
            <v>B.H 0.4M3</v>
          </cell>
          <cell r="C314">
            <v>4.9039999999999999</v>
          </cell>
          <cell r="D314" t="str">
            <v>M3</v>
          </cell>
          <cell r="E314">
            <v>837</v>
          </cell>
          <cell r="F314">
            <v>4103</v>
          </cell>
          <cell r="G314">
            <v>153</v>
          </cell>
          <cell r="H314">
            <v>750</v>
          </cell>
          <cell r="I314">
            <v>431</v>
          </cell>
          <cell r="J314">
            <v>2113</v>
          </cell>
          <cell r="K314">
            <v>253</v>
          </cell>
          <cell r="L314">
            <v>1240</v>
          </cell>
          <cell r="M314" t="str">
            <v>#.4</v>
          </cell>
        </row>
        <row r="315">
          <cell r="A315" t="str">
            <v>기계되메우기및다짐</v>
          </cell>
          <cell r="B315" t="str">
            <v>인력+기계</v>
          </cell>
          <cell r="C315">
            <v>4.3959999999999999</v>
          </cell>
          <cell r="D315" t="str">
            <v>㎥</v>
          </cell>
          <cell r="E315">
            <v>3367</v>
          </cell>
          <cell r="F315">
            <v>14800</v>
          </cell>
          <cell r="G315">
            <v>285</v>
          </cell>
          <cell r="H315">
            <v>1252</v>
          </cell>
          <cell r="I315">
            <v>2758</v>
          </cell>
          <cell r="J315">
            <v>12124</v>
          </cell>
          <cell r="K315">
            <v>324</v>
          </cell>
          <cell r="L315">
            <v>1424</v>
          </cell>
          <cell r="M315" t="str">
            <v>#.6</v>
          </cell>
        </row>
        <row r="316">
          <cell r="A316" t="str">
            <v>잡석다짐(기계+인력)</v>
          </cell>
          <cell r="B316" t="str">
            <v>로라+인력</v>
          </cell>
          <cell r="C316">
            <v>2.5779999999999998</v>
          </cell>
          <cell r="D316" t="str">
            <v>㎥</v>
          </cell>
          <cell r="E316">
            <v>10469</v>
          </cell>
          <cell r="F316">
            <v>26988</v>
          </cell>
          <cell r="G316">
            <v>8354</v>
          </cell>
          <cell r="H316">
            <v>21536</v>
          </cell>
          <cell r="I316">
            <v>1509</v>
          </cell>
          <cell r="J316">
            <v>3890</v>
          </cell>
          <cell r="K316">
            <v>606</v>
          </cell>
          <cell r="L316">
            <v>1562</v>
          </cell>
          <cell r="M316" t="str">
            <v>N.73</v>
          </cell>
        </row>
        <row r="317">
          <cell r="A317" t="str">
            <v>레미콘</v>
          </cell>
          <cell r="B317" t="str">
            <v>관급(40x160x8)</v>
          </cell>
          <cell r="C317">
            <v>1.018</v>
          </cell>
          <cell r="D317" t="str">
            <v>M3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A318" t="str">
            <v>레미콘</v>
          </cell>
          <cell r="B318" t="str">
            <v>관급(25x180x8)</v>
          </cell>
          <cell r="C318">
            <v>3.234</v>
          </cell>
          <cell r="D318" t="str">
            <v>M3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A319" t="str">
            <v>레미콘타설(소형구조물)</v>
          </cell>
          <cell r="C319">
            <v>4.2009999999999996</v>
          </cell>
          <cell r="D319" t="str">
            <v>㎥</v>
          </cell>
          <cell r="E319">
            <v>33719</v>
          </cell>
          <cell r="F319">
            <v>141653</v>
          </cell>
          <cell r="G319">
            <v>0</v>
          </cell>
          <cell r="H319">
            <v>0</v>
          </cell>
          <cell r="I319">
            <v>33719</v>
          </cell>
          <cell r="J319">
            <v>141653</v>
          </cell>
          <cell r="K319">
            <v>0</v>
          </cell>
          <cell r="L319">
            <v>0</v>
          </cell>
          <cell r="M319" t="str">
            <v>N.82</v>
          </cell>
        </row>
        <row r="320">
          <cell r="A320" t="str">
            <v>거푸집 (합판)</v>
          </cell>
          <cell r="B320" t="str">
            <v>6회</v>
          </cell>
          <cell r="C320">
            <v>38.012</v>
          </cell>
          <cell r="D320" t="str">
            <v>㎡</v>
          </cell>
          <cell r="E320">
            <v>13825</v>
          </cell>
          <cell r="F320">
            <v>525515</v>
          </cell>
          <cell r="G320">
            <v>4430</v>
          </cell>
          <cell r="H320">
            <v>168393</v>
          </cell>
          <cell r="I320">
            <v>9395</v>
          </cell>
          <cell r="J320">
            <v>357122</v>
          </cell>
          <cell r="K320">
            <v>0</v>
          </cell>
          <cell r="L320">
            <v>0</v>
          </cell>
          <cell r="M320" t="str">
            <v>N.80</v>
          </cell>
        </row>
        <row r="321">
          <cell r="A321" t="str">
            <v>이형철근</v>
          </cell>
          <cell r="B321" t="str">
            <v>관급, D13</v>
          </cell>
          <cell r="C321">
            <v>205.65</v>
          </cell>
          <cell r="D321" t="str">
            <v>KG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A322" t="str">
            <v>철근가공및조립</v>
          </cell>
          <cell r="B322" t="str">
            <v>간단</v>
          </cell>
          <cell r="C322">
            <v>0.19900000000000001</v>
          </cell>
          <cell r="D322" t="str">
            <v>TON</v>
          </cell>
          <cell r="E322">
            <v>257665</v>
          </cell>
          <cell r="F322">
            <v>51274</v>
          </cell>
          <cell r="G322">
            <v>2708</v>
          </cell>
          <cell r="H322">
            <v>538</v>
          </cell>
          <cell r="I322">
            <v>254957</v>
          </cell>
          <cell r="J322">
            <v>50736</v>
          </cell>
          <cell r="K322">
            <v>0</v>
          </cell>
          <cell r="L322">
            <v>0</v>
          </cell>
          <cell r="M322" t="str">
            <v>N.84</v>
          </cell>
        </row>
        <row r="323">
          <cell r="A323" t="str">
            <v>고재대</v>
          </cell>
          <cell r="B323" t="str">
            <v>철재</v>
          </cell>
          <cell r="C323">
            <v>5.9989999999999997</v>
          </cell>
          <cell r="D323" t="str">
            <v>KG</v>
          </cell>
          <cell r="E323">
            <v>-75</v>
          </cell>
          <cell r="F323">
            <v>-449</v>
          </cell>
          <cell r="G323">
            <v>-75</v>
          </cell>
          <cell r="H323">
            <v>-449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A324" t="str">
            <v>붙임몰탈</v>
          </cell>
          <cell r="B324" t="str">
            <v>인력,1:3</v>
          </cell>
          <cell r="C324">
            <v>0.73099999999999998</v>
          </cell>
          <cell r="D324" t="str">
            <v>㎥</v>
          </cell>
          <cell r="E324">
            <v>57561</v>
          </cell>
          <cell r="F324">
            <v>42076</v>
          </cell>
          <cell r="G324">
            <v>12100</v>
          </cell>
          <cell r="H324">
            <v>8845</v>
          </cell>
          <cell r="I324">
            <v>40922</v>
          </cell>
          <cell r="J324">
            <v>29913</v>
          </cell>
          <cell r="K324">
            <v>4539</v>
          </cell>
          <cell r="L324">
            <v>3318</v>
          </cell>
          <cell r="M324" t="str">
            <v>N.86</v>
          </cell>
        </row>
        <row r="325">
          <cell r="A325" t="str">
            <v>시멘트액체방수(2차)</v>
          </cell>
          <cell r="C325">
            <v>22.661000000000001</v>
          </cell>
          <cell r="D325" t="str">
            <v>㎡</v>
          </cell>
          <cell r="E325">
            <v>10922</v>
          </cell>
          <cell r="F325">
            <v>247503</v>
          </cell>
          <cell r="G325">
            <v>1990</v>
          </cell>
          <cell r="H325">
            <v>45095</v>
          </cell>
          <cell r="I325">
            <v>8932</v>
          </cell>
          <cell r="J325">
            <v>202408</v>
          </cell>
          <cell r="K325">
            <v>0</v>
          </cell>
          <cell r="L325">
            <v>0</v>
          </cell>
          <cell r="M325" t="str">
            <v>N.85</v>
          </cell>
        </row>
        <row r="326">
          <cell r="A326" t="str">
            <v>보호몰탈(벽체)</v>
          </cell>
          <cell r="B326" t="str">
            <v>T=24M/M</v>
          </cell>
          <cell r="C326">
            <v>22.661000000000001</v>
          </cell>
          <cell r="D326" t="str">
            <v>M2</v>
          </cell>
          <cell r="E326">
            <v>2350</v>
          </cell>
          <cell r="F326">
            <v>53252</v>
          </cell>
          <cell r="G326">
            <v>69</v>
          </cell>
          <cell r="H326">
            <v>1563</v>
          </cell>
          <cell r="I326">
            <v>2281</v>
          </cell>
          <cell r="J326">
            <v>51689</v>
          </cell>
          <cell r="K326">
            <v>0</v>
          </cell>
          <cell r="L326">
            <v>0</v>
          </cell>
          <cell r="M326" t="str">
            <v>N.89</v>
          </cell>
        </row>
        <row r="327">
          <cell r="A327" t="str">
            <v>점토벽돌치장쌓기</v>
          </cell>
          <cell r="B327" t="str">
            <v>0.5B</v>
          </cell>
          <cell r="C327">
            <v>6.97</v>
          </cell>
          <cell r="D327" t="str">
            <v>㎡</v>
          </cell>
          <cell r="E327">
            <v>22368</v>
          </cell>
          <cell r="F327">
            <v>155904</v>
          </cell>
          <cell r="G327">
            <v>0</v>
          </cell>
          <cell r="H327">
            <v>0</v>
          </cell>
          <cell r="I327">
            <v>22368</v>
          </cell>
          <cell r="J327">
            <v>155904</v>
          </cell>
          <cell r="K327">
            <v>0</v>
          </cell>
          <cell r="L327">
            <v>0</v>
          </cell>
          <cell r="M327" t="str">
            <v>N.83</v>
          </cell>
        </row>
        <row r="328">
          <cell r="A328" t="str">
            <v>점토벽돌평깔기</v>
          </cell>
          <cell r="C328">
            <v>10.599</v>
          </cell>
          <cell r="D328" t="str">
            <v>㎡</v>
          </cell>
          <cell r="E328">
            <v>5499</v>
          </cell>
          <cell r="F328">
            <v>58283</v>
          </cell>
          <cell r="G328">
            <v>0</v>
          </cell>
          <cell r="H328">
            <v>0</v>
          </cell>
          <cell r="I328">
            <v>5499</v>
          </cell>
          <cell r="J328">
            <v>58283</v>
          </cell>
          <cell r="K328">
            <v>0</v>
          </cell>
          <cell r="L328">
            <v>0</v>
          </cell>
          <cell r="M328" t="str">
            <v>N.75</v>
          </cell>
        </row>
        <row r="329">
          <cell r="A329" t="str">
            <v>신토석</v>
          </cell>
          <cell r="B329" t="str">
            <v>관급,190x90xT57</v>
          </cell>
          <cell r="C329">
            <v>1071</v>
          </cell>
          <cell r="D329" t="str">
            <v>매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A331" t="str">
            <v>D4-D4' 계</v>
          </cell>
          <cell r="C331">
            <v>1</v>
          </cell>
          <cell r="D331" t="str">
            <v>식</v>
          </cell>
          <cell r="E331">
            <v>0</v>
          </cell>
          <cell r="F331">
            <v>1333278</v>
          </cell>
          <cell r="G331">
            <v>0</v>
          </cell>
          <cell r="H331">
            <v>249782</v>
          </cell>
          <cell r="I331">
            <v>0</v>
          </cell>
          <cell r="J331">
            <v>1072214</v>
          </cell>
          <cell r="K331">
            <v>0</v>
          </cell>
          <cell r="L331">
            <v>11282</v>
          </cell>
        </row>
        <row r="332">
          <cell r="C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A333" t="str">
            <v>■ D5-D5'</v>
          </cell>
          <cell r="C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A334" t="str">
            <v>터파기</v>
          </cell>
          <cell r="B334" t="str">
            <v>백호우0.4㎥</v>
          </cell>
          <cell r="C334">
            <v>15.13</v>
          </cell>
          <cell r="D334" t="str">
            <v>㎥</v>
          </cell>
          <cell r="E334">
            <v>1331</v>
          </cell>
          <cell r="F334">
            <v>20137</v>
          </cell>
          <cell r="G334">
            <v>243</v>
          </cell>
          <cell r="H334">
            <v>3676</v>
          </cell>
          <cell r="I334">
            <v>686</v>
          </cell>
          <cell r="J334">
            <v>10379</v>
          </cell>
          <cell r="K334">
            <v>402</v>
          </cell>
          <cell r="L334">
            <v>6082</v>
          </cell>
          <cell r="M334" t="str">
            <v>#.2</v>
          </cell>
        </row>
        <row r="335">
          <cell r="A335" t="str">
            <v>잔토처리(토사)</v>
          </cell>
          <cell r="B335" t="str">
            <v>B.H 0.4M3</v>
          </cell>
          <cell r="C335">
            <v>7.9009999999999998</v>
          </cell>
          <cell r="D335" t="str">
            <v>M3</v>
          </cell>
          <cell r="E335">
            <v>837</v>
          </cell>
          <cell r="F335">
            <v>6611</v>
          </cell>
          <cell r="G335">
            <v>153</v>
          </cell>
          <cell r="H335">
            <v>1208</v>
          </cell>
          <cell r="I335">
            <v>431</v>
          </cell>
          <cell r="J335">
            <v>3405</v>
          </cell>
          <cell r="K335">
            <v>253</v>
          </cell>
          <cell r="L335">
            <v>1998</v>
          </cell>
          <cell r="M335" t="str">
            <v>#.4</v>
          </cell>
        </row>
        <row r="336">
          <cell r="A336" t="str">
            <v>기계되메우기및다짐</v>
          </cell>
          <cell r="B336" t="str">
            <v>인력+기계</v>
          </cell>
          <cell r="C336">
            <v>7.2290000000000001</v>
          </cell>
          <cell r="D336" t="str">
            <v>㎥</v>
          </cell>
          <cell r="E336">
            <v>3367</v>
          </cell>
          <cell r="F336">
            <v>24339</v>
          </cell>
          <cell r="G336">
            <v>285</v>
          </cell>
          <cell r="H336">
            <v>2060</v>
          </cell>
          <cell r="I336">
            <v>2758</v>
          </cell>
          <cell r="J336">
            <v>19937</v>
          </cell>
          <cell r="K336">
            <v>324</v>
          </cell>
          <cell r="L336">
            <v>2342</v>
          </cell>
          <cell r="M336" t="str">
            <v>#.6</v>
          </cell>
        </row>
        <row r="337">
          <cell r="A337" t="str">
            <v>잡석다짐(기계+인력)</v>
          </cell>
          <cell r="B337" t="str">
            <v>로라+인력</v>
          </cell>
          <cell r="C337">
            <v>4.0659999999999998</v>
          </cell>
          <cell r="D337" t="str">
            <v>㎥</v>
          </cell>
          <cell r="E337">
            <v>10469</v>
          </cell>
          <cell r="F337">
            <v>42565</v>
          </cell>
          <cell r="G337">
            <v>8354</v>
          </cell>
          <cell r="H337">
            <v>33967</v>
          </cell>
          <cell r="I337">
            <v>1509</v>
          </cell>
          <cell r="J337">
            <v>6135</v>
          </cell>
          <cell r="K337">
            <v>606</v>
          </cell>
          <cell r="L337">
            <v>2463</v>
          </cell>
          <cell r="M337" t="str">
            <v>N.73</v>
          </cell>
        </row>
        <row r="338">
          <cell r="A338" t="str">
            <v>레미콘</v>
          </cell>
          <cell r="B338" t="str">
            <v>관급(40x160x8)</v>
          </cell>
          <cell r="C338">
            <v>1.542</v>
          </cell>
          <cell r="D338" t="str">
            <v>M3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 t="str">
            <v>레미콘</v>
          </cell>
          <cell r="B339" t="str">
            <v>관급(25x180x8)</v>
          </cell>
          <cell r="C339">
            <v>5.8330000000000002</v>
          </cell>
          <cell r="D339" t="str">
            <v>M3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레미콘타설(소형구조물)</v>
          </cell>
          <cell r="C340">
            <v>7.2880000000000003</v>
          </cell>
          <cell r="D340" t="str">
            <v>㎥</v>
          </cell>
          <cell r="E340">
            <v>33719</v>
          </cell>
          <cell r="F340">
            <v>245744</v>
          </cell>
          <cell r="G340">
            <v>0</v>
          </cell>
          <cell r="H340">
            <v>0</v>
          </cell>
          <cell r="I340">
            <v>33719</v>
          </cell>
          <cell r="J340">
            <v>245744</v>
          </cell>
          <cell r="K340">
            <v>0</v>
          </cell>
          <cell r="L340">
            <v>0</v>
          </cell>
          <cell r="M340" t="str">
            <v>N.82</v>
          </cell>
        </row>
        <row r="341">
          <cell r="A341" t="str">
            <v>거푸집 (합판)</v>
          </cell>
          <cell r="B341" t="str">
            <v>6회</v>
          </cell>
          <cell r="C341">
            <v>62.826000000000001</v>
          </cell>
          <cell r="D341" t="str">
            <v>㎡</v>
          </cell>
          <cell r="E341">
            <v>13825</v>
          </cell>
          <cell r="F341">
            <v>868569</v>
          </cell>
          <cell r="G341">
            <v>4430</v>
          </cell>
          <cell r="H341">
            <v>278319</v>
          </cell>
          <cell r="I341">
            <v>9395</v>
          </cell>
          <cell r="J341">
            <v>590250</v>
          </cell>
          <cell r="K341">
            <v>0</v>
          </cell>
          <cell r="L341">
            <v>0</v>
          </cell>
          <cell r="M341" t="str">
            <v>N.80</v>
          </cell>
        </row>
        <row r="342">
          <cell r="A342" t="str">
            <v>이형철근</v>
          </cell>
          <cell r="B342" t="str">
            <v>관급, D13</v>
          </cell>
          <cell r="C342">
            <v>340.49</v>
          </cell>
          <cell r="D342" t="str">
            <v>KG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철근가공및조립</v>
          </cell>
          <cell r="B343" t="str">
            <v>간단</v>
          </cell>
          <cell r="C343">
            <v>0.33</v>
          </cell>
          <cell r="D343" t="str">
            <v>TON</v>
          </cell>
          <cell r="E343">
            <v>257665</v>
          </cell>
          <cell r="F343">
            <v>85028</v>
          </cell>
          <cell r="G343">
            <v>2708</v>
          </cell>
          <cell r="H343">
            <v>893</v>
          </cell>
          <cell r="I343">
            <v>254957</v>
          </cell>
          <cell r="J343">
            <v>84135</v>
          </cell>
          <cell r="K343">
            <v>0</v>
          </cell>
          <cell r="L343">
            <v>0</v>
          </cell>
          <cell r="M343" t="str">
            <v>N.84</v>
          </cell>
        </row>
        <row r="344">
          <cell r="A344" t="str">
            <v>고재대</v>
          </cell>
          <cell r="B344" t="str">
            <v>철재</v>
          </cell>
          <cell r="C344">
            <v>9.9169999999999998</v>
          </cell>
          <cell r="D344" t="str">
            <v>KG</v>
          </cell>
          <cell r="E344">
            <v>-75</v>
          </cell>
          <cell r="F344">
            <v>-743</v>
          </cell>
          <cell r="G344">
            <v>-75</v>
          </cell>
          <cell r="H344">
            <v>-743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 t="str">
            <v>붙임몰탈</v>
          </cell>
          <cell r="B345" t="str">
            <v>인력,1:3</v>
          </cell>
          <cell r="C345">
            <v>1.208</v>
          </cell>
          <cell r="D345" t="str">
            <v>㎥</v>
          </cell>
          <cell r="E345">
            <v>57561</v>
          </cell>
          <cell r="F345">
            <v>69532</v>
          </cell>
          <cell r="G345">
            <v>12100</v>
          </cell>
          <cell r="H345">
            <v>14616</v>
          </cell>
          <cell r="I345">
            <v>40922</v>
          </cell>
          <cell r="J345">
            <v>49433</v>
          </cell>
          <cell r="K345">
            <v>4539</v>
          </cell>
          <cell r="L345">
            <v>5483</v>
          </cell>
          <cell r="M345" t="str">
            <v>N.86</v>
          </cell>
        </row>
        <row r="346">
          <cell r="A346" t="str">
            <v>시멘트액체방수(2차)</v>
          </cell>
          <cell r="C346">
            <v>37.454000000000001</v>
          </cell>
          <cell r="D346" t="str">
            <v>㎡</v>
          </cell>
          <cell r="E346">
            <v>10922</v>
          </cell>
          <cell r="F346">
            <v>409072</v>
          </cell>
          <cell r="G346">
            <v>1990</v>
          </cell>
          <cell r="H346">
            <v>74533</v>
          </cell>
          <cell r="I346">
            <v>8932</v>
          </cell>
          <cell r="J346">
            <v>334539</v>
          </cell>
          <cell r="K346">
            <v>0</v>
          </cell>
          <cell r="L346">
            <v>0</v>
          </cell>
          <cell r="M346" t="str">
            <v>N.85</v>
          </cell>
        </row>
        <row r="347">
          <cell r="A347" t="str">
            <v>보호몰탈(벽체)</v>
          </cell>
          <cell r="B347" t="str">
            <v>T=24M/M</v>
          </cell>
          <cell r="C347">
            <v>37.454000000000001</v>
          </cell>
          <cell r="D347" t="str">
            <v>M2</v>
          </cell>
          <cell r="E347">
            <v>2350</v>
          </cell>
          <cell r="F347">
            <v>88016</v>
          </cell>
          <cell r="G347">
            <v>69</v>
          </cell>
          <cell r="H347">
            <v>2584</v>
          </cell>
          <cell r="I347">
            <v>2281</v>
          </cell>
          <cell r="J347">
            <v>85432</v>
          </cell>
          <cell r="K347">
            <v>0</v>
          </cell>
          <cell r="L347">
            <v>0</v>
          </cell>
          <cell r="M347" t="str">
            <v>N.89</v>
          </cell>
        </row>
        <row r="348">
          <cell r="A348" t="str">
            <v>점토벽돌치장쌓기</v>
          </cell>
          <cell r="B348" t="str">
            <v>0.5B</v>
          </cell>
          <cell r="C348">
            <v>22.64</v>
          </cell>
          <cell r="D348" t="str">
            <v>㎡</v>
          </cell>
          <cell r="E348">
            <v>22368</v>
          </cell>
          <cell r="F348">
            <v>506411</v>
          </cell>
          <cell r="G348">
            <v>0</v>
          </cell>
          <cell r="H348">
            <v>0</v>
          </cell>
          <cell r="I348">
            <v>22368</v>
          </cell>
          <cell r="J348">
            <v>506411</v>
          </cell>
          <cell r="K348">
            <v>0</v>
          </cell>
          <cell r="L348">
            <v>0</v>
          </cell>
          <cell r="M348" t="str">
            <v>N.83</v>
          </cell>
        </row>
        <row r="349">
          <cell r="A349" t="str">
            <v>점토벽돌평깔기</v>
          </cell>
          <cell r="C349">
            <v>17.518000000000001</v>
          </cell>
          <cell r="D349" t="str">
            <v>㎡</v>
          </cell>
          <cell r="E349">
            <v>5499</v>
          </cell>
          <cell r="F349">
            <v>96331</v>
          </cell>
          <cell r="G349">
            <v>0</v>
          </cell>
          <cell r="H349">
            <v>0</v>
          </cell>
          <cell r="I349">
            <v>5499</v>
          </cell>
          <cell r="J349">
            <v>96331</v>
          </cell>
          <cell r="K349">
            <v>0</v>
          </cell>
          <cell r="L349">
            <v>0</v>
          </cell>
          <cell r="M349" t="str">
            <v>N.75</v>
          </cell>
        </row>
        <row r="350">
          <cell r="A350" t="str">
            <v>신토석</v>
          </cell>
          <cell r="B350" t="str">
            <v>관급,190x90xT57</v>
          </cell>
          <cell r="C350">
            <v>2605</v>
          </cell>
          <cell r="D350" t="str">
            <v>매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C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A352" t="str">
            <v>D5-D5' 계</v>
          </cell>
          <cell r="C352">
            <v>1</v>
          </cell>
          <cell r="D352" t="str">
            <v>식</v>
          </cell>
          <cell r="E352">
            <v>0</v>
          </cell>
          <cell r="F352">
            <v>2461612</v>
          </cell>
          <cell r="G352">
            <v>0</v>
          </cell>
          <cell r="H352">
            <v>411113</v>
          </cell>
          <cell r="I352">
            <v>0</v>
          </cell>
          <cell r="J352">
            <v>2032131</v>
          </cell>
          <cell r="K352">
            <v>0</v>
          </cell>
          <cell r="L352">
            <v>18368</v>
          </cell>
        </row>
        <row r="353"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A354" t="str">
            <v>■ D6-D6'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A355" t="str">
            <v>터파기</v>
          </cell>
          <cell r="B355" t="str">
            <v>백호우0.4㎥</v>
          </cell>
          <cell r="C355">
            <v>4.0289999999999999</v>
          </cell>
          <cell r="D355" t="str">
            <v>㎥</v>
          </cell>
          <cell r="E355">
            <v>1331</v>
          </cell>
          <cell r="F355">
            <v>5361</v>
          </cell>
          <cell r="G355">
            <v>243</v>
          </cell>
          <cell r="H355">
            <v>979</v>
          </cell>
          <cell r="I355">
            <v>686</v>
          </cell>
          <cell r="J355">
            <v>2763</v>
          </cell>
          <cell r="K355">
            <v>402</v>
          </cell>
          <cell r="L355">
            <v>1619</v>
          </cell>
          <cell r="M355" t="str">
            <v>#.2</v>
          </cell>
        </row>
        <row r="356">
          <cell r="A356" t="str">
            <v>잔토처리(토사)</v>
          </cell>
          <cell r="B356" t="str">
            <v>B.H 0.4M3</v>
          </cell>
          <cell r="C356">
            <v>1.9390000000000001</v>
          </cell>
          <cell r="D356" t="str">
            <v>M3</v>
          </cell>
          <cell r="E356">
            <v>837</v>
          </cell>
          <cell r="F356">
            <v>1621</v>
          </cell>
          <cell r="G356">
            <v>153</v>
          </cell>
          <cell r="H356">
            <v>296</v>
          </cell>
          <cell r="I356">
            <v>431</v>
          </cell>
          <cell r="J356">
            <v>835</v>
          </cell>
          <cell r="K356">
            <v>253</v>
          </cell>
          <cell r="L356">
            <v>490</v>
          </cell>
          <cell r="M356" t="str">
            <v>#.4</v>
          </cell>
        </row>
        <row r="357">
          <cell r="A357" t="str">
            <v>기계되메우기및다짐</v>
          </cell>
          <cell r="B357" t="str">
            <v>인력+기계</v>
          </cell>
          <cell r="C357">
            <v>2.09</v>
          </cell>
          <cell r="D357" t="str">
            <v>㎥</v>
          </cell>
          <cell r="E357">
            <v>3367</v>
          </cell>
          <cell r="F357">
            <v>7036</v>
          </cell>
          <cell r="G357">
            <v>285</v>
          </cell>
          <cell r="H357">
            <v>595</v>
          </cell>
          <cell r="I357">
            <v>2758</v>
          </cell>
          <cell r="J357">
            <v>5764</v>
          </cell>
          <cell r="K357">
            <v>324</v>
          </cell>
          <cell r="L357">
            <v>677</v>
          </cell>
          <cell r="M357" t="str">
            <v>#.6</v>
          </cell>
        </row>
        <row r="358">
          <cell r="A358" t="str">
            <v>잡석다짐(기계+인력)</v>
          </cell>
          <cell r="B358" t="str">
            <v>로라+인력</v>
          </cell>
          <cell r="C358">
            <v>0.93600000000000005</v>
          </cell>
          <cell r="D358" t="str">
            <v>㎥</v>
          </cell>
          <cell r="E358">
            <v>10469</v>
          </cell>
          <cell r="F358">
            <v>9798</v>
          </cell>
          <cell r="G358">
            <v>8354</v>
          </cell>
          <cell r="H358">
            <v>7819</v>
          </cell>
          <cell r="I358">
            <v>1509</v>
          </cell>
          <cell r="J358">
            <v>1412</v>
          </cell>
          <cell r="K358">
            <v>606</v>
          </cell>
          <cell r="L358">
            <v>567</v>
          </cell>
          <cell r="M358" t="str">
            <v>N.73</v>
          </cell>
        </row>
        <row r="359">
          <cell r="A359" t="str">
            <v>레미콘</v>
          </cell>
          <cell r="B359" t="str">
            <v>관급(40x160x8)</v>
          </cell>
          <cell r="C359">
            <v>0.40300000000000002</v>
          </cell>
          <cell r="D359" t="str">
            <v>M3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A360" t="str">
            <v>레미콘</v>
          </cell>
          <cell r="B360" t="str">
            <v>관급(25x180x8)</v>
          </cell>
          <cell r="C360">
            <v>2.8820000000000001</v>
          </cell>
          <cell r="D360" t="str">
            <v>M3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A361" t="str">
            <v>레미콘타설(소형구조물)</v>
          </cell>
          <cell r="C361">
            <v>3.25</v>
          </cell>
          <cell r="D361" t="str">
            <v>㎥</v>
          </cell>
          <cell r="E361">
            <v>33719</v>
          </cell>
          <cell r="F361">
            <v>109586</v>
          </cell>
          <cell r="G361">
            <v>0</v>
          </cell>
          <cell r="H361">
            <v>0</v>
          </cell>
          <cell r="I361">
            <v>33719</v>
          </cell>
          <cell r="J361">
            <v>109586</v>
          </cell>
          <cell r="K361">
            <v>0</v>
          </cell>
          <cell r="L361">
            <v>0</v>
          </cell>
          <cell r="M361" t="str">
            <v>N.82</v>
          </cell>
        </row>
        <row r="362">
          <cell r="A362" t="str">
            <v>거푸집 (합판)</v>
          </cell>
          <cell r="B362" t="str">
            <v>6회</v>
          </cell>
          <cell r="C362">
            <v>14.83</v>
          </cell>
          <cell r="D362" t="str">
            <v>㎡</v>
          </cell>
          <cell r="E362">
            <v>13825</v>
          </cell>
          <cell r="F362">
            <v>205023</v>
          </cell>
          <cell r="G362">
            <v>4430</v>
          </cell>
          <cell r="H362">
            <v>65696</v>
          </cell>
          <cell r="I362">
            <v>9395</v>
          </cell>
          <cell r="J362">
            <v>139327</v>
          </cell>
          <cell r="K362">
            <v>0</v>
          </cell>
          <cell r="L362">
            <v>0</v>
          </cell>
          <cell r="M362" t="str">
            <v>N.80</v>
          </cell>
        </row>
        <row r="363">
          <cell r="A363" t="str">
            <v>이형철근</v>
          </cell>
          <cell r="B363" t="str">
            <v>관급, D13</v>
          </cell>
          <cell r="C363">
            <v>80.736999999999995</v>
          </cell>
          <cell r="D363" t="str">
            <v>KG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A364" t="str">
            <v>철근가공및조립</v>
          </cell>
          <cell r="B364" t="str">
            <v>간단</v>
          </cell>
          <cell r="C364">
            <v>7.8E-2</v>
          </cell>
          <cell r="D364" t="str">
            <v>TON</v>
          </cell>
          <cell r="E364">
            <v>257665</v>
          </cell>
          <cell r="F364">
            <v>20097</v>
          </cell>
          <cell r="G364">
            <v>2708</v>
          </cell>
          <cell r="H364">
            <v>211</v>
          </cell>
          <cell r="I364">
            <v>254957</v>
          </cell>
          <cell r="J364">
            <v>19886</v>
          </cell>
          <cell r="K364">
            <v>0</v>
          </cell>
          <cell r="L364">
            <v>0</v>
          </cell>
          <cell r="M364" t="str">
            <v>N.84</v>
          </cell>
        </row>
        <row r="365">
          <cell r="A365" t="str">
            <v>고재대</v>
          </cell>
          <cell r="B365" t="str">
            <v>철재</v>
          </cell>
          <cell r="C365">
            <v>2.351</v>
          </cell>
          <cell r="D365" t="str">
            <v>KG</v>
          </cell>
          <cell r="E365">
            <v>-75</v>
          </cell>
          <cell r="F365">
            <v>-176</v>
          </cell>
          <cell r="G365">
            <v>-75</v>
          </cell>
          <cell r="H365">
            <v>-176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A366" t="str">
            <v>붙임몰탈</v>
          </cell>
          <cell r="B366" t="str">
            <v>인력,1:3</v>
          </cell>
          <cell r="C366">
            <v>0.28499999999999998</v>
          </cell>
          <cell r="D366" t="str">
            <v>㎥</v>
          </cell>
          <cell r="E366">
            <v>57561</v>
          </cell>
          <cell r="F366">
            <v>16403</v>
          </cell>
          <cell r="G366">
            <v>12100</v>
          </cell>
          <cell r="H366">
            <v>3448</v>
          </cell>
          <cell r="I366">
            <v>40922</v>
          </cell>
          <cell r="J366">
            <v>11662</v>
          </cell>
          <cell r="K366">
            <v>4539</v>
          </cell>
          <cell r="L366">
            <v>1293</v>
          </cell>
          <cell r="M366" t="str">
            <v>N.86</v>
          </cell>
        </row>
        <row r="367">
          <cell r="A367" t="str">
            <v>시멘트액체방수(2차)</v>
          </cell>
          <cell r="C367">
            <v>8.8409999999999993</v>
          </cell>
          <cell r="D367" t="str">
            <v>㎡</v>
          </cell>
          <cell r="E367">
            <v>10922</v>
          </cell>
          <cell r="F367">
            <v>96560</v>
          </cell>
          <cell r="G367">
            <v>1990</v>
          </cell>
          <cell r="H367">
            <v>17593</v>
          </cell>
          <cell r="I367">
            <v>8932</v>
          </cell>
          <cell r="J367">
            <v>78967</v>
          </cell>
          <cell r="K367">
            <v>0</v>
          </cell>
          <cell r="L367">
            <v>0</v>
          </cell>
          <cell r="M367" t="str">
            <v>N.85</v>
          </cell>
        </row>
        <row r="368">
          <cell r="A368" t="str">
            <v>보호몰탈(벽체)</v>
          </cell>
          <cell r="B368" t="str">
            <v>T=24M/M</v>
          </cell>
          <cell r="C368">
            <v>0.21199999999999999</v>
          </cell>
          <cell r="D368" t="str">
            <v>M2</v>
          </cell>
          <cell r="E368">
            <v>2350</v>
          </cell>
          <cell r="F368">
            <v>497</v>
          </cell>
          <cell r="G368">
            <v>69</v>
          </cell>
          <cell r="H368">
            <v>14</v>
          </cell>
          <cell r="I368">
            <v>2281</v>
          </cell>
          <cell r="J368">
            <v>483</v>
          </cell>
          <cell r="K368">
            <v>0</v>
          </cell>
          <cell r="L368">
            <v>0</v>
          </cell>
          <cell r="M368" t="str">
            <v>N.89</v>
          </cell>
        </row>
        <row r="369">
          <cell r="A369" t="str">
            <v>점토벽돌치장쌓기</v>
          </cell>
          <cell r="B369" t="str">
            <v>0.5B</v>
          </cell>
          <cell r="C369">
            <v>2.95</v>
          </cell>
          <cell r="D369" t="str">
            <v>㎡</v>
          </cell>
          <cell r="E369">
            <v>22368</v>
          </cell>
          <cell r="F369">
            <v>65985</v>
          </cell>
          <cell r="G369">
            <v>0</v>
          </cell>
          <cell r="H369">
            <v>0</v>
          </cell>
          <cell r="I369">
            <v>22368</v>
          </cell>
          <cell r="J369">
            <v>65985</v>
          </cell>
          <cell r="K369">
            <v>0</v>
          </cell>
          <cell r="L369">
            <v>0</v>
          </cell>
          <cell r="M369" t="str">
            <v>N.83</v>
          </cell>
        </row>
        <row r="370">
          <cell r="A370" t="str">
            <v>점토벽돌평깔기</v>
          </cell>
          <cell r="C370">
            <v>4.1349999999999998</v>
          </cell>
          <cell r="D370" t="str">
            <v>㎡</v>
          </cell>
          <cell r="E370">
            <v>5499</v>
          </cell>
          <cell r="F370">
            <v>22738</v>
          </cell>
          <cell r="G370">
            <v>0</v>
          </cell>
          <cell r="H370">
            <v>0</v>
          </cell>
          <cell r="I370">
            <v>5499</v>
          </cell>
          <cell r="J370">
            <v>22738</v>
          </cell>
          <cell r="K370">
            <v>0</v>
          </cell>
          <cell r="L370">
            <v>0</v>
          </cell>
          <cell r="M370" t="str">
            <v>N.75</v>
          </cell>
        </row>
        <row r="371">
          <cell r="A371" t="str">
            <v>신토석</v>
          </cell>
          <cell r="B371" t="str">
            <v>관급,190x90xT57</v>
          </cell>
          <cell r="C371">
            <v>436</v>
          </cell>
          <cell r="D371" t="str">
            <v>매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A373" t="str">
            <v>D6-D6' 계</v>
          </cell>
          <cell r="C373">
            <v>1</v>
          </cell>
          <cell r="D373" t="str">
            <v>식</v>
          </cell>
          <cell r="E373">
            <v>0</v>
          </cell>
          <cell r="F373">
            <v>560529</v>
          </cell>
          <cell r="G373">
            <v>0</v>
          </cell>
          <cell r="H373">
            <v>96475</v>
          </cell>
          <cell r="I373">
            <v>0</v>
          </cell>
          <cell r="J373">
            <v>459408</v>
          </cell>
          <cell r="K373">
            <v>0</v>
          </cell>
          <cell r="L373">
            <v>4646</v>
          </cell>
        </row>
        <row r="374"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 t="str">
            <v>■ D7-D7'</v>
          </cell>
          <cell r="C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A376" t="str">
            <v>터파기</v>
          </cell>
          <cell r="B376" t="str">
            <v>백호우0.4㎥</v>
          </cell>
          <cell r="C376">
            <v>3.8759999999999999</v>
          </cell>
          <cell r="D376" t="str">
            <v>㎥</v>
          </cell>
          <cell r="E376">
            <v>1331</v>
          </cell>
          <cell r="F376">
            <v>5157</v>
          </cell>
          <cell r="G376">
            <v>243</v>
          </cell>
          <cell r="H376">
            <v>941</v>
          </cell>
          <cell r="I376">
            <v>686</v>
          </cell>
          <cell r="J376">
            <v>2658</v>
          </cell>
          <cell r="K376">
            <v>402</v>
          </cell>
          <cell r="L376">
            <v>1558</v>
          </cell>
          <cell r="M376" t="str">
            <v>#.2</v>
          </cell>
        </row>
        <row r="377">
          <cell r="A377" t="str">
            <v>잔토처리(토사)</v>
          </cell>
          <cell r="B377" t="str">
            <v>B.H 0.4M3</v>
          </cell>
          <cell r="C377">
            <v>2.4609999999999999</v>
          </cell>
          <cell r="D377" t="str">
            <v>M3</v>
          </cell>
          <cell r="E377">
            <v>837</v>
          </cell>
          <cell r="F377">
            <v>2058</v>
          </cell>
          <cell r="G377">
            <v>153</v>
          </cell>
          <cell r="H377">
            <v>376</v>
          </cell>
          <cell r="I377">
            <v>431</v>
          </cell>
          <cell r="J377">
            <v>1060</v>
          </cell>
          <cell r="K377">
            <v>253</v>
          </cell>
          <cell r="L377">
            <v>622</v>
          </cell>
          <cell r="M377" t="str">
            <v>#.4</v>
          </cell>
        </row>
        <row r="378">
          <cell r="A378" t="str">
            <v>기계되메우기및다짐</v>
          </cell>
          <cell r="B378" t="str">
            <v>인력+기계</v>
          </cell>
          <cell r="C378">
            <v>1.415</v>
          </cell>
          <cell r="D378" t="str">
            <v>㎥</v>
          </cell>
          <cell r="E378">
            <v>3367</v>
          </cell>
          <cell r="F378">
            <v>4763</v>
          </cell>
          <cell r="G378">
            <v>285</v>
          </cell>
          <cell r="H378">
            <v>403</v>
          </cell>
          <cell r="I378">
            <v>2758</v>
          </cell>
          <cell r="J378">
            <v>3902</v>
          </cell>
          <cell r="K378">
            <v>324</v>
          </cell>
          <cell r="L378">
            <v>458</v>
          </cell>
          <cell r="M378" t="str">
            <v>#.6</v>
          </cell>
        </row>
        <row r="379">
          <cell r="A379" t="str">
            <v>잡석다짐(기계+인력)</v>
          </cell>
          <cell r="B379" t="str">
            <v>로라+인력</v>
          </cell>
          <cell r="C379">
            <v>1.52</v>
          </cell>
          <cell r="D379" t="str">
            <v>㎥</v>
          </cell>
          <cell r="E379">
            <v>10469</v>
          </cell>
          <cell r="F379">
            <v>15912</v>
          </cell>
          <cell r="G379">
            <v>8354</v>
          </cell>
          <cell r="H379">
            <v>12698</v>
          </cell>
          <cell r="I379">
            <v>1509</v>
          </cell>
          <cell r="J379">
            <v>2293</v>
          </cell>
          <cell r="K379">
            <v>606</v>
          </cell>
          <cell r="L379">
            <v>921</v>
          </cell>
          <cell r="M379" t="str">
            <v>N.73</v>
          </cell>
        </row>
        <row r="380">
          <cell r="A380" t="str">
            <v>레미콘</v>
          </cell>
          <cell r="B380" t="str">
            <v>관급(40x160x8)</v>
          </cell>
          <cell r="C380">
            <v>0.42199999999999999</v>
          </cell>
          <cell r="D380" t="str">
            <v>M3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A381" t="str">
            <v>레미콘</v>
          </cell>
          <cell r="B381" t="str">
            <v>관급(25x180x8)</v>
          </cell>
          <cell r="C381">
            <v>3.0449999999999999</v>
          </cell>
          <cell r="D381" t="str">
            <v>M3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A382" t="str">
            <v>레미콘타설(소형구조물)</v>
          </cell>
          <cell r="C382">
            <v>3.4289999999999998</v>
          </cell>
          <cell r="D382" t="str">
            <v>㎥</v>
          </cell>
          <cell r="E382">
            <v>33719</v>
          </cell>
          <cell r="F382">
            <v>115622</v>
          </cell>
          <cell r="G382">
            <v>0</v>
          </cell>
          <cell r="H382">
            <v>0</v>
          </cell>
          <cell r="I382">
            <v>33719</v>
          </cell>
          <cell r="J382">
            <v>115622</v>
          </cell>
          <cell r="K382">
            <v>0</v>
          </cell>
          <cell r="L382">
            <v>0</v>
          </cell>
          <cell r="M382" t="str">
            <v>N.82</v>
          </cell>
        </row>
        <row r="383">
          <cell r="A383" t="str">
            <v>거푸집 (합판)</v>
          </cell>
          <cell r="B383" t="str">
            <v>6회</v>
          </cell>
          <cell r="C383">
            <v>15.662000000000001</v>
          </cell>
          <cell r="D383" t="str">
            <v>㎡</v>
          </cell>
          <cell r="E383">
            <v>13825</v>
          </cell>
          <cell r="F383">
            <v>216526</v>
          </cell>
          <cell r="G383">
            <v>4430</v>
          </cell>
          <cell r="H383">
            <v>69382</v>
          </cell>
          <cell r="I383">
            <v>9395</v>
          </cell>
          <cell r="J383">
            <v>147144</v>
          </cell>
          <cell r="K383">
            <v>0</v>
          </cell>
          <cell r="L383">
            <v>0</v>
          </cell>
          <cell r="M383" t="str">
            <v>N.80</v>
          </cell>
        </row>
        <row r="384">
          <cell r="A384" t="str">
            <v>이형철근</v>
          </cell>
          <cell r="B384" t="str">
            <v>관급, D13</v>
          </cell>
          <cell r="C384">
            <v>84.733000000000004</v>
          </cell>
          <cell r="D384" t="str">
            <v>KG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A385" t="str">
            <v>철근가공및조립</v>
          </cell>
          <cell r="B385" t="str">
            <v>간단</v>
          </cell>
          <cell r="C385">
            <v>8.2000000000000003E-2</v>
          </cell>
          <cell r="D385" t="str">
            <v>TON</v>
          </cell>
          <cell r="E385">
            <v>257665</v>
          </cell>
          <cell r="F385">
            <v>21128</v>
          </cell>
          <cell r="G385">
            <v>2708</v>
          </cell>
          <cell r="H385">
            <v>222</v>
          </cell>
          <cell r="I385">
            <v>254957</v>
          </cell>
          <cell r="J385">
            <v>20906</v>
          </cell>
          <cell r="K385">
            <v>0</v>
          </cell>
          <cell r="L385">
            <v>0</v>
          </cell>
          <cell r="M385" t="str">
            <v>N.84</v>
          </cell>
        </row>
        <row r="386">
          <cell r="A386" t="str">
            <v>고재대</v>
          </cell>
          <cell r="B386" t="str">
            <v>철재</v>
          </cell>
          <cell r="C386">
            <v>2.4670000000000001</v>
          </cell>
          <cell r="D386" t="str">
            <v>KG</v>
          </cell>
          <cell r="E386">
            <v>-75</v>
          </cell>
          <cell r="F386">
            <v>-185</v>
          </cell>
          <cell r="G386">
            <v>-75</v>
          </cell>
          <cell r="H386">
            <v>-185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A387" t="str">
            <v>붙임몰탈</v>
          </cell>
          <cell r="B387" t="str">
            <v>인력,1:3</v>
          </cell>
          <cell r="C387">
            <v>0.30099999999999999</v>
          </cell>
          <cell r="D387" t="str">
            <v>㎥</v>
          </cell>
          <cell r="E387">
            <v>57561</v>
          </cell>
          <cell r="F387">
            <v>17325</v>
          </cell>
          <cell r="G387">
            <v>12100</v>
          </cell>
          <cell r="H387">
            <v>3642</v>
          </cell>
          <cell r="I387">
            <v>40922</v>
          </cell>
          <cell r="J387">
            <v>12317</v>
          </cell>
          <cell r="K387">
            <v>4539</v>
          </cell>
          <cell r="L387">
            <v>1366</v>
          </cell>
          <cell r="M387" t="str">
            <v>N.86</v>
          </cell>
        </row>
        <row r="388">
          <cell r="A388" t="str">
            <v>시멘트액체방수(2차)</v>
          </cell>
          <cell r="C388">
            <v>9.3369999999999997</v>
          </cell>
          <cell r="D388" t="str">
            <v>㎡</v>
          </cell>
          <cell r="E388">
            <v>10922</v>
          </cell>
          <cell r="F388">
            <v>101978</v>
          </cell>
          <cell r="G388">
            <v>1990</v>
          </cell>
          <cell r="H388">
            <v>18580</v>
          </cell>
          <cell r="I388">
            <v>8932</v>
          </cell>
          <cell r="J388">
            <v>83398</v>
          </cell>
          <cell r="K388">
            <v>0</v>
          </cell>
          <cell r="L388">
            <v>0</v>
          </cell>
          <cell r="M388" t="str">
            <v>N.85</v>
          </cell>
        </row>
        <row r="389">
          <cell r="A389" t="str">
            <v>보호몰탈(벽체)</v>
          </cell>
          <cell r="B389" t="str">
            <v>T=24M/M</v>
          </cell>
          <cell r="C389">
            <v>0.224</v>
          </cell>
          <cell r="D389" t="str">
            <v>M2</v>
          </cell>
          <cell r="E389">
            <v>2350</v>
          </cell>
          <cell r="F389">
            <v>525</v>
          </cell>
          <cell r="G389">
            <v>69</v>
          </cell>
          <cell r="H389">
            <v>15</v>
          </cell>
          <cell r="I389">
            <v>2281</v>
          </cell>
          <cell r="J389">
            <v>510</v>
          </cell>
          <cell r="K389">
            <v>0</v>
          </cell>
          <cell r="L389">
            <v>0</v>
          </cell>
          <cell r="M389" t="str">
            <v>N.89</v>
          </cell>
        </row>
        <row r="390">
          <cell r="A390" t="str">
            <v>점토벽돌치장쌓기</v>
          </cell>
          <cell r="B390" t="str">
            <v>0.5B</v>
          </cell>
          <cell r="C390">
            <v>3.14</v>
          </cell>
          <cell r="D390" t="str">
            <v>㎡</v>
          </cell>
          <cell r="E390">
            <v>22368</v>
          </cell>
          <cell r="F390">
            <v>70235</v>
          </cell>
          <cell r="G390">
            <v>0</v>
          </cell>
          <cell r="H390">
            <v>0</v>
          </cell>
          <cell r="I390">
            <v>22368</v>
          </cell>
          <cell r="J390">
            <v>70235</v>
          </cell>
          <cell r="K390">
            <v>0</v>
          </cell>
          <cell r="L390">
            <v>0</v>
          </cell>
          <cell r="M390" t="str">
            <v>N.83</v>
          </cell>
        </row>
        <row r="391">
          <cell r="A391" t="str">
            <v>점토벽돌평깔기</v>
          </cell>
          <cell r="C391">
            <v>4.3760000000000003</v>
          </cell>
          <cell r="D391" t="str">
            <v>㎡</v>
          </cell>
          <cell r="E391">
            <v>5499</v>
          </cell>
          <cell r="F391">
            <v>24063</v>
          </cell>
          <cell r="G391">
            <v>0</v>
          </cell>
          <cell r="H391">
            <v>0</v>
          </cell>
          <cell r="I391">
            <v>5499</v>
          </cell>
          <cell r="J391">
            <v>24063</v>
          </cell>
          <cell r="K391">
            <v>0</v>
          </cell>
          <cell r="L391">
            <v>0</v>
          </cell>
          <cell r="M391" t="str">
            <v>N.75</v>
          </cell>
        </row>
        <row r="392">
          <cell r="A392" t="str">
            <v>신토석</v>
          </cell>
          <cell r="B392" t="str">
            <v>관급,190x90xT57</v>
          </cell>
          <cell r="C392">
            <v>461</v>
          </cell>
          <cell r="D392" t="str">
            <v>매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A394" t="str">
            <v>D7-D7' 계</v>
          </cell>
          <cell r="C394">
            <v>1</v>
          </cell>
          <cell r="D394" t="str">
            <v>신</v>
          </cell>
          <cell r="E394">
            <v>0</v>
          </cell>
          <cell r="F394">
            <v>595107</v>
          </cell>
          <cell r="G394">
            <v>0</v>
          </cell>
          <cell r="H394">
            <v>106074</v>
          </cell>
          <cell r="I394">
            <v>0</v>
          </cell>
          <cell r="J394">
            <v>484108</v>
          </cell>
          <cell r="K394">
            <v>0</v>
          </cell>
          <cell r="L394">
            <v>4925</v>
          </cell>
        </row>
        <row r="395"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A396" t="str">
            <v>■ D8-D8'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A397" t="str">
            <v>터파기</v>
          </cell>
          <cell r="B397" t="str">
            <v>백호우0.4㎥</v>
          </cell>
          <cell r="C397">
            <v>5.6440000000000001</v>
          </cell>
          <cell r="D397" t="str">
            <v>㎥</v>
          </cell>
          <cell r="E397">
            <v>1331</v>
          </cell>
          <cell r="F397">
            <v>7510</v>
          </cell>
          <cell r="G397">
            <v>243</v>
          </cell>
          <cell r="H397">
            <v>1371</v>
          </cell>
          <cell r="I397">
            <v>686</v>
          </cell>
          <cell r="J397">
            <v>3871</v>
          </cell>
          <cell r="K397">
            <v>402</v>
          </cell>
          <cell r="L397">
            <v>2268</v>
          </cell>
          <cell r="M397" t="str">
            <v>#.2</v>
          </cell>
        </row>
        <row r="398">
          <cell r="A398" t="str">
            <v>잔토처리(토사)</v>
          </cell>
          <cell r="B398" t="str">
            <v>B.H 0.4M3</v>
          </cell>
          <cell r="C398">
            <v>2.992</v>
          </cell>
          <cell r="D398" t="str">
            <v>M3</v>
          </cell>
          <cell r="E398">
            <v>837</v>
          </cell>
          <cell r="F398">
            <v>2502</v>
          </cell>
          <cell r="G398">
            <v>153</v>
          </cell>
          <cell r="H398">
            <v>457</v>
          </cell>
          <cell r="I398">
            <v>431</v>
          </cell>
          <cell r="J398">
            <v>1289</v>
          </cell>
          <cell r="K398">
            <v>253</v>
          </cell>
          <cell r="L398">
            <v>756</v>
          </cell>
          <cell r="M398" t="str">
            <v>#.4</v>
          </cell>
        </row>
        <row r="399">
          <cell r="A399" t="str">
            <v>기계되메우기및다짐</v>
          </cell>
          <cell r="B399" t="str">
            <v>인력+기계</v>
          </cell>
          <cell r="C399">
            <v>2.6520000000000001</v>
          </cell>
          <cell r="D399" t="str">
            <v>㎥</v>
          </cell>
          <cell r="E399">
            <v>3367</v>
          </cell>
          <cell r="F399">
            <v>8928</v>
          </cell>
          <cell r="G399">
            <v>285</v>
          </cell>
          <cell r="H399">
            <v>755</v>
          </cell>
          <cell r="I399">
            <v>2758</v>
          </cell>
          <cell r="J399">
            <v>7314</v>
          </cell>
          <cell r="K399">
            <v>324</v>
          </cell>
          <cell r="L399">
            <v>859</v>
          </cell>
          <cell r="M399" t="str">
            <v>#.6</v>
          </cell>
        </row>
        <row r="400">
          <cell r="A400" t="str">
            <v>잡석다짐(기계+인력)</v>
          </cell>
          <cell r="B400" t="str">
            <v>로라+인력</v>
          </cell>
          <cell r="C400">
            <v>1.5860000000000001</v>
          </cell>
          <cell r="D400" t="str">
            <v>㎥</v>
          </cell>
          <cell r="E400">
            <v>10469</v>
          </cell>
          <cell r="F400">
            <v>16603</v>
          </cell>
          <cell r="G400">
            <v>8354</v>
          </cell>
          <cell r="H400">
            <v>13249</v>
          </cell>
          <cell r="I400">
            <v>1509</v>
          </cell>
          <cell r="J400">
            <v>2393</v>
          </cell>
          <cell r="K400">
            <v>606</v>
          </cell>
          <cell r="L400">
            <v>961</v>
          </cell>
          <cell r="M400" t="str">
            <v>N.73</v>
          </cell>
        </row>
        <row r="401">
          <cell r="A401" t="str">
            <v>레미콘</v>
          </cell>
          <cell r="B401" t="str">
            <v>관급(40x160x8)</v>
          </cell>
          <cell r="C401">
            <v>0.624</v>
          </cell>
          <cell r="D401" t="str">
            <v>M3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A402" t="str">
            <v>레미콘</v>
          </cell>
          <cell r="B402" t="str">
            <v>관급(25x180x8)</v>
          </cell>
          <cell r="C402">
            <v>4.484</v>
          </cell>
          <cell r="D402" t="str">
            <v>M3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A403" t="str">
            <v>레미콘타설(소형구조물)</v>
          </cell>
          <cell r="C403">
            <v>5.0519999999999996</v>
          </cell>
          <cell r="D403" t="str">
            <v>㎥</v>
          </cell>
          <cell r="E403">
            <v>33719</v>
          </cell>
          <cell r="F403">
            <v>170348</v>
          </cell>
          <cell r="G403">
            <v>0</v>
          </cell>
          <cell r="H403">
            <v>0</v>
          </cell>
          <cell r="I403">
            <v>33719</v>
          </cell>
          <cell r="J403">
            <v>170348</v>
          </cell>
          <cell r="K403">
            <v>0</v>
          </cell>
          <cell r="L403">
            <v>0</v>
          </cell>
          <cell r="M403" t="str">
            <v>N.82</v>
          </cell>
        </row>
        <row r="404">
          <cell r="A404" t="str">
            <v>거푸집 (합판)</v>
          </cell>
          <cell r="B404" t="str">
            <v>6회</v>
          </cell>
          <cell r="C404">
            <v>23.097999999999999</v>
          </cell>
          <cell r="D404" t="str">
            <v>㎡</v>
          </cell>
          <cell r="E404">
            <v>13825</v>
          </cell>
          <cell r="F404">
            <v>319329</v>
          </cell>
          <cell r="G404">
            <v>4430</v>
          </cell>
          <cell r="H404">
            <v>102324</v>
          </cell>
          <cell r="I404">
            <v>9395</v>
          </cell>
          <cell r="J404">
            <v>217005</v>
          </cell>
          <cell r="K404">
            <v>0</v>
          </cell>
          <cell r="L404">
            <v>0</v>
          </cell>
          <cell r="M404" t="str">
            <v>N.80</v>
          </cell>
        </row>
        <row r="405">
          <cell r="A405" t="str">
            <v>이형철근</v>
          </cell>
          <cell r="B405" t="str">
            <v>관급, D13</v>
          </cell>
          <cell r="C405">
            <v>119.5</v>
          </cell>
          <cell r="D405" t="str">
            <v>KG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A406" t="str">
            <v>철근가공및조립</v>
          </cell>
          <cell r="B406" t="str">
            <v>간단</v>
          </cell>
          <cell r="C406">
            <v>0.11600000000000001</v>
          </cell>
          <cell r="D406" t="str">
            <v>TON</v>
          </cell>
          <cell r="E406">
            <v>257665</v>
          </cell>
          <cell r="F406">
            <v>29889</v>
          </cell>
          <cell r="G406">
            <v>2708</v>
          </cell>
          <cell r="H406">
            <v>314</v>
          </cell>
          <cell r="I406">
            <v>254957</v>
          </cell>
          <cell r="J406">
            <v>29575</v>
          </cell>
          <cell r="K406">
            <v>0</v>
          </cell>
          <cell r="L406">
            <v>0</v>
          </cell>
          <cell r="M406" t="str">
            <v>N.84</v>
          </cell>
        </row>
        <row r="407">
          <cell r="A407" t="str">
            <v>고재대</v>
          </cell>
          <cell r="B407" t="str">
            <v>철재</v>
          </cell>
          <cell r="C407">
            <v>3.48</v>
          </cell>
          <cell r="D407" t="str">
            <v>KG</v>
          </cell>
          <cell r="E407">
            <v>-75</v>
          </cell>
          <cell r="F407">
            <v>-261</v>
          </cell>
          <cell r="G407">
            <v>-75</v>
          </cell>
          <cell r="H407">
            <v>-261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A408" t="str">
            <v>붙임몰탈</v>
          </cell>
          <cell r="B408" t="str">
            <v>인력,1:3</v>
          </cell>
          <cell r="C408">
            <v>13.77</v>
          </cell>
          <cell r="D408" t="str">
            <v>㎥</v>
          </cell>
          <cell r="E408">
            <v>57561</v>
          </cell>
          <cell r="F408">
            <v>792614</v>
          </cell>
          <cell r="G408">
            <v>12100</v>
          </cell>
          <cell r="H408">
            <v>166617</v>
          </cell>
          <cell r="I408">
            <v>40922</v>
          </cell>
          <cell r="J408">
            <v>563495</v>
          </cell>
          <cell r="K408">
            <v>4539</v>
          </cell>
          <cell r="L408">
            <v>62502</v>
          </cell>
          <cell r="M408" t="str">
            <v>N.86</v>
          </cell>
        </row>
        <row r="409">
          <cell r="A409" t="str">
            <v>시멘트액체방수(2차)</v>
          </cell>
          <cell r="C409">
            <v>0.33</v>
          </cell>
          <cell r="D409" t="str">
            <v>㎡</v>
          </cell>
          <cell r="E409">
            <v>10922</v>
          </cell>
          <cell r="F409">
            <v>3603</v>
          </cell>
          <cell r="G409">
            <v>1990</v>
          </cell>
          <cell r="H409">
            <v>656</v>
          </cell>
          <cell r="I409">
            <v>8932</v>
          </cell>
          <cell r="J409">
            <v>2947</v>
          </cell>
          <cell r="K409">
            <v>0</v>
          </cell>
          <cell r="L409">
            <v>0</v>
          </cell>
          <cell r="M409" t="str">
            <v>N.85</v>
          </cell>
        </row>
        <row r="410">
          <cell r="A410" t="str">
            <v>보호몰탈(벽체)</v>
          </cell>
          <cell r="B410" t="str">
            <v>T=24M/M</v>
          </cell>
          <cell r="C410">
            <v>0.224</v>
          </cell>
          <cell r="D410" t="str">
            <v>M2</v>
          </cell>
          <cell r="E410">
            <v>2350</v>
          </cell>
          <cell r="F410">
            <v>525</v>
          </cell>
          <cell r="G410">
            <v>69</v>
          </cell>
          <cell r="H410">
            <v>15</v>
          </cell>
          <cell r="I410">
            <v>2281</v>
          </cell>
          <cell r="J410">
            <v>510</v>
          </cell>
          <cell r="K410">
            <v>0</v>
          </cell>
          <cell r="L410">
            <v>0</v>
          </cell>
          <cell r="M410" t="str">
            <v>N.89</v>
          </cell>
        </row>
        <row r="411">
          <cell r="A411" t="str">
            <v>점토벽돌치장쌓기</v>
          </cell>
          <cell r="B411" t="str">
            <v>0.5B</v>
          </cell>
          <cell r="C411">
            <v>7.36</v>
          </cell>
          <cell r="D411" t="str">
            <v>㎡</v>
          </cell>
          <cell r="E411">
            <v>22368</v>
          </cell>
          <cell r="F411">
            <v>164628</v>
          </cell>
          <cell r="G411">
            <v>0</v>
          </cell>
          <cell r="H411">
            <v>0</v>
          </cell>
          <cell r="I411">
            <v>22368</v>
          </cell>
          <cell r="J411">
            <v>164628</v>
          </cell>
          <cell r="K411">
            <v>0</v>
          </cell>
          <cell r="L411">
            <v>0</v>
          </cell>
          <cell r="M411" t="str">
            <v>N.83</v>
          </cell>
        </row>
        <row r="412">
          <cell r="A412" t="str">
            <v>점토벽돌평깔기</v>
          </cell>
          <cell r="C412">
            <v>6.44</v>
          </cell>
          <cell r="D412" t="str">
            <v>㎡</v>
          </cell>
          <cell r="E412">
            <v>5499</v>
          </cell>
          <cell r="F412">
            <v>35413</v>
          </cell>
          <cell r="G412">
            <v>0</v>
          </cell>
          <cell r="H412">
            <v>0</v>
          </cell>
          <cell r="I412">
            <v>5499</v>
          </cell>
          <cell r="J412">
            <v>35413</v>
          </cell>
          <cell r="K412">
            <v>0</v>
          </cell>
          <cell r="L412">
            <v>0</v>
          </cell>
          <cell r="M412" t="str">
            <v>N.75</v>
          </cell>
        </row>
        <row r="413">
          <cell r="A413" t="str">
            <v>신토석</v>
          </cell>
          <cell r="B413" t="str">
            <v>관급,190x90xT57</v>
          </cell>
          <cell r="C413">
            <v>885</v>
          </cell>
          <cell r="D413" t="str">
            <v>매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C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A415" t="str">
            <v>D8-D8' 계</v>
          </cell>
          <cell r="C415">
            <v>1</v>
          </cell>
          <cell r="D415" t="str">
            <v>식</v>
          </cell>
          <cell r="E415">
            <v>0</v>
          </cell>
          <cell r="F415">
            <v>1551631</v>
          </cell>
          <cell r="G415">
            <v>0</v>
          </cell>
          <cell r="H415">
            <v>285497</v>
          </cell>
          <cell r="I415">
            <v>0</v>
          </cell>
          <cell r="J415">
            <v>1198788</v>
          </cell>
          <cell r="K415">
            <v>0</v>
          </cell>
          <cell r="L415">
            <v>67346</v>
          </cell>
        </row>
        <row r="416">
          <cell r="C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A417" t="str">
            <v>계</v>
          </cell>
          <cell r="F417">
            <v>12212797</v>
          </cell>
          <cell r="H417">
            <v>2079083</v>
          </cell>
          <cell r="J417">
            <v>9982892</v>
          </cell>
          <cell r="L417">
            <v>150822</v>
          </cell>
        </row>
        <row r="432">
          <cell r="A432" t="str">
            <v>No.20호표 플랜터E</v>
          </cell>
          <cell r="C432">
            <v>1</v>
          </cell>
          <cell r="D432" t="str">
            <v>식</v>
          </cell>
          <cell r="M432" t="str">
            <v>PPG05</v>
          </cell>
        </row>
        <row r="433">
          <cell r="A433" t="str">
            <v>■ E1-E1'</v>
          </cell>
          <cell r="C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A434" t="str">
            <v>터파기</v>
          </cell>
          <cell r="B434" t="str">
            <v>백호우0.4㎥</v>
          </cell>
          <cell r="C434">
            <v>14.928000000000001</v>
          </cell>
          <cell r="D434" t="str">
            <v>㎥</v>
          </cell>
          <cell r="E434">
            <v>1331</v>
          </cell>
          <cell r="F434">
            <v>19868</v>
          </cell>
          <cell r="G434">
            <v>243</v>
          </cell>
          <cell r="H434">
            <v>3627</v>
          </cell>
          <cell r="I434">
            <v>686</v>
          </cell>
          <cell r="J434">
            <v>10240</v>
          </cell>
          <cell r="K434">
            <v>402</v>
          </cell>
          <cell r="L434">
            <v>6001</v>
          </cell>
          <cell r="M434" t="str">
            <v>#.2</v>
          </cell>
        </row>
        <row r="435">
          <cell r="A435" t="str">
            <v>잔토처리(토사)</v>
          </cell>
          <cell r="B435" t="str">
            <v>B.H 0.4M3</v>
          </cell>
          <cell r="C435">
            <v>8.5429999999999993</v>
          </cell>
          <cell r="D435" t="str">
            <v>M3</v>
          </cell>
          <cell r="E435">
            <v>837</v>
          </cell>
          <cell r="F435">
            <v>7150</v>
          </cell>
          <cell r="G435">
            <v>153</v>
          </cell>
          <cell r="H435">
            <v>1307</v>
          </cell>
          <cell r="I435">
            <v>431</v>
          </cell>
          <cell r="J435">
            <v>3682</v>
          </cell>
          <cell r="K435">
            <v>253</v>
          </cell>
          <cell r="L435">
            <v>2161</v>
          </cell>
          <cell r="M435" t="str">
            <v>#.4</v>
          </cell>
        </row>
        <row r="436">
          <cell r="A436" t="str">
            <v>기계되메우기및다짐</v>
          </cell>
          <cell r="B436" t="str">
            <v>인력+기계</v>
          </cell>
          <cell r="C436">
            <v>6.3849999999999998</v>
          </cell>
          <cell r="D436" t="str">
            <v>㎥</v>
          </cell>
          <cell r="E436">
            <v>3367</v>
          </cell>
          <cell r="F436">
            <v>21496</v>
          </cell>
          <cell r="G436">
            <v>285</v>
          </cell>
          <cell r="H436">
            <v>1819</v>
          </cell>
          <cell r="I436">
            <v>2758</v>
          </cell>
          <cell r="J436">
            <v>17609</v>
          </cell>
          <cell r="K436">
            <v>324</v>
          </cell>
          <cell r="L436">
            <v>2068</v>
          </cell>
          <cell r="M436" t="str">
            <v>#.6</v>
          </cell>
        </row>
        <row r="437">
          <cell r="A437" t="str">
            <v>잡석다짐(기계+인력)</v>
          </cell>
          <cell r="B437" t="str">
            <v>로라+인력</v>
          </cell>
          <cell r="C437">
            <v>3.9350000000000001</v>
          </cell>
          <cell r="D437" t="str">
            <v>㎥</v>
          </cell>
          <cell r="E437">
            <v>10469</v>
          </cell>
          <cell r="F437">
            <v>41193</v>
          </cell>
          <cell r="G437">
            <v>8354</v>
          </cell>
          <cell r="H437">
            <v>32872</v>
          </cell>
          <cell r="I437">
            <v>1509</v>
          </cell>
          <cell r="J437">
            <v>5937</v>
          </cell>
          <cell r="K437">
            <v>606</v>
          </cell>
          <cell r="L437">
            <v>2384</v>
          </cell>
          <cell r="M437" t="str">
            <v>N.73</v>
          </cell>
        </row>
        <row r="438">
          <cell r="A438" t="str">
            <v>레미콘</v>
          </cell>
          <cell r="B438" t="str">
            <v>관급(40x160x8)</v>
          </cell>
          <cell r="C438">
            <v>1.99</v>
          </cell>
          <cell r="D438" t="str">
            <v>M3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A439" t="str">
            <v>레미콘</v>
          </cell>
          <cell r="B439" t="str">
            <v>관급(25x180x8)</v>
          </cell>
          <cell r="C439">
            <v>6.0430000000000001</v>
          </cell>
          <cell r="D439" t="str">
            <v>M3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A440" t="str">
            <v>레미콘타설(소형구조물)</v>
          </cell>
          <cell r="C440">
            <v>7.16</v>
          </cell>
          <cell r="D440" t="str">
            <v>㎥</v>
          </cell>
          <cell r="E440">
            <v>33719</v>
          </cell>
          <cell r="F440">
            <v>241428</v>
          </cell>
          <cell r="G440">
            <v>0</v>
          </cell>
          <cell r="H440">
            <v>0</v>
          </cell>
          <cell r="I440">
            <v>33719</v>
          </cell>
          <cell r="J440">
            <v>241428</v>
          </cell>
          <cell r="K440">
            <v>0</v>
          </cell>
          <cell r="L440">
            <v>0</v>
          </cell>
          <cell r="M440" t="str">
            <v>N.82</v>
          </cell>
        </row>
        <row r="441">
          <cell r="A441" t="str">
            <v>거푸집 (합판)</v>
          </cell>
          <cell r="B441" t="str">
            <v>6회</v>
          </cell>
          <cell r="C441">
            <v>41.003999999999998</v>
          </cell>
          <cell r="D441" t="str">
            <v>㎡</v>
          </cell>
          <cell r="E441">
            <v>13825</v>
          </cell>
          <cell r="F441">
            <v>566879</v>
          </cell>
          <cell r="G441">
            <v>4430</v>
          </cell>
          <cell r="H441">
            <v>181647</v>
          </cell>
          <cell r="I441">
            <v>9395</v>
          </cell>
          <cell r="J441">
            <v>385232</v>
          </cell>
          <cell r="K441">
            <v>0</v>
          </cell>
          <cell r="L441">
            <v>0</v>
          </cell>
          <cell r="M441" t="str">
            <v>N.80</v>
          </cell>
        </row>
        <row r="442">
          <cell r="A442" t="str">
            <v>이형철근</v>
          </cell>
          <cell r="B442" t="str">
            <v>관급, D13</v>
          </cell>
          <cell r="C442">
            <v>252.73</v>
          </cell>
          <cell r="D442" t="str">
            <v>KG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A443" t="str">
            <v>철근가공및조립</v>
          </cell>
          <cell r="B443" t="str">
            <v>간단</v>
          </cell>
          <cell r="C443">
            <v>0.245</v>
          </cell>
          <cell r="D443" t="str">
            <v>TON</v>
          </cell>
          <cell r="E443">
            <v>257665</v>
          </cell>
          <cell r="F443">
            <v>63127</v>
          </cell>
          <cell r="G443">
            <v>2708</v>
          </cell>
          <cell r="H443">
            <v>663</v>
          </cell>
          <cell r="I443">
            <v>254957</v>
          </cell>
          <cell r="J443">
            <v>62464</v>
          </cell>
          <cell r="K443">
            <v>0</v>
          </cell>
          <cell r="L443">
            <v>0</v>
          </cell>
          <cell r="M443" t="str">
            <v>N.84</v>
          </cell>
        </row>
        <row r="444">
          <cell r="A444" t="str">
            <v>고재대</v>
          </cell>
          <cell r="B444" t="str">
            <v>철재</v>
          </cell>
          <cell r="C444">
            <v>7.3609999999999998</v>
          </cell>
          <cell r="D444" t="str">
            <v>KG</v>
          </cell>
          <cell r="E444">
            <v>-75</v>
          </cell>
          <cell r="F444">
            <v>-552</v>
          </cell>
          <cell r="G444">
            <v>-75</v>
          </cell>
          <cell r="H444">
            <v>-552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A445" t="str">
            <v>붙임몰탈</v>
          </cell>
          <cell r="B445" t="str">
            <v>인력,1:3</v>
          </cell>
          <cell r="C445">
            <v>0.72299999999999998</v>
          </cell>
          <cell r="D445" t="str">
            <v>㎥</v>
          </cell>
          <cell r="E445">
            <v>57561</v>
          </cell>
          <cell r="F445">
            <v>41615</v>
          </cell>
          <cell r="G445">
            <v>12100</v>
          </cell>
          <cell r="H445">
            <v>8748</v>
          </cell>
          <cell r="I445">
            <v>40922</v>
          </cell>
          <cell r="J445">
            <v>29586</v>
          </cell>
          <cell r="K445">
            <v>4539</v>
          </cell>
          <cell r="L445">
            <v>3281</v>
          </cell>
          <cell r="M445" t="str">
            <v>N.86</v>
          </cell>
        </row>
        <row r="446">
          <cell r="A446" t="str">
            <v>화강석판석</v>
          </cell>
          <cell r="B446" t="str">
            <v>T30 황등석</v>
          </cell>
          <cell r="C446">
            <v>27.39</v>
          </cell>
          <cell r="D446" t="str">
            <v>㎡</v>
          </cell>
          <cell r="E446">
            <v>29000</v>
          </cell>
          <cell r="F446">
            <v>794310</v>
          </cell>
          <cell r="G446">
            <v>29000</v>
          </cell>
          <cell r="H446">
            <v>794310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A447" t="str">
            <v>연결철물</v>
          </cell>
          <cell r="B447" t="str">
            <v>STS(공간거리70)</v>
          </cell>
          <cell r="C447">
            <v>82</v>
          </cell>
          <cell r="D447" t="str">
            <v>조</v>
          </cell>
          <cell r="E447">
            <v>490</v>
          </cell>
          <cell r="F447">
            <v>40180</v>
          </cell>
          <cell r="G447">
            <v>490</v>
          </cell>
          <cell r="H447">
            <v>40180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화강석판석붙임</v>
          </cell>
          <cell r="B448" t="str">
            <v>벽,건식</v>
          </cell>
          <cell r="C448">
            <v>25.390999999999998</v>
          </cell>
          <cell r="D448" t="str">
            <v>㎡</v>
          </cell>
          <cell r="E448">
            <v>47989</v>
          </cell>
          <cell r="F448">
            <v>1218488</v>
          </cell>
          <cell r="G448">
            <v>0</v>
          </cell>
          <cell r="H448">
            <v>0</v>
          </cell>
          <cell r="I448">
            <v>47989</v>
          </cell>
          <cell r="J448">
            <v>1218488</v>
          </cell>
          <cell r="K448">
            <v>0</v>
          </cell>
          <cell r="L448">
            <v>0</v>
          </cell>
          <cell r="M448" t="str">
            <v>N.90</v>
          </cell>
        </row>
        <row r="449">
          <cell r="A449" t="str">
            <v>시멘트벽돌</v>
          </cell>
          <cell r="B449" t="str">
            <v>190x90x57</v>
          </cell>
          <cell r="C449">
            <v>490</v>
          </cell>
          <cell r="D449" t="str">
            <v>EA</v>
          </cell>
          <cell r="E449">
            <v>45</v>
          </cell>
          <cell r="F449">
            <v>22050</v>
          </cell>
          <cell r="G449">
            <v>45</v>
          </cell>
          <cell r="H449">
            <v>22050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A450" t="str">
            <v>시멘트벽돌쌓기</v>
          </cell>
          <cell r="C450">
            <v>0.49</v>
          </cell>
          <cell r="D450" t="str">
            <v>천매</v>
          </cell>
          <cell r="E450">
            <v>197889</v>
          </cell>
          <cell r="F450">
            <v>96965</v>
          </cell>
          <cell r="G450">
            <v>3025</v>
          </cell>
          <cell r="H450">
            <v>1482</v>
          </cell>
          <cell r="I450">
            <v>194864</v>
          </cell>
          <cell r="J450">
            <v>95483</v>
          </cell>
          <cell r="K450">
            <v>0</v>
          </cell>
          <cell r="L450">
            <v>0</v>
          </cell>
          <cell r="M450" t="str">
            <v>N.93</v>
          </cell>
        </row>
        <row r="451">
          <cell r="A451" t="str">
            <v>화강석판석</v>
          </cell>
          <cell r="B451" t="str">
            <v>T50 마천석</v>
          </cell>
          <cell r="C451">
            <v>24.12</v>
          </cell>
          <cell r="D451" t="str">
            <v>EA</v>
          </cell>
          <cell r="E451">
            <v>30000</v>
          </cell>
          <cell r="F451">
            <v>723600</v>
          </cell>
          <cell r="G451">
            <v>30000</v>
          </cell>
          <cell r="H451">
            <v>723600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A452" t="str">
            <v>마름돌설치</v>
          </cell>
          <cell r="C452">
            <v>0.53</v>
          </cell>
          <cell r="D452" t="str">
            <v>M3</v>
          </cell>
          <cell r="E452">
            <v>550886</v>
          </cell>
          <cell r="F452">
            <v>291969</v>
          </cell>
          <cell r="G452">
            <v>0</v>
          </cell>
          <cell r="H452">
            <v>0</v>
          </cell>
          <cell r="I452">
            <v>550886</v>
          </cell>
          <cell r="J452">
            <v>291969</v>
          </cell>
          <cell r="K452">
            <v>0</v>
          </cell>
          <cell r="L452">
            <v>0</v>
          </cell>
          <cell r="M452" t="str">
            <v>N.92</v>
          </cell>
        </row>
        <row r="453"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A454" t="str">
            <v>E1-E1' 계</v>
          </cell>
          <cell r="C454">
            <v>0</v>
          </cell>
          <cell r="E454">
            <v>0</v>
          </cell>
          <cell r="F454">
            <v>4189766</v>
          </cell>
          <cell r="G454">
            <v>0</v>
          </cell>
          <cell r="H454">
            <v>1811753</v>
          </cell>
          <cell r="I454">
            <v>0</v>
          </cell>
          <cell r="J454">
            <v>2362118</v>
          </cell>
          <cell r="K454">
            <v>0</v>
          </cell>
          <cell r="L454">
            <v>15895</v>
          </cell>
        </row>
        <row r="455"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A456" t="str">
            <v>■ E2-E2'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A457" t="str">
            <v>터파기</v>
          </cell>
          <cell r="B457" t="str">
            <v>백호우0.4㎥</v>
          </cell>
          <cell r="C457">
            <v>4.524</v>
          </cell>
          <cell r="D457" t="str">
            <v>㎥</v>
          </cell>
          <cell r="E457">
            <v>1331</v>
          </cell>
          <cell r="F457">
            <v>6020</v>
          </cell>
          <cell r="G457">
            <v>243</v>
          </cell>
          <cell r="H457">
            <v>1099</v>
          </cell>
          <cell r="I457">
            <v>686</v>
          </cell>
          <cell r="J457">
            <v>3103</v>
          </cell>
          <cell r="K457">
            <v>402</v>
          </cell>
          <cell r="L457">
            <v>1818</v>
          </cell>
          <cell r="M457" t="str">
            <v>#.2</v>
          </cell>
        </row>
        <row r="458">
          <cell r="A458" t="str">
            <v>잔토처리(토사)</v>
          </cell>
          <cell r="B458" t="str">
            <v>B.H 0.4M3</v>
          </cell>
          <cell r="C458">
            <v>2.1379999999999999</v>
          </cell>
          <cell r="D458" t="str">
            <v>M3</v>
          </cell>
          <cell r="E458">
            <v>837</v>
          </cell>
          <cell r="F458">
            <v>1788</v>
          </cell>
          <cell r="G458">
            <v>153</v>
          </cell>
          <cell r="H458">
            <v>327</v>
          </cell>
          <cell r="I458">
            <v>431</v>
          </cell>
          <cell r="J458">
            <v>921</v>
          </cell>
          <cell r="K458">
            <v>253</v>
          </cell>
          <cell r="L458">
            <v>540</v>
          </cell>
          <cell r="M458" t="str">
            <v>#.4</v>
          </cell>
        </row>
        <row r="459">
          <cell r="A459" t="str">
            <v>기계되메우기및다짐</v>
          </cell>
          <cell r="B459" t="str">
            <v>인력+기계</v>
          </cell>
          <cell r="C459">
            <v>2.3860000000000001</v>
          </cell>
          <cell r="D459" t="str">
            <v>㎥</v>
          </cell>
          <cell r="E459">
            <v>3367</v>
          </cell>
          <cell r="F459">
            <v>8033</v>
          </cell>
          <cell r="G459">
            <v>285</v>
          </cell>
          <cell r="H459">
            <v>680</v>
          </cell>
          <cell r="I459">
            <v>2758</v>
          </cell>
          <cell r="J459">
            <v>6580</v>
          </cell>
          <cell r="K459">
            <v>324</v>
          </cell>
          <cell r="L459">
            <v>773</v>
          </cell>
          <cell r="M459" t="str">
            <v>#.6</v>
          </cell>
        </row>
        <row r="460">
          <cell r="A460" t="str">
            <v>잡석다짐(기계+인력)</v>
          </cell>
          <cell r="B460" t="str">
            <v>로라+인력</v>
          </cell>
          <cell r="C460">
            <v>1.0149999999999999</v>
          </cell>
          <cell r="D460" t="str">
            <v>㎥</v>
          </cell>
          <cell r="E460">
            <v>10469</v>
          </cell>
          <cell r="F460">
            <v>10625</v>
          </cell>
          <cell r="G460">
            <v>8354</v>
          </cell>
          <cell r="H460">
            <v>8479</v>
          </cell>
          <cell r="I460">
            <v>1509</v>
          </cell>
          <cell r="J460">
            <v>1531</v>
          </cell>
          <cell r="K460">
            <v>606</v>
          </cell>
          <cell r="L460">
            <v>615</v>
          </cell>
          <cell r="M460" t="str">
            <v>N.73</v>
          </cell>
        </row>
        <row r="461">
          <cell r="A461" t="str">
            <v>레미콘</v>
          </cell>
          <cell r="B461" t="str">
            <v>관급(40x160x8)</v>
          </cell>
          <cell r="C461">
            <v>0.39100000000000001</v>
          </cell>
          <cell r="D461" t="str">
            <v>M3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A462" t="str">
            <v>레미콘</v>
          </cell>
          <cell r="B462" t="str">
            <v>관급(25x180x8)</v>
          </cell>
          <cell r="C462">
            <v>1.706</v>
          </cell>
          <cell r="D462" t="str">
            <v>M3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A463" t="str">
            <v>레미콘타설(소형구조물)</v>
          </cell>
          <cell r="C463">
            <v>2.726</v>
          </cell>
          <cell r="D463" t="str">
            <v>㎥</v>
          </cell>
          <cell r="E463">
            <v>33719</v>
          </cell>
          <cell r="F463">
            <v>91917</v>
          </cell>
          <cell r="G463">
            <v>0</v>
          </cell>
          <cell r="H463">
            <v>0</v>
          </cell>
          <cell r="I463">
            <v>33719</v>
          </cell>
          <cell r="J463">
            <v>91917</v>
          </cell>
          <cell r="K463">
            <v>0</v>
          </cell>
          <cell r="L463">
            <v>0</v>
          </cell>
          <cell r="M463" t="str">
            <v>N.82</v>
          </cell>
        </row>
        <row r="464">
          <cell r="A464" t="str">
            <v>거푸집 (합판)</v>
          </cell>
          <cell r="B464" t="str">
            <v>6회</v>
          </cell>
          <cell r="C464">
            <v>12.885999999999999</v>
          </cell>
          <cell r="D464" t="str">
            <v>㎡</v>
          </cell>
          <cell r="E464">
            <v>13825</v>
          </cell>
          <cell r="F464">
            <v>178147</v>
          </cell>
          <cell r="G464">
            <v>4430</v>
          </cell>
          <cell r="H464">
            <v>57084</v>
          </cell>
          <cell r="I464">
            <v>9395</v>
          </cell>
          <cell r="J464">
            <v>121063</v>
          </cell>
          <cell r="K464">
            <v>0</v>
          </cell>
          <cell r="L464">
            <v>0</v>
          </cell>
          <cell r="M464" t="str">
            <v>N.80</v>
          </cell>
        </row>
        <row r="465">
          <cell r="A465" t="str">
            <v>이형철근</v>
          </cell>
          <cell r="B465" t="str">
            <v>관급, D13</v>
          </cell>
          <cell r="C465">
            <v>78.656000000000006</v>
          </cell>
          <cell r="D465" t="str">
            <v>KG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A466" t="str">
            <v>철근가공및조립</v>
          </cell>
          <cell r="B466" t="str">
            <v>간단</v>
          </cell>
          <cell r="C466">
            <v>7.5999999999999998E-2</v>
          </cell>
          <cell r="D466" t="str">
            <v>TON</v>
          </cell>
          <cell r="E466">
            <v>257665</v>
          </cell>
          <cell r="F466">
            <v>19581</v>
          </cell>
          <cell r="G466">
            <v>2708</v>
          </cell>
          <cell r="H466">
            <v>205</v>
          </cell>
          <cell r="I466">
            <v>254957</v>
          </cell>
          <cell r="J466">
            <v>19376</v>
          </cell>
          <cell r="K466">
            <v>0</v>
          </cell>
          <cell r="L466">
            <v>0</v>
          </cell>
          <cell r="M466" t="str">
            <v>N.84</v>
          </cell>
        </row>
        <row r="467">
          <cell r="A467" t="str">
            <v>고재대</v>
          </cell>
          <cell r="B467" t="str">
            <v>철재</v>
          </cell>
          <cell r="C467">
            <v>2.29</v>
          </cell>
          <cell r="D467" t="str">
            <v>KG</v>
          </cell>
          <cell r="E467">
            <v>-75</v>
          </cell>
          <cell r="F467">
            <v>-171</v>
          </cell>
          <cell r="G467">
            <v>-75</v>
          </cell>
          <cell r="H467">
            <v>-171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A468" t="str">
            <v>붙임몰탈</v>
          </cell>
          <cell r="B468" t="str">
            <v>인력,1:3</v>
          </cell>
          <cell r="C468">
            <v>0.22700000000000001</v>
          </cell>
          <cell r="D468" t="str">
            <v>㎥</v>
          </cell>
          <cell r="E468">
            <v>57561</v>
          </cell>
          <cell r="F468">
            <v>13065</v>
          </cell>
          <cell r="G468">
            <v>12100</v>
          </cell>
          <cell r="H468">
            <v>2746</v>
          </cell>
          <cell r="I468">
            <v>40922</v>
          </cell>
          <cell r="J468">
            <v>9289</v>
          </cell>
          <cell r="K468">
            <v>4539</v>
          </cell>
          <cell r="L468">
            <v>1030</v>
          </cell>
          <cell r="M468" t="str">
            <v>N.86</v>
          </cell>
        </row>
        <row r="469">
          <cell r="A469" t="str">
            <v>화강석판석</v>
          </cell>
          <cell r="B469" t="str">
            <v>T30 황등석</v>
          </cell>
          <cell r="C469">
            <v>6.0609999999999999</v>
          </cell>
          <cell r="D469" t="str">
            <v>㎡</v>
          </cell>
          <cell r="E469">
            <v>29000</v>
          </cell>
          <cell r="F469">
            <v>175769</v>
          </cell>
          <cell r="G469">
            <v>29000</v>
          </cell>
          <cell r="H469">
            <v>175769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A470" t="str">
            <v>화강석판석붙임</v>
          </cell>
          <cell r="B470" t="str">
            <v>벽,건식</v>
          </cell>
          <cell r="C470">
            <v>5.51</v>
          </cell>
          <cell r="D470" t="str">
            <v>㎡</v>
          </cell>
          <cell r="E470">
            <v>47989</v>
          </cell>
          <cell r="F470">
            <v>264419</v>
          </cell>
          <cell r="G470">
            <v>0</v>
          </cell>
          <cell r="H470">
            <v>0</v>
          </cell>
          <cell r="I470">
            <v>47989</v>
          </cell>
          <cell r="J470">
            <v>264419</v>
          </cell>
          <cell r="K470">
            <v>0</v>
          </cell>
          <cell r="L470">
            <v>0</v>
          </cell>
          <cell r="M470" t="str">
            <v>N.90</v>
          </cell>
        </row>
        <row r="471">
          <cell r="A471" t="str">
            <v>연결철물</v>
          </cell>
          <cell r="B471" t="str">
            <v>STS(공간거리70)</v>
          </cell>
          <cell r="C471">
            <v>60</v>
          </cell>
          <cell r="D471" t="str">
            <v>조</v>
          </cell>
          <cell r="E471">
            <v>490</v>
          </cell>
          <cell r="F471">
            <v>29400</v>
          </cell>
          <cell r="G471">
            <v>490</v>
          </cell>
          <cell r="H471">
            <v>29400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A472" t="str">
            <v>시멘트벽돌</v>
          </cell>
          <cell r="B472" t="str">
            <v>190x90x57</v>
          </cell>
          <cell r="C472">
            <v>154</v>
          </cell>
          <cell r="D472" t="str">
            <v>EA</v>
          </cell>
          <cell r="E472">
            <v>45</v>
          </cell>
          <cell r="F472">
            <v>6930</v>
          </cell>
          <cell r="G472">
            <v>45</v>
          </cell>
          <cell r="H472">
            <v>6930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A473" t="str">
            <v>시멘트벽돌쌓기</v>
          </cell>
          <cell r="C473">
            <v>0.154</v>
          </cell>
          <cell r="D473" t="str">
            <v>천매</v>
          </cell>
          <cell r="E473">
            <v>197889</v>
          </cell>
          <cell r="F473">
            <v>30474</v>
          </cell>
          <cell r="G473">
            <v>3025</v>
          </cell>
          <cell r="H473">
            <v>465</v>
          </cell>
          <cell r="I473">
            <v>194864</v>
          </cell>
          <cell r="J473">
            <v>30009</v>
          </cell>
          <cell r="K473">
            <v>0</v>
          </cell>
          <cell r="L473">
            <v>0</v>
          </cell>
          <cell r="M473" t="str">
            <v>N.93</v>
          </cell>
        </row>
        <row r="474">
          <cell r="A474" t="str">
            <v>화강석판석</v>
          </cell>
          <cell r="B474" t="str">
            <v>T50 마천석</v>
          </cell>
          <cell r="C474">
            <v>7.58</v>
          </cell>
          <cell r="D474" t="str">
            <v>EA</v>
          </cell>
          <cell r="E474">
            <v>30000</v>
          </cell>
          <cell r="F474">
            <v>227400</v>
          </cell>
          <cell r="G474">
            <v>30000</v>
          </cell>
          <cell r="H474">
            <v>227400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A475" t="str">
            <v>마름돌설치</v>
          </cell>
          <cell r="C475">
            <v>0.16600000000000001</v>
          </cell>
          <cell r="D475" t="str">
            <v>M3</v>
          </cell>
          <cell r="E475">
            <v>550886</v>
          </cell>
          <cell r="F475">
            <v>91447</v>
          </cell>
          <cell r="G475">
            <v>0</v>
          </cell>
          <cell r="H475">
            <v>0</v>
          </cell>
          <cell r="I475">
            <v>550886</v>
          </cell>
          <cell r="J475">
            <v>91447</v>
          </cell>
          <cell r="K475">
            <v>0</v>
          </cell>
          <cell r="L475">
            <v>0</v>
          </cell>
          <cell r="M475" t="str">
            <v>N.92</v>
          </cell>
        </row>
        <row r="476">
          <cell r="C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A477" t="str">
            <v>E2-E2' 계</v>
          </cell>
          <cell r="C477">
            <v>1</v>
          </cell>
          <cell r="D477" t="str">
            <v>식</v>
          </cell>
          <cell r="E477">
            <v>0</v>
          </cell>
          <cell r="F477">
            <v>1154844</v>
          </cell>
          <cell r="G477">
            <v>0</v>
          </cell>
          <cell r="H477">
            <v>510413</v>
          </cell>
          <cell r="I477">
            <v>0</v>
          </cell>
          <cell r="J477">
            <v>639655</v>
          </cell>
          <cell r="K477">
            <v>0</v>
          </cell>
          <cell r="L477">
            <v>4776</v>
          </cell>
        </row>
        <row r="478">
          <cell r="C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A479" t="str">
            <v>■ E3-E3'</v>
          </cell>
          <cell r="C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A480" t="str">
            <v>터파기</v>
          </cell>
          <cell r="B480" t="str">
            <v>백호우0.4㎥</v>
          </cell>
          <cell r="C480">
            <v>7.7279999999999998</v>
          </cell>
          <cell r="D480" t="str">
            <v>㎥</v>
          </cell>
          <cell r="E480">
            <v>1331</v>
          </cell>
          <cell r="F480">
            <v>10284</v>
          </cell>
          <cell r="G480">
            <v>243</v>
          </cell>
          <cell r="H480">
            <v>1877</v>
          </cell>
          <cell r="I480">
            <v>686</v>
          </cell>
          <cell r="J480">
            <v>5301</v>
          </cell>
          <cell r="K480">
            <v>402</v>
          </cell>
          <cell r="L480">
            <v>3106</v>
          </cell>
          <cell r="M480" t="str">
            <v>#.2</v>
          </cell>
        </row>
        <row r="481">
          <cell r="A481" t="str">
            <v>잔토처리(토사)</v>
          </cell>
          <cell r="B481" t="str">
            <v>B.H 0.4M3</v>
          </cell>
          <cell r="C481">
            <v>4.3</v>
          </cell>
          <cell r="D481" t="str">
            <v>M3</v>
          </cell>
          <cell r="E481">
            <v>837</v>
          </cell>
          <cell r="F481">
            <v>3597</v>
          </cell>
          <cell r="G481">
            <v>153</v>
          </cell>
          <cell r="H481">
            <v>657</v>
          </cell>
          <cell r="I481">
            <v>431</v>
          </cell>
          <cell r="J481">
            <v>1853</v>
          </cell>
          <cell r="K481">
            <v>253</v>
          </cell>
          <cell r="L481">
            <v>1087</v>
          </cell>
          <cell r="M481" t="str">
            <v>#.4</v>
          </cell>
        </row>
        <row r="482">
          <cell r="A482" t="str">
            <v>기계되메우기및다짐</v>
          </cell>
          <cell r="B482" t="str">
            <v>인력+기계</v>
          </cell>
          <cell r="C482">
            <v>3.4820000000000002</v>
          </cell>
          <cell r="D482" t="str">
            <v>㎥</v>
          </cell>
          <cell r="E482">
            <v>3367</v>
          </cell>
          <cell r="F482">
            <v>11723</v>
          </cell>
          <cell r="G482">
            <v>285</v>
          </cell>
          <cell r="H482">
            <v>992</v>
          </cell>
          <cell r="I482">
            <v>2758</v>
          </cell>
          <cell r="J482">
            <v>9603</v>
          </cell>
          <cell r="K482">
            <v>324</v>
          </cell>
          <cell r="L482">
            <v>1128</v>
          </cell>
          <cell r="M482" t="str">
            <v>#.6</v>
          </cell>
        </row>
        <row r="483">
          <cell r="A483" t="str">
            <v>잡석다짐(기계+인력)</v>
          </cell>
          <cell r="B483" t="str">
            <v>로라+인력</v>
          </cell>
          <cell r="C483">
            <v>2.1789999999999998</v>
          </cell>
          <cell r="D483" t="str">
            <v>㎥</v>
          </cell>
          <cell r="E483">
            <v>10469</v>
          </cell>
          <cell r="F483">
            <v>22811</v>
          </cell>
          <cell r="G483">
            <v>8354</v>
          </cell>
          <cell r="H483">
            <v>18203</v>
          </cell>
          <cell r="I483">
            <v>1509</v>
          </cell>
          <cell r="J483">
            <v>3288</v>
          </cell>
          <cell r="K483">
            <v>606</v>
          </cell>
          <cell r="L483">
            <v>1320</v>
          </cell>
          <cell r="M483" t="str">
            <v>N.73</v>
          </cell>
        </row>
        <row r="484">
          <cell r="A484" t="str">
            <v>레미콘</v>
          </cell>
          <cell r="B484" t="str">
            <v>관급(40x160x8)</v>
          </cell>
          <cell r="C484">
            <v>0.64400000000000002</v>
          </cell>
          <cell r="D484" t="str">
            <v>M3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A485" t="str">
            <v>레미콘</v>
          </cell>
          <cell r="B485" t="str">
            <v>관급(25x180x8)</v>
          </cell>
          <cell r="C485">
            <v>3.7410000000000001</v>
          </cell>
          <cell r="D485" t="str">
            <v>M3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A486" t="str">
            <v>레미콘타설(소형구조물)</v>
          </cell>
          <cell r="C486">
            <v>4.3360000000000003</v>
          </cell>
          <cell r="D486" t="str">
            <v>㎥</v>
          </cell>
          <cell r="E486">
            <v>33719</v>
          </cell>
          <cell r="F486">
            <v>146205</v>
          </cell>
          <cell r="G486">
            <v>0</v>
          </cell>
          <cell r="H486">
            <v>0</v>
          </cell>
          <cell r="I486">
            <v>33719</v>
          </cell>
          <cell r="J486">
            <v>146205</v>
          </cell>
          <cell r="K486">
            <v>0</v>
          </cell>
          <cell r="L486">
            <v>0</v>
          </cell>
          <cell r="M486" t="str">
            <v>N.82</v>
          </cell>
        </row>
        <row r="487">
          <cell r="A487" t="str">
            <v>거푸집 (합판)</v>
          </cell>
          <cell r="B487" t="str">
            <v>6회</v>
          </cell>
          <cell r="C487">
            <v>21.664000000000001</v>
          </cell>
          <cell r="D487" t="str">
            <v>㎡</v>
          </cell>
          <cell r="E487">
            <v>13825</v>
          </cell>
          <cell r="F487">
            <v>299504</v>
          </cell>
          <cell r="G487">
            <v>4430</v>
          </cell>
          <cell r="H487">
            <v>95971</v>
          </cell>
          <cell r="I487">
            <v>9395</v>
          </cell>
          <cell r="J487">
            <v>203533</v>
          </cell>
          <cell r="K487">
            <v>0</v>
          </cell>
          <cell r="L487">
            <v>0</v>
          </cell>
          <cell r="M487" t="str">
            <v>N.80</v>
          </cell>
        </row>
        <row r="488">
          <cell r="A488" t="str">
            <v>이형철근</v>
          </cell>
          <cell r="B488" t="str">
            <v>관급, D13</v>
          </cell>
          <cell r="C488">
            <v>133.1</v>
          </cell>
          <cell r="D488" t="str">
            <v>KG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A489" t="str">
            <v>철근가공및조립</v>
          </cell>
          <cell r="B489" t="str">
            <v>간단</v>
          </cell>
          <cell r="C489">
            <v>0.129</v>
          </cell>
          <cell r="D489" t="str">
            <v>TON</v>
          </cell>
          <cell r="E489">
            <v>257665</v>
          </cell>
          <cell r="F489">
            <v>33238</v>
          </cell>
          <cell r="G489">
            <v>2708</v>
          </cell>
          <cell r="H489">
            <v>349</v>
          </cell>
          <cell r="I489">
            <v>254957</v>
          </cell>
          <cell r="J489">
            <v>32889</v>
          </cell>
          <cell r="K489">
            <v>0</v>
          </cell>
          <cell r="L489">
            <v>0</v>
          </cell>
          <cell r="M489" t="str">
            <v>N.84</v>
          </cell>
        </row>
        <row r="490">
          <cell r="A490" t="str">
            <v>고재대</v>
          </cell>
          <cell r="B490" t="str">
            <v>철재</v>
          </cell>
          <cell r="C490">
            <v>3.8759999999999999</v>
          </cell>
          <cell r="D490" t="str">
            <v>KG</v>
          </cell>
          <cell r="E490">
            <v>-75</v>
          </cell>
          <cell r="F490">
            <v>-290</v>
          </cell>
          <cell r="G490">
            <v>-75</v>
          </cell>
          <cell r="H490">
            <v>-290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A491" t="str">
            <v>붙임몰탈</v>
          </cell>
          <cell r="B491" t="str">
            <v>인력,1:3</v>
          </cell>
          <cell r="C491">
            <v>0.22700000000000001</v>
          </cell>
          <cell r="D491" t="str">
            <v>㎥</v>
          </cell>
          <cell r="E491">
            <v>57561</v>
          </cell>
          <cell r="F491">
            <v>13065</v>
          </cell>
          <cell r="G491">
            <v>12100</v>
          </cell>
          <cell r="H491">
            <v>2746</v>
          </cell>
          <cell r="I491">
            <v>40922</v>
          </cell>
          <cell r="J491">
            <v>9289</v>
          </cell>
          <cell r="K491">
            <v>4539</v>
          </cell>
          <cell r="L491">
            <v>1030</v>
          </cell>
          <cell r="M491" t="str">
            <v>N.86</v>
          </cell>
        </row>
        <row r="492">
          <cell r="A492" t="str">
            <v>화강석판석</v>
          </cell>
          <cell r="B492" t="str">
            <v>T30 황등석</v>
          </cell>
          <cell r="C492">
            <v>6.0609999999999999</v>
          </cell>
          <cell r="D492" t="str">
            <v>㎡</v>
          </cell>
          <cell r="E492">
            <v>29000</v>
          </cell>
          <cell r="F492">
            <v>175769</v>
          </cell>
          <cell r="G492">
            <v>29000</v>
          </cell>
          <cell r="H492">
            <v>175769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A493" t="str">
            <v>화강석판석붙임</v>
          </cell>
          <cell r="B493" t="str">
            <v>벽,건식</v>
          </cell>
          <cell r="C493">
            <v>9.89</v>
          </cell>
          <cell r="D493" t="str">
            <v>㎡</v>
          </cell>
          <cell r="E493">
            <v>47989</v>
          </cell>
          <cell r="F493">
            <v>474611</v>
          </cell>
          <cell r="G493">
            <v>0</v>
          </cell>
          <cell r="H493">
            <v>0</v>
          </cell>
          <cell r="I493">
            <v>47989</v>
          </cell>
          <cell r="J493">
            <v>474611</v>
          </cell>
          <cell r="K493">
            <v>0</v>
          </cell>
          <cell r="L493">
            <v>0</v>
          </cell>
          <cell r="M493" t="str">
            <v>N.90</v>
          </cell>
        </row>
        <row r="494">
          <cell r="A494" t="str">
            <v>연결철물</v>
          </cell>
          <cell r="B494" t="str">
            <v>STS(공간거리70)</v>
          </cell>
          <cell r="C494">
            <v>109</v>
          </cell>
          <cell r="D494" t="str">
            <v>조</v>
          </cell>
          <cell r="E494">
            <v>490</v>
          </cell>
          <cell r="F494">
            <v>53410</v>
          </cell>
          <cell r="G494">
            <v>490</v>
          </cell>
          <cell r="H494">
            <v>53410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A495" t="str">
            <v>시멘트벽돌</v>
          </cell>
          <cell r="B495" t="str">
            <v>190x90x57</v>
          </cell>
          <cell r="C495">
            <v>259</v>
          </cell>
          <cell r="D495" t="str">
            <v>EA</v>
          </cell>
          <cell r="E495">
            <v>45</v>
          </cell>
          <cell r="F495">
            <v>11655</v>
          </cell>
          <cell r="G495">
            <v>45</v>
          </cell>
          <cell r="H495">
            <v>11655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A496" t="str">
            <v>시멘트벽돌쌓기</v>
          </cell>
          <cell r="C496">
            <v>0.25900000000000001</v>
          </cell>
          <cell r="D496" t="str">
            <v>천매</v>
          </cell>
          <cell r="E496">
            <v>197889</v>
          </cell>
          <cell r="F496">
            <v>51252</v>
          </cell>
          <cell r="G496">
            <v>3025</v>
          </cell>
          <cell r="H496">
            <v>783</v>
          </cell>
          <cell r="I496">
            <v>194864</v>
          </cell>
          <cell r="J496">
            <v>50469</v>
          </cell>
          <cell r="K496">
            <v>0</v>
          </cell>
          <cell r="L496">
            <v>0</v>
          </cell>
          <cell r="M496" t="str">
            <v>N.93</v>
          </cell>
        </row>
        <row r="497">
          <cell r="A497" t="str">
            <v>화강석판석</v>
          </cell>
          <cell r="B497" t="str">
            <v>T50 마천석</v>
          </cell>
          <cell r="C497">
            <v>12.744</v>
          </cell>
          <cell r="D497" t="str">
            <v>EA</v>
          </cell>
          <cell r="E497">
            <v>30000</v>
          </cell>
          <cell r="F497">
            <v>382320</v>
          </cell>
          <cell r="G497">
            <v>30000</v>
          </cell>
          <cell r="H497">
            <v>382320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A498" t="str">
            <v>마름돌설치</v>
          </cell>
          <cell r="C498">
            <v>0.27900000000000003</v>
          </cell>
          <cell r="D498" t="str">
            <v>M3</v>
          </cell>
          <cell r="E498">
            <v>550886</v>
          </cell>
          <cell r="F498">
            <v>153697</v>
          </cell>
          <cell r="G498">
            <v>0</v>
          </cell>
          <cell r="H498">
            <v>0</v>
          </cell>
          <cell r="I498">
            <v>550886</v>
          </cell>
          <cell r="J498">
            <v>153697</v>
          </cell>
          <cell r="K498">
            <v>0</v>
          </cell>
          <cell r="L498">
            <v>0</v>
          </cell>
          <cell r="M498" t="str">
            <v>N.92</v>
          </cell>
        </row>
        <row r="499">
          <cell r="C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A500" t="str">
            <v>E3-E3' 계</v>
          </cell>
          <cell r="C500">
            <v>1</v>
          </cell>
          <cell r="D500" t="str">
            <v>식</v>
          </cell>
          <cell r="E500">
            <v>0</v>
          </cell>
          <cell r="F500">
            <v>1842851</v>
          </cell>
          <cell r="G500">
            <v>0</v>
          </cell>
          <cell r="H500">
            <v>744442</v>
          </cell>
          <cell r="I500">
            <v>0</v>
          </cell>
          <cell r="J500">
            <v>1090738</v>
          </cell>
          <cell r="K500">
            <v>0</v>
          </cell>
          <cell r="L500">
            <v>7671</v>
          </cell>
        </row>
        <row r="501">
          <cell r="C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A502" t="str">
            <v>계</v>
          </cell>
          <cell r="F502">
            <v>7187461</v>
          </cell>
          <cell r="H502">
            <v>3066608</v>
          </cell>
          <cell r="J502">
            <v>4092511</v>
          </cell>
          <cell r="L502">
            <v>28342</v>
          </cell>
        </row>
        <row r="504">
          <cell r="A504" t="str">
            <v>No.21호표 플랜터F</v>
          </cell>
          <cell r="C504">
            <v>1</v>
          </cell>
          <cell r="D504" t="str">
            <v>식</v>
          </cell>
          <cell r="M504" t="str">
            <v>PPG06</v>
          </cell>
        </row>
        <row r="505">
          <cell r="A505" t="str">
            <v>터파기</v>
          </cell>
          <cell r="B505" t="str">
            <v>백호우0.4㎥</v>
          </cell>
          <cell r="C505">
            <v>17.629000000000001</v>
          </cell>
          <cell r="D505" t="str">
            <v>㎥</v>
          </cell>
          <cell r="E505">
            <v>1331</v>
          </cell>
          <cell r="F505">
            <v>23462</v>
          </cell>
          <cell r="G505">
            <v>243</v>
          </cell>
          <cell r="H505">
            <v>4283</v>
          </cell>
          <cell r="I505">
            <v>686</v>
          </cell>
          <cell r="J505">
            <v>12093</v>
          </cell>
          <cell r="K505">
            <v>402</v>
          </cell>
          <cell r="L505">
            <v>7086</v>
          </cell>
          <cell r="M505" t="str">
            <v>#.2</v>
          </cell>
        </row>
        <row r="506">
          <cell r="A506" t="str">
            <v>잔토처리(토사)</v>
          </cell>
          <cell r="B506" t="str">
            <v>B.H 0.4M3</v>
          </cell>
          <cell r="C506">
            <v>8.3960000000000008</v>
          </cell>
          <cell r="D506" t="str">
            <v>M3</v>
          </cell>
          <cell r="E506">
            <v>837</v>
          </cell>
          <cell r="F506">
            <v>7026</v>
          </cell>
          <cell r="G506">
            <v>153</v>
          </cell>
          <cell r="H506">
            <v>1284</v>
          </cell>
          <cell r="I506">
            <v>431</v>
          </cell>
          <cell r="J506">
            <v>3618</v>
          </cell>
          <cell r="K506">
            <v>253</v>
          </cell>
          <cell r="L506">
            <v>2124</v>
          </cell>
          <cell r="M506" t="str">
            <v>#.4</v>
          </cell>
        </row>
        <row r="507">
          <cell r="A507" t="str">
            <v>기계되메우기및다짐</v>
          </cell>
          <cell r="B507" t="str">
            <v>인력+기계</v>
          </cell>
          <cell r="C507">
            <v>9.2330000000000005</v>
          </cell>
          <cell r="D507" t="str">
            <v>㎥</v>
          </cell>
          <cell r="E507">
            <v>3367</v>
          </cell>
          <cell r="F507">
            <v>31086</v>
          </cell>
          <cell r="G507">
            <v>285</v>
          </cell>
          <cell r="H507">
            <v>2631</v>
          </cell>
          <cell r="I507">
            <v>2758</v>
          </cell>
          <cell r="J507">
            <v>25464</v>
          </cell>
          <cell r="K507">
            <v>324</v>
          </cell>
          <cell r="L507">
            <v>2991</v>
          </cell>
          <cell r="M507" t="str">
            <v>#.6</v>
          </cell>
        </row>
        <row r="508">
          <cell r="A508" t="str">
            <v>잡석다짐(기계+인력)</v>
          </cell>
          <cell r="B508" t="str">
            <v>로라+인력</v>
          </cell>
          <cell r="C508">
            <v>8.3960000000000008</v>
          </cell>
          <cell r="D508" t="str">
            <v>㎥</v>
          </cell>
          <cell r="E508">
            <v>10469</v>
          </cell>
          <cell r="F508">
            <v>87896</v>
          </cell>
          <cell r="G508">
            <v>8354</v>
          </cell>
          <cell r="H508">
            <v>70140</v>
          </cell>
          <cell r="I508">
            <v>1509</v>
          </cell>
          <cell r="J508">
            <v>12669</v>
          </cell>
          <cell r="K508">
            <v>606</v>
          </cell>
          <cell r="L508">
            <v>5087</v>
          </cell>
          <cell r="M508" t="str">
            <v>N.73</v>
          </cell>
        </row>
        <row r="509">
          <cell r="A509" t="str">
            <v>레미콘</v>
          </cell>
          <cell r="B509" t="str">
            <v>관급(40x160x8)</v>
          </cell>
          <cell r="C509">
            <v>1.748</v>
          </cell>
          <cell r="D509" t="str">
            <v>M3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A510" t="str">
            <v>레미콘</v>
          </cell>
          <cell r="B510" t="str">
            <v>관급(25x180x8)</v>
          </cell>
          <cell r="C510">
            <v>10.557</v>
          </cell>
          <cell r="D510" t="str">
            <v>M3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A511" t="str">
            <v>레미콘타설(소형구조물)</v>
          </cell>
          <cell r="C511">
            <v>12.167</v>
          </cell>
          <cell r="D511" t="str">
            <v>㎥</v>
          </cell>
          <cell r="E511">
            <v>33719</v>
          </cell>
          <cell r="F511">
            <v>410259</v>
          </cell>
          <cell r="G511">
            <v>0</v>
          </cell>
          <cell r="H511">
            <v>0</v>
          </cell>
          <cell r="I511">
            <v>33719</v>
          </cell>
          <cell r="J511">
            <v>410259</v>
          </cell>
          <cell r="K511">
            <v>0</v>
          </cell>
          <cell r="L511">
            <v>0</v>
          </cell>
          <cell r="M511" t="str">
            <v>N.82</v>
          </cell>
        </row>
        <row r="512">
          <cell r="A512" t="str">
            <v>거푸집 (합판)</v>
          </cell>
          <cell r="B512" t="str">
            <v>6회</v>
          </cell>
          <cell r="C512">
            <v>49.231000000000002</v>
          </cell>
          <cell r="D512" t="str">
            <v>㎡</v>
          </cell>
          <cell r="E512">
            <v>13825</v>
          </cell>
          <cell r="F512">
            <v>680618</v>
          </cell>
          <cell r="G512">
            <v>4430</v>
          </cell>
          <cell r="H512">
            <v>218093</v>
          </cell>
          <cell r="I512">
            <v>9395</v>
          </cell>
          <cell r="J512">
            <v>462525</v>
          </cell>
          <cell r="K512">
            <v>0</v>
          </cell>
          <cell r="L512">
            <v>0</v>
          </cell>
          <cell r="M512" t="str">
            <v>N.80</v>
          </cell>
        </row>
        <row r="513">
          <cell r="A513" t="str">
            <v>이형철근</v>
          </cell>
          <cell r="B513" t="str">
            <v>관급, D13</v>
          </cell>
          <cell r="C513">
            <v>401.79</v>
          </cell>
          <cell r="D513" t="str">
            <v>KG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A514" t="str">
            <v>철근가공및조립</v>
          </cell>
          <cell r="B514" t="str">
            <v>간단</v>
          </cell>
          <cell r="C514">
            <v>0.39</v>
          </cell>
          <cell r="D514" t="str">
            <v>TON</v>
          </cell>
          <cell r="E514">
            <v>257665</v>
          </cell>
          <cell r="F514">
            <v>100489</v>
          </cell>
          <cell r="G514">
            <v>2708</v>
          </cell>
          <cell r="H514">
            <v>1056</v>
          </cell>
          <cell r="I514">
            <v>254957</v>
          </cell>
          <cell r="J514">
            <v>99433</v>
          </cell>
          <cell r="K514">
            <v>0</v>
          </cell>
          <cell r="L514">
            <v>0</v>
          </cell>
          <cell r="M514" t="str">
            <v>N.84</v>
          </cell>
        </row>
        <row r="515">
          <cell r="A515" t="str">
            <v>고재대</v>
          </cell>
          <cell r="B515" t="str">
            <v>철재</v>
          </cell>
          <cell r="C515">
            <v>11.702</v>
          </cell>
          <cell r="D515" t="str">
            <v>KG</v>
          </cell>
          <cell r="E515">
            <v>-75</v>
          </cell>
          <cell r="F515">
            <v>-877</v>
          </cell>
          <cell r="G515">
            <v>-75</v>
          </cell>
          <cell r="H515">
            <v>-877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A516" t="str">
            <v>붙임몰탈</v>
          </cell>
          <cell r="B516" t="str">
            <v>인력,1:3</v>
          </cell>
          <cell r="C516">
            <v>1.427</v>
          </cell>
          <cell r="D516" t="str">
            <v>㎥</v>
          </cell>
          <cell r="E516">
            <v>57561</v>
          </cell>
          <cell r="F516">
            <v>82138</v>
          </cell>
          <cell r="G516">
            <v>12100</v>
          </cell>
          <cell r="H516">
            <v>17266</v>
          </cell>
          <cell r="I516">
            <v>40922</v>
          </cell>
          <cell r="J516">
            <v>58395</v>
          </cell>
          <cell r="K516">
            <v>4539</v>
          </cell>
          <cell r="L516">
            <v>6477</v>
          </cell>
          <cell r="M516" t="str">
            <v>N.86</v>
          </cell>
        </row>
        <row r="517">
          <cell r="A517" t="str">
            <v>시멘트액체방수(2차)</v>
          </cell>
          <cell r="C517">
            <v>42.81</v>
          </cell>
          <cell r="D517" t="str">
            <v>㎡</v>
          </cell>
          <cell r="E517">
            <v>10922</v>
          </cell>
          <cell r="F517">
            <v>467569</v>
          </cell>
          <cell r="G517">
            <v>1990</v>
          </cell>
          <cell r="H517">
            <v>85191</v>
          </cell>
          <cell r="I517">
            <v>8932</v>
          </cell>
          <cell r="J517">
            <v>382378</v>
          </cell>
          <cell r="K517">
            <v>0</v>
          </cell>
          <cell r="L517">
            <v>0</v>
          </cell>
          <cell r="M517" t="str">
            <v>N.85</v>
          </cell>
        </row>
        <row r="518">
          <cell r="A518" t="str">
            <v>보호몰탈(벽체)</v>
          </cell>
          <cell r="B518" t="str">
            <v>T=24M/M</v>
          </cell>
          <cell r="C518">
            <v>1.0269999999999999</v>
          </cell>
          <cell r="D518" t="str">
            <v>M2</v>
          </cell>
          <cell r="E518">
            <v>2350</v>
          </cell>
          <cell r="F518">
            <v>2412</v>
          </cell>
          <cell r="G518">
            <v>69</v>
          </cell>
          <cell r="H518">
            <v>70</v>
          </cell>
          <cell r="I518">
            <v>2281</v>
          </cell>
          <cell r="J518">
            <v>2342</v>
          </cell>
          <cell r="K518">
            <v>0</v>
          </cell>
          <cell r="L518">
            <v>0</v>
          </cell>
          <cell r="M518" t="str">
            <v>N.89</v>
          </cell>
        </row>
        <row r="519">
          <cell r="A519" t="str">
            <v>점토벽돌</v>
          </cell>
          <cell r="B519" t="str">
            <v>190×90×T57</v>
          </cell>
          <cell r="C519">
            <v>3167.9</v>
          </cell>
          <cell r="D519" t="str">
            <v>매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A520" t="str">
            <v>점토벽돌치장쌓기</v>
          </cell>
          <cell r="B520" t="str">
            <v>0.5B</v>
          </cell>
          <cell r="C520">
            <v>27.969000000000001</v>
          </cell>
          <cell r="D520" t="str">
            <v>㎡</v>
          </cell>
          <cell r="E520">
            <v>22368</v>
          </cell>
          <cell r="F520">
            <v>625610</v>
          </cell>
          <cell r="G520">
            <v>0</v>
          </cell>
          <cell r="H520">
            <v>0</v>
          </cell>
          <cell r="I520">
            <v>22368</v>
          </cell>
          <cell r="J520">
            <v>625610</v>
          </cell>
          <cell r="K520">
            <v>0</v>
          </cell>
          <cell r="L520">
            <v>0</v>
          </cell>
          <cell r="M520" t="str">
            <v>N.83</v>
          </cell>
        </row>
        <row r="521">
          <cell r="A521" t="str">
            <v>점토벽돌평깔기</v>
          </cell>
          <cell r="C521">
            <v>20.690999999999999</v>
          </cell>
          <cell r="D521" t="str">
            <v>㎡</v>
          </cell>
          <cell r="E521">
            <v>5499</v>
          </cell>
          <cell r="F521">
            <v>113779</v>
          </cell>
          <cell r="G521">
            <v>0</v>
          </cell>
          <cell r="H521">
            <v>0</v>
          </cell>
          <cell r="I521">
            <v>5499</v>
          </cell>
          <cell r="J521">
            <v>113779</v>
          </cell>
          <cell r="K521">
            <v>0</v>
          </cell>
          <cell r="L521">
            <v>0</v>
          </cell>
          <cell r="M521" t="str">
            <v>N.75</v>
          </cell>
        </row>
        <row r="522">
          <cell r="A522" t="str">
            <v>계</v>
          </cell>
          <cell r="F522">
            <v>2631467</v>
          </cell>
          <cell r="H522">
            <v>399137</v>
          </cell>
          <cell r="J522">
            <v>2208565</v>
          </cell>
          <cell r="L522">
            <v>23765</v>
          </cell>
        </row>
        <row r="524">
          <cell r="A524" t="str">
            <v>No.22호표 SEATWALL</v>
          </cell>
          <cell r="C524">
            <v>1</v>
          </cell>
          <cell r="D524" t="str">
            <v>M</v>
          </cell>
          <cell r="M524" t="str">
            <v>PPG07</v>
          </cell>
        </row>
        <row r="525">
          <cell r="A525" t="str">
            <v>터파기</v>
          </cell>
          <cell r="B525" t="str">
            <v>백호우0.4㎥</v>
          </cell>
          <cell r="C525">
            <v>0.505</v>
          </cell>
          <cell r="D525" t="str">
            <v>㎥</v>
          </cell>
          <cell r="E525">
            <v>1331</v>
          </cell>
          <cell r="F525">
            <v>671</v>
          </cell>
          <cell r="G525">
            <v>243</v>
          </cell>
          <cell r="H525">
            <v>122</v>
          </cell>
          <cell r="I525">
            <v>686</v>
          </cell>
          <cell r="J525">
            <v>346</v>
          </cell>
          <cell r="K525">
            <v>402</v>
          </cell>
          <cell r="L525">
            <v>203</v>
          </cell>
          <cell r="M525" t="str">
            <v>#.2</v>
          </cell>
        </row>
        <row r="526">
          <cell r="A526" t="str">
            <v>잔토처리(토사)</v>
          </cell>
          <cell r="B526" t="str">
            <v>B.H 0.4M3</v>
          </cell>
          <cell r="C526">
            <v>0.24399999999999999</v>
          </cell>
          <cell r="D526" t="str">
            <v>M3</v>
          </cell>
          <cell r="E526">
            <v>837</v>
          </cell>
          <cell r="F526">
            <v>203</v>
          </cell>
          <cell r="G526">
            <v>153</v>
          </cell>
          <cell r="H526">
            <v>37</v>
          </cell>
          <cell r="I526">
            <v>431</v>
          </cell>
          <cell r="J526">
            <v>105</v>
          </cell>
          <cell r="K526">
            <v>253</v>
          </cell>
          <cell r="L526">
            <v>61</v>
          </cell>
          <cell r="M526" t="str">
            <v>#.4</v>
          </cell>
        </row>
        <row r="527">
          <cell r="A527" t="str">
            <v>기계되메우기및다짐</v>
          </cell>
          <cell r="B527" t="str">
            <v>인력+기계</v>
          </cell>
          <cell r="C527">
            <v>0.26100000000000001</v>
          </cell>
          <cell r="D527" t="str">
            <v>㎥</v>
          </cell>
          <cell r="E527">
            <v>3367</v>
          </cell>
          <cell r="F527">
            <v>877</v>
          </cell>
          <cell r="G527">
            <v>285</v>
          </cell>
          <cell r="H527">
            <v>74</v>
          </cell>
          <cell r="I527">
            <v>2758</v>
          </cell>
          <cell r="J527">
            <v>719</v>
          </cell>
          <cell r="K527">
            <v>324</v>
          </cell>
          <cell r="L527">
            <v>84</v>
          </cell>
          <cell r="M527" t="str">
            <v>#.6</v>
          </cell>
        </row>
        <row r="528">
          <cell r="A528" t="str">
            <v>잡석다짐(기계+인력)</v>
          </cell>
          <cell r="B528" t="str">
            <v>로라+인력</v>
          </cell>
          <cell r="C528">
            <v>9.2999999999999999E-2</v>
          </cell>
          <cell r="D528" t="str">
            <v>㎥</v>
          </cell>
          <cell r="E528">
            <v>10469</v>
          </cell>
          <cell r="F528">
            <v>972</v>
          </cell>
          <cell r="G528">
            <v>8354</v>
          </cell>
          <cell r="H528">
            <v>776</v>
          </cell>
          <cell r="I528">
            <v>1509</v>
          </cell>
          <cell r="J528">
            <v>140</v>
          </cell>
          <cell r="K528">
            <v>606</v>
          </cell>
          <cell r="L528">
            <v>56</v>
          </cell>
          <cell r="M528" t="str">
            <v>N.73</v>
          </cell>
        </row>
        <row r="529">
          <cell r="A529" t="str">
            <v>레미콘</v>
          </cell>
          <cell r="B529" t="str">
            <v>관급(40x160x8)</v>
          </cell>
          <cell r="C529">
            <v>3.0000000000000001E-3</v>
          </cell>
          <cell r="D529" t="str">
            <v>M3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A530" t="str">
            <v>레미콘</v>
          </cell>
          <cell r="B530" t="str">
            <v>관급(25x180x8)</v>
          </cell>
          <cell r="C530">
            <v>0.13900000000000001</v>
          </cell>
          <cell r="D530" t="str">
            <v>M3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A531" t="str">
            <v>레미콘타설(소형구조물)</v>
          </cell>
          <cell r="C531">
            <v>0.13800000000000001</v>
          </cell>
          <cell r="D531" t="str">
            <v>㎥</v>
          </cell>
          <cell r="E531">
            <v>33719</v>
          </cell>
          <cell r="F531">
            <v>4653</v>
          </cell>
          <cell r="G531">
            <v>0</v>
          </cell>
          <cell r="H531">
            <v>0</v>
          </cell>
          <cell r="I531">
            <v>33719</v>
          </cell>
          <cell r="J531">
            <v>4653</v>
          </cell>
          <cell r="K531">
            <v>0</v>
          </cell>
          <cell r="L531">
            <v>0</v>
          </cell>
          <cell r="M531" t="str">
            <v>N.82</v>
          </cell>
        </row>
        <row r="532">
          <cell r="A532" t="str">
            <v>이형철근</v>
          </cell>
          <cell r="B532" t="str">
            <v>관급, D13</v>
          </cell>
          <cell r="C532">
            <v>11.082000000000001</v>
          </cell>
          <cell r="D532" t="str">
            <v>KG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A533" t="str">
            <v>철근가공및조립</v>
          </cell>
          <cell r="B533" t="str">
            <v>간단</v>
          </cell>
          <cell r="C533">
            <v>0.01</v>
          </cell>
          <cell r="D533" t="str">
            <v>TON</v>
          </cell>
          <cell r="E533">
            <v>257665</v>
          </cell>
          <cell r="F533">
            <v>2576</v>
          </cell>
          <cell r="G533">
            <v>2708</v>
          </cell>
          <cell r="H533">
            <v>27</v>
          </cell>
          <cell r="I533">
            <v>254957</v>
          </cell>
          <cell r="J533">
            <v>2549</v>
          </cell>
          <cell r="K533">
            <v>0</v>
          </cell>
          <cell r="L533">
            <v>0</v>
          </cell>
          <cell r="M533" t="str">
            <v>N.84</v>
          </cell>
        </row>
        <row r="534">
          <cell r="A534" t="str">
            <v>고재대</v>
          </cell>
          <cell r="B534" t="str">
            <v>철재</v>
          </cell>
          <cell r="C534">
            <v>0.32200000000000001</v>
          </cell>
          <cell r="D534" t="str">
            <v>KG</v>
          </cell>
          <cell r="E534">
            <v>-75</v>
          </cell>
          <cell r="F534">
            <v>-24</v>
          </cell>
          <cell r="G534">
            <v>-75</v>
          </cell>
          <cell r="H534">
            <v>-24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A535" t="str">
            <v>신토석</v>
          </cell>
          <cell r="B535" t="str">
            <v>관급,190x90xT57</v>
          </cell>
          <cell r="C535">
            <v>70.122</v>
          </cell>
          <cell r="D535" t="str">
            <v>매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A536" t="str">
            <v>점토벽돌치장쌓기</v>
          </cell>
          <cell r="B536" t="str">
            <v>0.5B</v>
          </cell>
          <cell r="C536">
            <v>0.92</v>
          </cell>
          <cell r="D536" t="str">
            <v>㎡</v>
          </cell>
          <cell r="E536">
            <v>22368</v>
          </cell>
          <cell r="F536">
            <v>20578</v>
          </cell>
          <cell r="G536">
            <v>0</v>
          </cell>
          <cell r="H536">
            <v>0</v>
          </cell>
          <cell r="I536">
            <v>22368</v>
          </cell>
          <cell r="J536">
            <v>20578</v>
          </cell>
          <cell r="K536">
            <v>0</v>
          </cell>
          <cell r="L536">
            <v>0</v>
          </cell>
          <cell r="M536" t="str">
            <v>N.83</v>
          </cell>
        </row>
        <row r="537">
          <cell r="A537" t="str">
            <v>붙임몰탈</v>
          </cell>
          <cell r="B537" t="str">
            <v>인력,1:3</v>
          </cell>
          <cell r="C537">
            <v>0.02</v>
          </cell>
          <cell r="D537" t="str">
            <v>㎥</v>
          </cell>
          <cell r="E537">
            <v>57561</v>
          </cell>
          <cell r="F537">
            <v>1150</v>
          </cell>
          <cell r="G537">
            <v>12100</v>
          </cell>
          <cell r="H537">
            <v>242</v>
          </cell>
          <cell r="I537">
            <v>40922</v>
          </cell>
          <cell r="J537">
            <v>818</v>
          </cell>
          <cell r="K537">
            <v>4539</v>
          </cell>
          <cell r="L537">
            <v>90</v>
          </cell>
          <cell r="M537" t="str">
            <v>N.86</v>
          </cell>
        </row>
        <row r="538">
          <cell r="A538" t="str">
            <v>미송각재</v>
          </cell>
          <cell r="B538" t="str">
            <v>3.6ｍ x 4.5cm x 4.5cm (상품)</v>
          </cell>
          <cell r="C538">
            <v>2.1999999999999999E-2</v>
          </cell>
          <cell r="D538" t="str">
            <v>M3</v>
          </cell>
          <cell r="E538">
            <v>329341</v>
          </cell>
          <cell r="F538">
            <v>7245</v>
          </cell>
          <cell r="G538">
            <v>329341</v>
          </cell>
          <cell r="H538">
            <v>7245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A539" t="str">
            <v>목재가공 및 조립</v>
          </cell>
          <cell r="B539" t="str">
            <v>보통</v>
          </cell>
          <cell r="C539">
            <v>2.1000000000000001E-2</v>
          </cell>
          <cell r="D539" t="str">
            <v>㎥</v>
          </cell>
          <cell r="E539">
            <v>535332</v>
          </cell>
          <cell r="F539">
            <v>11241</v>
          </cell>
          <cell r="G539">
            <v>0</v>
          </cell>
          <cell r="H539">
            <v>0</v>
          </cell>
          <cell r="I539">
            <v>535332</v>
          </cell>
          <cell r="J539">
            <v>11241</v>
          </cell>
          <cell r="K539">
            <v>0</v>
          </cell>
          <cell r="L539">
            <v>0</v>
          </cell>
          <cell r="M539" t="str">
            <v>N.103</v>
          </cell>
        </row>
        <row r="540">
          <cell r="A540" t="str">
            <v>CCA방부</v>
          </cell>
          <cell r="C540">
            <v>2.1000000000000001E-2</v>
          </cell>
          <cell r="D540" t="str">
            <v>㎥</v>
          </cell>
          <cell r="E540">
            <v>90000</v>
          </cell>
          <cell r="F540">
            <v>1890</v>
          </cell>
          <cell r="G540">
            <v>90000</v>
          </cell>
          <cell r="H540">
            <v>1890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A541" t="str">
            <v>ㄱ형강</v>
          </cell>
          <cell r="B541" t="str">
            <v>40x40x3M/M       1.83KG/M</v>
          </cell>
          <cell r="C541">
            <v>6.0000000000000001E-3</v>
          </cell>
          <cell r="D541" t="str">
            <v>KG</v>
          </cell>
          <cell r="E541">
            <v>400</v>
          </cell>
          <cell r="F541">
            <v>2</v>
          </cell>
          <cell r="G541">
            <v>400</v>
          </cell>
          <cell r="H541">
            <v>2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A542" t="str">
            <v>앵커볼트</v>
          </cell>
          <cell r="B542" t="str">
            <v>M8</v>
          </cell>
          <cell r="C542">
            <v>7</v>
          </cell>
          <cell r="D542" t="str">
            <v>EA</v>
          </cell>
          <cell r="E542">
            <v>160</v>
          </cell>
          <cell r="F542">
            <v>1120</v>
          </cell>
          <cell r="G542">
            <v>160</v>
          </cell>
          <cell r="H542">
            <v>1120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A543" t="str">
            <v>앵커볼트설치</v>
          </cell>
          <cell r="C543">
            <v>7</v>
          </cell>
          <cell r="D543" t="str">
            <v>개소</v>
          </cell>
          <cell r="E543">
            <v>5371</v>
          </cell>
          <cell r="F543">
            <v>37597</v>
          </cell>
          <cell r="G543">
            <v>0</v>
          </cell>
          <cell r="H543">
            <v>0</v>
          </cell>
          <cell r="I543">
            <v>5371</v>
          </cell>
          <cell r="J543">
            <v>37597</v>
          </cell>
          <cell r="K543">
            <v>0</v>
          </cell>
          <cell r="L543">
            <v>0</v>
          </cell>
          <cell r="M543" t="str">
            <v>N.123</v>
          </cell>
        </row>
        <row r="544">
          <cell r="A544" t="str">
            <v>철못</v>
          </cell>
          <cell r="B544" t="str">
            <v>N50</v>
          </cell>
          <cell r="C544">
            <v>1</v>
          </cell>
          <cell r="D544" t="str">
            <v>KG</v>
          </cell>
          <cell r="E544">
            <v>584</v>
          </cell>
          <cell r="F544">
            <v>584</v>
          </cell>
          <cell r="G544">
            <v>584</v>
          </cell>
          <cell r="H544">
            <v>584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A545" t="str">
            <v>계</v>
          </cell>
          <cell r="F545">
            <v>91335</v>
          </cell>
          <cell r="H545">
            <v>12095</v>
          </cell>
          <cell r="J545">
            <v>78746</v>
          </cell>
          <cell r="L545">
            <v>494</v>
          </cell>
        </row>
        <row r="547">
          <cell r="A547" t="str">
            <v>No.23호표 화계</v>
          </cell>
          <cell r="C547">
            <v>1</v>
          </cell>
          <cell r="D547" t="str">
            <v>식</v>
          </cell>
          <cell r="M547" t="str">
            <v>PPG08</v>
          </cell>
        </row>
        <row r="548">
          <cell r="A548" t="str">
            <v>레미콘</v>
          </cell>
          <cell r="B548" t="str">
            <v>관급(40x160x8)</v>
          </cell>
          <cell r="C548">
            <v>6.6360000000000001</v>
          </cell>
          <cell r="D548" t="str">
            <v>M3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A549" t="str">
            <v>PVC PIPE</v>
          </cell>
          <cell r="B549" t="str">
            <v>￠50</v>
          </cell>
          <cell r="C549">
            <v>1</v>
          </cell>
          <cell r="D549" t="str">
            <v>M</v>
          </cell>
          <cell r="E549">
            <v>1625</v>
          </cell>
          <cell r="F549">
            <v>1625</v>
          </cell>
          <cell r="G549">
            <v>1625</v>
          </cell>
          <cell r="H549">
            <v>1625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A550" t="str">
            <v>자갈부설(D40)</v>
          </cell>
          <cell r="C550">
            <v>10.977</v>
          </cell>
          <cell r="D550" t="str">
            <v>㎥</v>
          </cell>
          <cell r="E550">
            <v>5319</v>
          </cell>
          <cell r="F550">
            <v>58386</v>
          </cell>
          <cell r="G550">
            <v>0</v>
          </cell>
          <cell r="H550">
            <v>0</v>
          </cell>
          <cell r="I550">
            <v>5319</v>
          </cell>
          <cell r="J550">
            <v>58386</v>
          </cell>
          <cell r="K550">
            <v>0</v>
          </cell>
          <cell r="L550">
            <v>0</v>
          </cell>
          <cell r="M550" t="str">
            <v>N.77</v>
          </cell>
        </row>
        <row r="551">
          <cell r="A551" t="str">
            <v>부직포</v>
          </cell>
          <cell r="B551" t="str">
            <v>300g/M2    SE300</v>
          </cell>
          <cell r="C551">
            <v>60.95</v>
          </cell>
          <cell r="D551" t="str">
            <v>㎡</v>
          </cell>
          <cell r="E551">
            <v>1100</v>
          </cell>
          <cell r="F551">
            <v>67045</v>
          </cell>
          <cell r="G551">
            <v>1100</v>
          </cell>
          <cell r="H551">
            <v>67045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A552" t="str">
            <v>콘크리트블록</v>
          </cell>
          <cell r="B552" t="str">
            <v>190x190x390</v>
          </cell>
          <cell r="C552">
            <v>145.96600000000001</v>
          </cell>
          <cell r="D552" t="str">
            <v>EA</v>
          </cell>
          <cell r="E552">
            <v>800</v>
          </cell>
          <cell r="F552">
            <v>116772</v>
          </cell>
          <cell r="G552">
            <v>800</v>
          </cell>
          <cell r="H552">
            <v>116772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A553" t="str">
            <v>붙임몰탈</v>
          </cell>
          <cell r="B553" t="str">
            <v>인력,1:3</v>
          </cell>
          <cell r="C553">
            <v>0.43</v>
          </cell>
          <cell r="D553" t="str">
            <v>㎥</v>
          </cell>
          <cell r="E553">
            <v>57561</v>
          </cell>
          <cell r="F553">
            <v>24750</v>
          </cell>
          <cell r="G553">
            <v>12100</v>
          </cell>
          <cell r="H553">
            <v>5203</v>
          </cell>
          <cell r="I553">
            <v>40922</v>
          </cell>
          <cell r="J553">
            <v>17596</v>
          </cell>
          <cell r="K553">
            <v>4539</v>
          </cell>
          <cell r="L553">
            <v>1951</v>
          </cell>
          <cell r="M553" t="str">
            <v>N.86</v>
          </cell>
        </row>
        <row r="554">
          <cell r="A554" t="str">
            <v>장대석</v>
          </cell>
          <cell r="B554" t="str">
            <v>200x200x1000</v>
          </cell>
          <cell r="C554">
            <v>16.434000000000001</v>
          </cell>
          <cell r="D554" t="str">
            <v>EA</v>
          </cell>
          <cell r="E554">
            <v>65000</v>
          </cell>
          <cell r="F554">
            <v>1068210</v>
          </cell>
          <cell r="G554">
            <v>65000</v>
          </cell>
          <cell r="H554">
            <v>1068210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A555" t="str">
            <v>장대석</v>
          </cell>
          <cell r="B555" t="str">
            <v>200x300x1000</v>
          </cell>
          <cell r="C555">
            <v>21.265000000000001</v>
          </cell>
          <cell r="D555" t="str">
            <v>EA</v>
          </cell>
          <cell r="E555">
            <v>91000</v>
          </cell>
          <cell r="F555">
            <v>1935115</v>
          </cell>
          <cell r="G555">
            <v>91000</v>
          </cell>
          <cell r="H555">
            <v>1935115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</row>
        <row r="556">
          <cell r="A556" t="str">
            <v>장대석</v>
          </cell>
          <cell r="B556" t="str">
            <v>600x500x1000</v>
          </cell>
          <cell r="C556">
            <v>4.4000000000000004</v>
          </cell>
          <cell r="D556" t="str">
            <v>EA</v>
          </cell>
          <cell r="E556">
            <v>380000</v>
          </cell>
          <cell r="F556">
            <v>1672000</v>
          </cell>
          <cell r="G556">
            <v>380000</v>
          </cell>
          <cell r="H556">
            <v>1672000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A557" t="str">
            <v>마름돌설치</v>
          </cell>
          <cell r="C557">
            <v>9.2520000000000007</v>
          </cell>
          <cell r="D557" t="str">
            <v>M3</v>
          </cell>
          <cell r="E557">
            <v>550886</v>
          </cell>
          <cell r="F557">
            <v>5096797</v>
          </cell>
          <cell r="G557">
            <v>0</v>
          </cell>
          <cell r="H557">
            <v>0</v>
          </cell>
          <cell r="I557">
            <v>550886</v>
          </cell>
          <cell r="J557">
            <v>5096797</v>
          </cell>
          <cell r="K557">
            <v>0</v>
          </cell>
          <cell r="L557">
            <v>0</v>
          </cell>
          <cell r="M557" t="str">
            <v>N.92</v>
          </cell>
        </row>
        <row r="558">
          <cell r="A558" t="str">
            <v>계</v>
          </cell>
          <cell r="F558">
            <v>10040700</v>
          </cell>
          <cell r="H558">
            <v>4865970</v>
          </cell>
          <cell r="J558">
            <v>5172779</v>
          </cell>
          <cell r="L558">
            <v>1951</v>
          </cell>
        </row>
        <row r="570">
          <cell r="A570" t="str">
            <v>No.24호표 조명열주</v>
          </cell>
          <cell r="C570">
            <v>1</v>
          </cell>
          <cell r="D570" t="str">
            <v>EA</v>
          </cell>
          <cell r="M570" t="str">
            <v>PPG09</v>
          </cell>
        </row>
        <row r="571">
          <cell r="A571" t="str">
            <v>터파기</v>
          </cell>
          <cell r="B571" t="str">
            <v>백호우0.4㎥</v>
          </cell>
          <cell r="C571">
            <v>3.2629999999999999</v>
          </cell>
          <cell r="D571" t="str">
            <v>㎥</v>
          </cell>
          <cell r="E571">
            <v>1331</v>
          </cell>
          <cell r="F571">
            <v>4341</v>
          </cell>
          <cell r="G571">
            <v>243</v>
          </cell>
          <cell r="H571">
            <v>792</v>
          </cell>
          <cell r="I571">
            <v>686</v>
          </cell>
          <cell r="J571">
            <v>2238</v>
          </cell>
          <cell r="K571">
            <v>402</v>
          </cell>
          <cell r="L571">
            <v>1311</v>
          </cell>
          <cell r="M571" t="str">
            <v>#.2</v>
          </cell>
        </row>
        <row r="572">
          <cell r="A572" t="str">
            <v>잔토처리(토사)</v>
          </cell>
          <cell r="B572" t="str">
            <v>B.H 0.4M3</v>
          </cell>
          <cell r="C572">
            <v>1.613</v>
          </cell>
          <cell r="D572" t="str">
            <v>M3</v>
          </cell>
          <cell r="E572">
            <v>837</v>
          </cell>
          <cell r="F572">
            <v>1349</v>
          </cell>
          <cell r="G572">
            <v>153</v>
          </cell>
          <cell r="H572">
            <v>246</v>
          </cell>
          <cell r="I572">
            <v>431</v>
          </cell>
          <cell r="J572">
            <v>695</v>
          </cell>
          <cell r="K572">
            <v>253</v>
          </cell>
          <cell r="L572">
            <v>408</v>
          </cell>
          <cell r="M572" t="str">
            <v>#.4</v>
          </cell>
        </row>
        <row r="573">
          <cell r="A573" t="str">
            <v>기계되메우기및다짐</v>
          </cell>
          <cell r="B573" t="str">
            <v>인력+기계</v>
          </cell>
          <cell r="C573">
            <v>1.65</v>
          </cell>
          <cell r="D573" t="str">
            <v>㎥</v>
          </cell>
          <cell r="E573">
            <v>3367</v>
          </cell>
          <cell r="F573">
            <v>5554</v>
          </cell>
          <cell r="G573">
            <v>285</v>
          </cell>
          <cell r="H573">
            <v>470</v>
          </cell>
          <cell r="I573">
            <v>2758</v>
          </cell>
          <cell r="J573">
            <v>4550</v>
          </cell>
          <cell r="K573">
            <v>324</v>
          </cell>
          <cell r="L573">
            <v>534</v>
          </cell>
          <cell r="M573" t="str">
            <v>#.6</v>
          </cell>
        </row>
        <row r="574">
          <cell r="A574" t="str">
            <v>잡석다짐(기계+인력)</v>
          </cell>
          <cell r="B574" t="str">
            <v>로라+인력</v>
          </cell>
          <cell r="C574">
            <v>0.71499999999999997</v>
          </cell>
          <cell r="D574" t="str">
            <v>㎥</v>
          </cell>
          <cell r="E574">
            <v>10469</v>
          </cell>
          <cell r="F574">
            <v>7484</v>
          </cell>
          <cell r="G574">
            <v>8354</v>
          </cell>
          <cell r="H574">
            <v>5973</v>
          </cell>
          <cell r="I574">
            <v>1509</v>
          </cell>
          <cell r="J574">
            <v>1078</v>
          </cell>
          <cell r="K574">
            <v>606</v>
          </cell>
          <cell r="L574">
            <v>433</v>
          </cell>
          <cell r="M574" t="str">
            <v>N.73</v>
          </cell>
        </row>
        <row r="575">
          <cell r="A575" t="str">
            <v>레미콘</v>
          </cell>
          <cell r="B575" t="str">
            <v>관급(40x160x8)</v>
          </cell>
          <cell r="C575">
            <v>0.14099999999999999</v>
          </cell>
          <cell r="D575" t="str">
            <v>M3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A576" t="str">
            <v>레미콘</v>
          </cell>
          <cell r="B576" t="str">
            <v>관급(25x180x8)</v>
          </cell>
          <cell r="C576">
            <v>0.97599999999999998</v>
          </cell>
          <cell r="D576" t="str">
            <v>M3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A577" t="str">
            <v>레미콘타설(소형구조물)</v>
          </cell>
          <cell r="C577">
            <v>1.0940000000000001</v>
          </cell>
          <cell r="D577" t="str">
            <v>㎥</v>
          </cell>
          <cell r="E577">
            <v>33719</v>
          </cell>
          <cell r="F577">
            <v>36888</v>
          </cell>
          <cell r="G577">
            <v>0</v>
          </cell>
          <cell r="H577">
            <v>0</v>
          </cell>
          <cell r="I577">
            <v>33719</v>
          </cell>
          <cell r="J577">
            <v>36888</v>
          </cell>
          <cell r="K577">
            <v>0</v>
          </cell>
          <cell r="L577">
            <v>0</v>
          </cell>
          <cell r="M577" t="str">
            <v>N.82</v>
          </cell>
        </row>
        <row r="578">
          <cell r="A578" t="str">
            <v>거푸집 (합판)</v>
          </cell>
          <cell r="B578" t="str">
            <v>6회</v>
          </cell>
          <cell r="C578">
            <v>4.3460000000000001</v>
          </cell>
          <cell r="D578" t="str">
            <v>㎡</v>
          </cell>
          <cell r="E578">
            <v>13825</v>
          </cell>
          <cell r="F578">
            <v>60082</v>
          </cell>
          <cell r="G578">
            <v>4430</v>
          </cell>
          <cell r="H578">
            <v>19252</v>
          </cell>
          <cell r="I578">
            <v>9395</v>
          </cell>
          <cell r="J578">
            <v>40830</v>
          </cell>
          <cell r="K578">
            <v>0</v>
          </cell>
          <cell r="L578">
            <v>0</v>
          </cell>
          <cell r="M578" t="str">
            <v>N.80</v>
          </cell>
        </row>
        <row r="579">
          <cell r="A579" t="str">
            <v>이형철근</v>
          </cell>
          <cell r="B579" t="str">
            <v>관급, D13</v>
          </cell>
          <cell r="C579">
            <v>18.692</v>
          </cell>
          <cell r="D579" t="str">
            <v>KG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 t="str">
            <v>철근가공및조립</v>
          </cell>
          <cell r="B580" t="str">
            <v>간단</v>
          </cell>
          <cell r="C580">
            <v>1.7999999999999999E-2</v>
          </cell>
          <cell r="D580" t="str">
            <v>TON</v>
          </cell>
          <cell r="E580">
            <v>257665</v>
          </cell>
          <cell r="F580">
            <v>4637</v>
          </cell>
          <cell r="G580">
            <v>2708</v>
          </cell>
          <cell r="H580">
            <v>48</v>
          </cell>
          <cell r="I580">
            <v>254957</v>
          </cell>
          <cell r="J580">
            <v>4589</v>
          </cell>
          <cell r="K580">
            <v>0</v>
          </cell>
          <cell r="L580">
            <v>0</v>
          </cell>
          <cell r="M580" t="str">
            <v>N.84</v>
          </cell>
        </row>
        <row r="581">
          <cell r="A581" t="str">
            <v>고재대</v>
          </cell>
          <cell r="B581" t="str">
            <v>철재</v>
          </cell>
          <cell r="C581">
            <v>0.54400000000000004</v>
          </cell>
          <cell r="D581" t="str">
            <v>KG</v>
          </cell>
          <cell r="E581">
            <v>-75</v>
          </cell>
          <cell r="F581">
            <v>-40</v>
          </cell>
          <cell r="G581">
            <v>-75</v>
          </cell>
          <cell r="H581">
            <v>-40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 t="str">
            <v>붙임몰탈</v>
          </cell>
          <cell r="B582" t="str">
            <v>인력,1:3</v>
          </cell>
          <cell r="C582">
            <v>2.3559999999999999</v>
          </cell>
          <cell r="D582" t="str">
            <v>㎥</v>
          </cell>
          <cell r="E582">
            <v>57561</v>
          </cell>
          <cell r="F582">
            <v>135612</v>
          </cell>
          <cell r="G582">
            <v>12100</v>
          </cell>
          <cell r="H582">
            <v>28507</v>
          </cell>
          <cell r="I582">
            <v>40922</v>
          </cell>
          <cell r="J582">
            <v>96412</v>
          </cell>
          <cell r="K582">
            <v>4539</v>
          </cell>
          <cell r="L582">
            <v>10693</v>
          </cell>
          <cell r="M582" t="str">
            <v>N.86</v>
          </cell>
        </row>
        <row r="583">
          <cell r="A583" t="str">
            <v>스테인리스강판</v>
          </cell>
          <cell r="B583" t="str">
            <v>T1.5</v>
          </cell>
          <cell r="C583">
            <v>80.481999999999999</v>
          </cell>
          <cell r="D583" t="str">
            <v>KG</v>
          </cell>
          <cell r="E583">
            <v>1997</v>
          </cell>
          <cell r="F583">
            <v>160722</v>
          </cell>
          <cell r="G583">
            <v>1997</v>
          </cell>
          <cell r="H583">
            <v>160722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 t="str">
            <v>스테인리스강판</v>
          </cell>
          <cell r="B584" t="str">
            <v>T2.0</v>
          </cell>
          <cell r="C584">
            <v>35.72</v>
          </cell>
          <cell r="D584" t="str">
            <v>KG</v>
          </cell>
          <cell r="E584">
            <v>1936</v>
          </cell>
          <cell r="F584">
            <v>69153</v>
          </cell>
          <cell r="G584">
            <v>1936</v>
          </cell>
          <cell r="H584">
            <v>69153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 t="str">
            <v>스테인리스봉강</v>
          </cell>
          <cell r="B585" t="str">
            <v>￠4</v>
          </cell>
          <cell r="C585">
            <v>0.03</v>
          </cell>
          <cell r="D585" t="str">
            <v>KG</v>
          </cell>
          <cell r="E585">
            <v>3500</v>
          </cell>
          <cell r="F585">
            <v>105</v>
          </cell>
          <cell r="G585">
            <v>3500</v>
          </cell>
          <cell r="H585">
            <v>105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 t="str">
            <v>스테인리스봉강</v>
          </cell>
          <cell r="B586" t="str">
            <v>￠9</v>
          </cell>
          <cell r="C586">
            <v>0.16</v>
          </cell>
          <cell r="D586" t="str">
            <v>KG</v>
          </cell>
          <cell r="E586">
            <v>3050</v>
          </cell>
          <cell r="F586">
            <v>488</v>
          </cell>
          <cell r="G586">
            <v>3050</v>
          </cell>
          <cell r="H586">
            <v>488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 t="str">
            <v>잡철물제작설치(각종)</v>
          </cell>
          <cell r="B587" t="str">
            <v>복잡</v>
          </cell>
          <cell r="C587">
            <v>0.105</v>
          </cell>
          <cell r="D587" t="str">
            <v>TON</v>
          </cell>
          <cell r="E587">
            <v>4720808</v>
          </cell>
          <cell r="F587">
            <v>495684</v>
          </cell>
          <cell r="G587">
            <v>1831832</v>
          </cell>
          <cell r="H587">
            <v>192342</v>
          </cell>
          <cell r="I587">
            <v>2802823</v>
          </cell>
          <cell r="J587">
            <v>294296</v>
          </cell>
          <cell r="K587">
            <v>86153</v>
          </cell>
          <cell r="L587">
            <v>9046</v>
          </cell>
          <cell r="M587" t="str">
            <v>N.94</v>
          </cell>
        </row>
        <row r="588">
          <cell r="A588" t="str">
            <v>고재대</v>
          </cell>
          <cell r="B588" t="str">
            <v>스텐</v>
          </cell>
          <cell r="C588">
            <v>10.573</v>
          </cell>
          <cell r="D588" t="str">
            <v>KG</v>
          </cell>
          <cell r="E588">
            <v>-600</v>
          </cell>
          <cell r="F588">
            <v>-6343</v>
          </cell>
          <cell r="G588">
            <v>-600</v>
          </cell>
          <cell r="H588">
            <v>-6343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 t="str">
            <v>화강석판석</v>
          </cell>
          <cell r="B589" t="str">
            <v>T30 문경석</v>
          </cell>
          <cell r="C589">
            <v>2.1059999999999999</v>
          </cell>
          <cell r="D589" t="str">
            <v>㎡</v>
          </cell>
          <cell r="E589">
            <v>41000</v>
          </cell>
          <cell r="F589">
            <v>86346</v>
          </cell>
          <cell r="G589">
            <v>41000</v>
          </cell>
          <cell r="H589">
            <v>86346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 t="str">
            <v>화강석판석</v>
          </cell>
          <cell r="B590" t="str">
            <v>T50 혹두기</v>
          </cell>
          <cell r="C590">
            <v>13.2</v>
          </cell>
          <cell r="D590" t="str">
            <v>EA</v>
          </cell>
          <cell r="E590">
            <v>26000</v>
          </cell>
          <cell r="F590">
            <v>343200</v>
          </cell>
          <cell r="G590">
            <v>26000</v>
          </cell>
          <cell r="H590">
            <v>343200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 t="str">
            <v>화강석판석붙임</v>
          </cell>
          <cell r="B591" t="str">
            <v>벽,건식</v>
          </cell>
          <cell r="C591">
            <v>1.915</v>
          </cell>
          <cell r="D591" t="str">
            <v>㎡</v>
          </cell>
          <cell r="E591">
            <v>47989</v>
          </cell>
          <cell r="F591">
            <v>91898</v>
          </cell>
          <cell r="G591">
            <v>0</v>
          </cell>
          <cell r="H591">
            <v>0</v>
          </cell>
          <cell r="I591">
            <v>47989</v>
          </cell>
          <cell r="J591">
            <v>91898</v>
          </cell>
          <cell r="K591">
            <v>0</v>
          </cell>
          <cell r="L591">
            <v>0</v>
          </cell>
          <cell r="M591" t="str">
            <v>N.90</v>
          </cell>
        </row>
        <row r="592">
          <cell r="A592" t="str">
            <v>STS셋앙카</v>
          </cell>
          <cell r="B592" t="str">
            <v>D8</v>
          </cell>
          <cell r="C592">
            <v>38</v>
          </cell>
          <cell r="D592" t="str">
            <v>EA</v>
          </cell>
          <cell r="E592">
            <v>160</v>
          </cell>
          <cell r="F592">
            <v>6080</v>
          </cell>
          <cell r="G592">
            <v>160</v>
          </cell>
          <cell r="H592">
            <v>6080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 t="str">
            <v>연결철물</v>
          </cell>
          <cell r="B593" t="str">
            <v>STS(공간거리70)</v>
          </cell>
          <cell r="C593">
            <v>51</v>
          </cell>
          <cell r="D593" t="str">
            <v>조</v>
          </cell>
          <cell r="E593">
            <v>490</v>
          </cell>
          <cell r="F593">
            <v>24990</v>
          </cell>
          <cell r="G593">
            <v>490</v>
          </cell>
          <cell r="H593">
            <v>24990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 t="str">
            <v>PVC PIPE</v>
          </cell>
          <cell r="B594" t="str">
            <v>￠25</v>
          </cell>
          <cell r="C594">
            <v>5.3339999999999996</v>
          </cell>
          <cell r="D594" t="str">
            <v>M</v>
          </cell>
          <cell r="E594">
            <v>670</v>
          </cell>
          <cell r="F594">
            <v>3573</v>
          </cell>
          <cell r="G594">
            <v>670</v>
          </cell>
          <cell r="H594">
            <v>3573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 t="str">
            <v>유리블럭</v>
          </cell>
          <cell r="B595" t="str">
            <v>145x145x95</v>
          </cell>
          <cell r="C595">
            <v>240</v>
          </cell>
          <cell r="D595" t="str">
            <v>EA</v>
          </cell>
          <cell r="E595">
            <v>2800</v>
          </cell>
          <cell r="F595">
            <v>672000</v>
          </cell>
          <cell r="G595">
            <v>2800</v>
          </cell>
          <cell r="H595">
            <v>672000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 t="str">
            <v>계</v>
          </cell>
          <cell r="F596">
            <v>2203803</v>
          </cell>
          <cell r="H596">
            <v>1607904</v>
          </cell>
          <cell r="J596">
            <v>573474</v>
          </cell>
          <cell r="L596">
            <v>22425</v>
          </cell>
        </row>
        <row r="616">
          <cell r="A616" t="str">
            <v>No.25호표 조형가벽</v>
          </cell>
          <cell r="C616">
            <v>1</v>
          </cell>
          <cell r="D616" t="str">
            <v>식</v>
          </cell>
          <cell r="M616" t="str">
            <v>PPG10</v>
          </cell>
        </row>
        <row r="617">
          <cell r="A617" t="str">
            <v>터파기</v>
          </cell>
          <cell r="B617" t="str">
            <v>백호우0.4㎥</v>
          </cell>
          <cell r="C617">
            <v>10.981999999999999</v>
          </cell>
          <cell r="D617" t="str">
            <v>㎥</v>
          </cell>
          <cell r="E617">
            <v>1331</v>
          </cell>
          <cell r="F617">
            <v>14615</v>
          </cell>
          <cell r="G617">
            <v>243</v>
          </cell>
          <cell r="H617">
            <v>2668</v>
          </cell>
          <cell r="I617">
            <v>686</v>
          </cell>
          <cell r="J617">
            <v>7533</v>
          </cell>
          <cell r="K617">
            <v>402</v>
          </cell>
          <cell r="L617">
            <v>4414</v>
          </cell>
          <cell r="M617" t="str">
            <v>#.2</v>
          </cell>
        </row>
        <row r="618">
          <cell r="A618" t="str">
            <v>잔토처리(토사)</v>
          </cell>
          <cell r="B618" t="str">
            <v>B.H 0.4M3</v>
          </cell>
          <cell r="C618">
            <v>4.1230000000000002</v>
          </cell>
          <cell r="D618" t="str">
            <v>M3</v>
          </cell>
          <cell r="E618">
            <v>837</v>
          </cell>
          <cell r="F618">
            <v>3450</v>
          </cell>
          <cell r="G618">
            <v>153</v>
          </cell>
          <cell r="H618">
            <v>630</v>
          </cell>
          <cell r="I618">
            <v>431</v>
          </cell>
          <cell r="J618">
            <v>1777</v>
          </cell>
          <cell r="K618">
            <v>253</v>
          </cell>
          <cell r="L618">
            <v>1043</v>
          </cell>
          <cell r="M618" t="str">
            <v>#.4</v>
          </cell>
        </row>
        <row r="619">
          <cell r="A619" t="str">
            <v>기계되메우기및다짐</v>
          </cell>
          <cell r="B619" t="str">
            <v>인력+기계</v>
          </cell>
          <cell r="C619">
            <v>6.859</v>
          </cell>
          <cell r="D619" t="str">
            <v>㎥</v>
          </cell>
          <cell r="E619">
            <v>3367</v>
          </cell>
          <cell r="F619">
            <v>23093</v>
          </cell>
          <cell r="G619">
            <v>285</v>
          </cell>
          <cell r="H619">
            <v>1954</v>
          </cell>
          <cell r="I619">
            <v>2758</v>
          </cell>
          <cell r="J619">
            <v>18917</v>
          </cell>
          <cell r="K619">
            <v>324</v>
          </cell>
          <cell r="L619">
            <v>2222</v>
          </cell>
          <cell r="M619" t="str">
            <v>#.6</v>
          </cell>
        </row>
        <row r="620">
          <cell r="A620" t="str">
            <v>잡석다짐(기계+인력)</v>
          </cell>
          <cell r="B620" t="str">
            <v>로라+인력</v>
          </cell>
          <cell r="C620">
            <v>2.109</v>
          </cell>
          <cell r="D620" t="str">
            <v>㎥</v>
          </cell>
          <cell r="E620">
            <v>10469</v>
          </cell>
          <cell r="F620">
            <v>22078</v>
          </cell>
          <cell r="G620">
            <v>8354</v>
          </cell>
          <cell r="H620">
            <v>17618</v>
          </cell>
          <cell r="I620">
            <v>1509</v>
          </cell>
          <cell r="J620">
            <v>3182</v>
          </cell>
          <cell r="K620">
            <v>606</v>
          </cell>
          <cell r="L620">
            <v>1278</v>
          </cell>
          <cell r="M620" t="str">
            <v>N.73</v>
          </cell>
        </row>
        <row r="621">
          <cell r="A621" t="str">
            <v>레미콘</v>
          </cell>
          <cell r="B621" t="str">
            <v>관급(40x160x8)</v>
          </cell>
          <cell r="C621">
            <v>0.69599999999999995</v>
          </cell>
          <cell r="D621" t="str">
            <v>M3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A622" t="str">
            <v>레미콘</v>
          </cell>
          <cell r="B622" t="str">
            <v>관급(25x180x8)</v>
          </cell>
          <cell r="C622">
            <v>5.3840000000000003</v>
          </cell>
          <cell r="D622" t="str">
            <v>M3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A623" t="str">
            <v>레미콘타설(소형구조물)</v>
          </cell>
          <cell r="C623">
            <v>5.9550000000000001</v>
          </cell>
          <cell r="D623" t="str">
            <v>㎥</v>
          </cell>
          <cell r="E623">
            <v>33719</v>
          </cell>
          <cell r="F623">
            <v>200796</v>
          </cell>
          <cell r="G623">
            <v>0</v>
          </cell>
          <cell r="H623">
            <v>0</v>
          </cell>
          <cell r="I623">
            <v>33719</v>
          </cell>
          <cell r="J623">
            <v>200796</v>
          </cell>
          <cell r="K623">
            <v>0</v>
          </cell>
          <cell r="L623">
            <v>0</v>
          </cell>
          <cell r="M623" t="str">
            <v>N.82</v>
          </cell>
        </row>
        <row r="624">
          <cell r="A624" t="str">
            <v>거푸집 (합판)</v>
          </cell>
          <cell r="B624" t="str">
            <v>6회</v>
          </cell>
          <cell r="C624">
            <v>58.331000000000003</v>
          </cell>
          <cell r="D624" t="str">
            <v>㎡</v>
          </cell>
          <cell r="E624">
            <v>13825</v>
          </cell>
          <cell r="F624">
            <v>806425</v>
          </cell>
          <cell r="G624">
            <v>4430</v>
          </cell>
          <cell r="H624">
            <v>258406</v>
          </cell>
          <cell r="I624">
            <v>9395</v>
          </cell>
          <cell r="J624">
            <v>548019</v>
          </cell>
          <cell r="K624">
            <v>0</v>
          </cell>
          <cell r="L624">
            <v>0</v>
          </cell>
          <cell r="M624" t="str">
            <v>N.80</v>
          </cell>
        </row>
        <row r="625">
          <cell r="A625" t="str">
            <v>이형철근</v>
          </cell>
          <cell r="B625" t="str">
            <v>관급, D13</v>
          </cell>
          <cell r="C625">
            <v>160.49100000000001</v>
          </cell>
          <cell r="D625" t="str">
            <v>KG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A626" t="str">
            <v>이형철근</v>
          </cell>
          <cell r="B626" t="str">
            <v>관급, D16</v>
          </cell>
          <cell r="C626">
            <v>97.372</v>
          </cell>
          <cell r="D626" t="str">
            <v>KG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A627" t="str">
            <v>철근가공및조립</v>
          </cell>
          <cell r="B627" t="str">
            <v>간단</v>
          </cell>
          <cell r="C627">
            <v>0.25</v>
          </cell>
          <cell r="D627" t="str">
            <v>TON</v>
          </cell>
          <cell r="E627">
            <v>257665</v>
          </cell>
          <cell r="F627">
            <v>64416</v>
          </cell>
          <cell r="G627">
            <v>2708</v>
          </cell>
          <cell r="H627">
            <v>677</v>
          </cell>
          <cell r="I627">
            <v>254957</v>
          </cell>
          <cell r="J627">
            <v>63739</v>
          </cell>
          <cell r="K627">
            <v>0</v>
          </cell>
          <cell r="L627">
            <v>0</v>
          </cell>
          <cell r="M627" t="str">
            <v>N.84</v>
          </cell>
        </row>
        <row r="628">
          <cell r="A628" t="str">
            <v>고재대</v>
          </cell>
          <cell r="B628" t="str">
            <v>철재</v>
          </cell>
          <cell r="C628">
            <v>7.51</v>
          </cell>
          <cell r="D628" t="str">
            <v>KG</v>
          </cell>
          <cell r="E628">
            <v>-75</v>
          </cell>
          <cell r="F628">
            <v>-563</v>
          </cell>
          <cell r="G628">
            <v>-75</v>
          </cell>
          <cell r="H628">
            <v>-563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A629" t="str">
            <v>시멘트벽돌</v>
          </cell>
          <cell r="B629" t="str">
            <v>190x90x57</v>
          </cell>
          <cell r="C629">
            <v>120.96</v>
          </cell>
          <cell r="D629" t="str">
            <v>EA</v>
          </cell>
          <cell r="E629">
            <v>45</v>
          </cell>
          <cell r="F629">
            <v>5443</v>
          </cell>
          <cell r="G629">
            <v>45</v>
          </cell>
          <cell r="H629">
            <v>5443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A630" t="str">
            <v>붙임몰탈</v>
          </cell>
          <cell r="B630" t="str">
            <v>인력,1:3</v>
          </cell>
          <cell r="C630">
            <v>0.33600000000000002</v>
          </cell>
          <cell r="D630" t="str">
            <v>㎥</v>
          </cell>
          <cell r="E630">
            <v>57561</v>
          </cell>
          <cell r="F630">
            <v>19339</v>
          </cell>
          <cell r="G630">
            <v>12100</v>
          </cell>
          <cell r="H630">
            <v>4065</v>
          </cell>
          <cell r="I630">
            <v>40922</v>
          </cell>
          <cell r="J630">
            <v>13749</v>
          </cell>
          <cell r="K630">
            <v>4539</v>
          </cell>
          <cell r="L630">
            <v>1525</v>
          </cell>
          <cell r="M630" t="str">
            <v>N.86</v>
          </cell>
        </row>
        <row r="631">
          <cell r="A631" t="str">
            <v>시멘트액체방수(2차)</v>
          </cell>
          <cell r="C631">
            <v>0.127</v>
          </cell>
          <cell r="D631" t="str">
            <v>㎡</v>
          </cell>
          <cell r="E631">
            <v>10922</v>
          </cell>
          <cell r="F631">
            <v>1386</v>
          </cell>
          <cell r="G631">
            <v>1990</v>
          </cell>
          <cell r="H631">
            <v>252</v>
          </cell>
          <cell r="I631">
            <v>8932</v>
          </cell>
          <cell r="J631">
            <v>1134</v>
          </cell>
          <cell r="K631">
            <v>0</v>
          </cell>
          <cell r="L631">
            <v>0</v>
          </cell>
          <cell r="M631" t="str">
            <v>N.85</v>
          </cell>
        </row>
        <row r="632">
          <cell r="A632" t="str">
            <v>화강석판석</v>
          </cell>
          <cell r="B632" t="str">
            <v>T50 물갈기</v>
          </cell>
          <cell r="C632">
            <v>12</v>
          </cell>
          <cell r="D632" t="str">
            <v>EA</v>
          </cell>
          <cell r="E632">
            <v>30000</v>
          </cell>
          <cell r="F632">
            <v>360000</v>
          </cell>
          <cell r="G632">
            <v>30000</v>
          </cell>
          <cell r="H632">
            <v>360000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A633" t="str">
            <v>화강석판석</v>
          </cell>
          <cell r="B633" t="str">
            <v>T60 혹두기</v>
          </cell>
          <cell r="C633">
            <v>16</v>
          </cell>
          <cell r="D633" t="str">
            <v>EA</v>
          </cell>
          <cell r="E633">
            <v>25000</v>
          </cell>
          <cell r="F633">
            <v>400000</v>
          </cell>
          <cell r="G633">
            <v>25000</v>
          </cell>
          <cell r="H633">
            <v>400000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A634" t="str">
            <v>화강석판석</v>
          </cell>
          <cell r="B634" t="str">
            <v>T30 문경석</v>
          </cell>
          <cell r="C634">
            <v>35.822000000000003</v>
          </cell>
          <cell r="D634" t="str">
            <v>㎡</v>
          </cell>
          <cell r="E634">
            <v>41000</v>
          </cell>
          <cell r="F634">
            <v>1468702</v>
          </cell>
          <cell r="G634">
            <v>41000</v>
          </cell>
          <cell r="H634">
            <v>1468702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A635" t="str">
            <v>화강석판석붙임</v>
          </cell>
          <cell r="B635" t="str">
            <v>벽,습식</v>
          </cell>
          <cell r="C635">
            <v>8.4060000000000006</v>
          </cell>
          <cell r="D635" t="str">
            <v>M2</v>
          </cell>
          <cell r="E635">
            <v>71867</v>
          </cell>
          <cell r="F635">
            <v>604113</v>
          </cell>
          <cell r="G635">
            <v>8415</v>
          </cell>
          <cell r="H635">
            <v>70736</v>
          </cell>
          <cell r="I635">
            <v>63452</v>
          </cell>
          <cell r="J635">
            <v>533377</v>
          </cell>
          <cell r="K635">
            <v>0</v>
          </cell>
          <cell r="L635">
            <v>0</v>
          </cell>
          <cell r="M635" t="str">
            <v>N.91</v>
          </cell>
        </row>
        <row r="636">
          <cell r="A636" t="str">
            <v>화강석판석붙임</v>
          </cell>
          <cell r="B636" t="str">
            <v>벽,건식</v>
          </cell>
          <cell r="C636">
            <v>39.04</v>
          </cell>
          <cell r="D636" t="str">
            <v>㎡</v>
          </cell>
          <cell r="E636">
            <v>47989</v>
          </cell>
          <cell r="F636">
            <v>1873490</v>
          </cell>
          <cell r="G636">
            <v>0</v>
          </cell>
          <cell r="H636">
            <v>0</v>
          </cell>
          <cell r="I636">
            <v>47989</v>
          </cell>
          <cell r="J636">
            <v>1873490</v>
          </cell>
          <cell r="K636">
            <v>0</v>
          </cell>
          <cell r="L636">
            <v>0</v>
          </cell>
          <cell r="M636" t="str">
            <v>N.90</v>
          </cell>
        </row>
        <row r="637">
          <cell r="A637" t="str">
            <v>연결철물</v>
          </cell>
          <cell r="B637" t="str">
            <v>STS(공간거리70)</v>
          </cell>
          <cell r="C637">
            <v>244</v>
          </cell>
          <cell r="D637" t="str">
            <v>조</v>
          </cell>
          <cell r="E637">
            <v>490</v>
          </cell>
          <cell r="F637">
            <v>119560</v>
          </cell>
          <cell r="G637">
            <v>490</v>
          </cell>
          <cell r="H637">
            <v>119560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A638" t="str">
            <v>계</v>
          </cell>
          <cell r="F638">
            <v>5986343</v>
          </cell>
          <cell r="H638">
            <v>2710148</v>
          </cell>
          <cell r="J638">
            <v>3265713</v>
          </cell>
          <cell r="L638">
            <v>10482</v>
          </cell>
        </row>
        <row r="639">
          <cell r="A639" t="str">
            <v>No.26호표 분수</v>
          </cell>
          <cell r="C639">
            <v>1</v>
          </cell>
          <cell r="D639" t="str">
            <v>식</v>
          </cell>
          <cell r="M639" t="str">
            <v>PPG11</v>
          </cell>
        </row>
        <row r="640">
          <cell r="A640" t="str">
            <v>레미콘</v>
          </cell>
          <cell r="B640" t="str">
            <v>관급(25x180x8)</v>
          </cell>
          <cell r="C640">
            <v>10.704000000000001</v>
          </cell>
          <cell r="D640" t="str">
            <v>M3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A641" t="str">
            <v>레미콘타설(소형구조물)</v>
          </cell>
          <cell r="C641">
            <v>10.494999999999999</v>
          </cell>
          <cell r="D641" t="str">
            <v>㎥</v>
          </cell>
          <cell r="E641">
            <v>33719</v>
          </cell>
          <cell r="F641">
            <v>353880</v>
          </cell>
          <cell r="G641">
            <v>0</v>
          </cell>
          <cell r="H641">
            <v>0</v>
          </cell>
          <cell r="I641">
            <v>33719</v>
          </cell>
          <cell r="J641">
            <v>353880</v>
          </cell>
          <cell r="K641">
            <v>0</v>
          </cell>
          <cell r="L641">
            <v>0</v>
          </cell>
          <cell r="M641" t="str">
            <v>N.82</v>
          </cell>
        </row>
        <row r="642">
          <cell r="A642" t="str">
            <v>거푸집 (합판)</v>
          </cell>
          <cell r="B642" t="str">
            <v>6회</v>
          </cell>
          <cell r="C642">
            <v>116.6</v>
          </cell>
          <cell r="D642" t="str">
            <v>㎡</v>
          </cell>
          <cell r="E642">
            <v>13825</v>
          </cell>
          <cell r="F642">
            <v>1611995</v>
          </cell>
          <cell r="G642">
            <v>4430</v>
          </cell>
          <cell r="H642">
            <v>516538</v>
          </cell>
          <cell r="I642">
            <v>9395</v>
          </cell>
          <cell r="J642">
            <v>1095457</v>
          </cell>
          <cell r="K642">
            <v>0</v>
          </cell>
          <cell r="L642">
            <v>0</v>
          </cell>
          <cell r="M642" t="str">
            <v>N.80</v>
          </cell>
        </row>
        <row r="643">
          <cell r="A643" t="str">
            <v>이형철근</v>
          </cell>
          <cell r="B643" t="str">
            <v>관급, D13</v>
          </cell>
          <cell r="C643">
            <v>926.87400000000002</v>
          </cell>
          <cell r="D643" t="str">
            <v>KG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A644" t="str">
            <v>철근가공및조립</v>
          </cell>
          <cell r="B644" t="str">
            <v>간단</v>
          </cell>
          <cell r="C644">
            <v>0.89900000000000002</v>
          </cell>
          <cell r="D644" t="str">
            <v>TON</v>
          </cell>
          <cell r="E644">
            <v>257665</v>
          </cell>
          <cell r="F644">
            <v>231640</v>
          </cell>
          <cell r="G644">
            <v>2708</v>
          </cell>
          <cell r="H644">
            <v>2434</v>
          </cell>
          <cell r="I644">
            <v>254957</v>
          </cell>
          <cell r="J644">
            <v>229206</v>
          </cell>
          <cell r="K644">
            <v>0</v>
          </cell>
          <cell r="L644">
            <v>0</v>
          </cell>
          <cell r="M644" t="str">
            <v>N.84</v>
          </cell>
        </row>
        <row r="645">
          <cell r="A645" t="str">
            <v>고재대</v>
          </cell>
          <cell r="B645" t="str">
            <v>철재</v>
          </cell>
          <cell r="C645">
            <v>26.995999999999999</v>
          </cell>
          <cell r="D645" t="str">
            <v>KG</v>
          </cell>
          <cell r="E645">
            <v>-75</v>
          </cell>
          <cell r="F645">
            <v>-2024</v>
          </cell>
          <cell r="G645">
            <v>-75</v>
          </cell>
          <cell r="H645">
            <v>-2024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A646" t="str">
            <v>스테인리스판(STS304)</v>
          </cell>
          <cell r="B646" t="str">
            <v>3.0M/M</v>
          </cell>
          <cell r="C646">
            <v>2.3E-2</v>
          </cell>
          <cell r="D646" t="str">
            <v>M/T</v>
          </cell>
          <cell r="E646">
            <v>2129000</v>
          </cell>
          <cell r="F646">
            <v>48967</v>
          </cell>
          <cell r="G646">
            <v>2129000</v>
          </cell>
          <cell r="H646">
            <v>48967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A647" t="str">
            <v>붙임몰탈</v>
          </cell>
          <cell r="B647" t="str">
            <v>인력,1:3</v>
          </cell>
          <cell r="C647">
            <v>2.452</v>
          </cell>
          <cell r="D647" t="str">
            <v>㎥</v>
          </cell>
          <cell r="E647">
            <v>57561</v>
          </cell>
          <cell r="F647">
            <v>141138</v>
          </cell>
          <cell r="G647">
            <v>12100</v>
          </cell>
          <cell r="H647">
            <v>29669</v>
          </cell>
          <cell r="I647">
            <v>40922</v>
          </cell>
          <cell r="J647">
            <v>100340</v>
          </cell>
          <cell r="K647">
            <v>4539</v>
          </cell>
          <cell r="L647">
            <v>11129</v>
          </cell>
          <cell r="M647" t="str">
            <v>N.86</v>
          </cell>
        </row>
        <row r="648">
          <cell r="A648" t="str">
            <v>방수모르터</v>
          </cell>
          <cell r="B648" t="str">
            <v>1:3</v>
          </cell>
          <cell r="C648">
            <v>1.407</v>
          </cell>
          <cell r="D648" t="str">
            <v>㎥</v>
          </cell>
          <cell r="E648">
            <v>122406</v>
          </cell>
          <cell r="F648">
            <v>172225</v>
          </cell>
          <cell r="G648">
            <v>73300</v>
          </cell>
          <cell r="H648">
            <v>103133</v>
          </cell>
          <cell r="I648">
            <v>49106</v>
          </cell>
          <cell r="J648">
            <v>69092</v>
          </cell>
          <cell r="K648">
            <v>0</v>
          </cell>
          <cell r="L648">
            <v>0</v>
          </cell>
          <cell r="M648" t="str">
            <v>N.87</v>
          </cell>
        </row>
        <row r="649">
          <cell r="A649" t="str">
            <v>화강석판석</v>
          </cell>
          <cell r="B649" t="str">
            <v>250x140xL500</v>
          </cell>
          <cell r="C649">
            <v>70.2</v>
          </cell>
          <cell r="D649" t="str">
            <v>EA</v>
          </cell>
          <cell r="E649">
            <v>34000</v>
          </cell>
          <cell r="F649">
            <v>2386800</v>
          </cell>
          <cell r="G649">
            <v>34000</v>
          </cell>
          <cell r="H649">
            <v>2386800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A650" t="str">
            <v>화강석판석</v>
          </cell>
          <cell r="B650" t="str">
            <v>T50 물갈기</v>
          </cell>
          <cell r="C650">
            <v>17.920000000000002</v>
          </cell>
          <cell r="D650" t="str">
            <v>EA</v>
          </cell>
          <cell r="E650">
            <v>25000</v>
          </cell>
          <cell r="F650">
            <v>448000</v>
          </cell>
          <cell r="G650">
            <v>25000</v>
          </cell>
          <cell r="H650">
            <v>448000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A651" t="str">
            <v>화강석판석</v>
          </cell>
          <cell r="B651" t="str">
            <v>150xT50 물갈기</v>
          </cell>
          <cell r="C651">
            <v>19.149999999999999</v>
          </cell>
          <cell r="D651" t="str">
            <v>M</v>
          </cell>
          <cell r="E651">
            <v>15000</v>
          </cell>
          <cell r="F651">
            <v>287250</v>
          </cell>
          <cell r="G651">
            <v>15000</v>
          </cell>
          <cell r="H651">
            <v>287250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A652" t="str">
            <v>화강석판석</v>
          </cell>
          <cell r="B652" t="str">
            <v>T30 문경석</v>
          </cell>
          <cell r="C652">
            <v>26.815999999999999</v>
          </cell>
          <cell r="D652" t="str">
            <v>㎡</v>
          </cell>
          <cell r="E652">
            <v>41000</v>
          </cell>
          <cell r="F652">
            <v>1099456</v>
          </cell>
          <cell r="G652">
            <v>41000</v>
          </cell>
          <cell r="H652">
            <v>1099456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A653" t="str">
            <v>화강석판석붙임</v>
          </cell>
          <cell r="B653" t="str">
            <v>벽,습식</v>
          </cell>
          <cell r="C653">
            <v>43.756999999999998</v>
          </cell>
          <cell r="D653" t="str">
            <v>M2</v>
          </cell>
          <cell r="E653">
            <v>71867</v>
          </cell>
          <cell r="F653">
            <v>3144684</v>
          </cell>
          <cell r="G653">
            <v>8415</v>
          </cell>
          <cell r="H653">
            <v>368215</v>
          </cell>
          <cell r="I653">
            <v>63452</v>
          </cell>
          <cell r="J653">
            <v>2776469</v>
          </cell>
          <cell r="K653">
            <v>0</v>
          </cell>
          <cell r="L653">
            <v>0</v>
          </cell>
          <cell r="M653" t="str">
            <v>N.91</v>
          </cell>
        </row>
        <row r="654">
          <cell r="A654" t="str">
            <v>흑자갈</v>
          </cell>
          <cell r="B654" t="str">
            <v>￠20~30</v>
          </cell>
          <cell r="C654">
            <v>0.79600000000000004</v>
          </cell>
          <cell r="D654" t="str">
            <v>TON</v>
          </cell>
          <cell r="E654">
            <v>430000</v>
          </cell>
          <cell r="F654">
            <v>342280</v>
          </cell>
          <cell r="G654">
            <v>430000</v>
          </cell>
          <cell r="H654">
            <v>342280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A655" t="str">
            <v>계</v>
          </cell>
          <cell r="F655">
            <v>10266291</v>
          </cell>
          <cell r="H655">
            <v>5630718</v>
          </cell>
          <cell r="J655">
            <v>4624444</v>
          </cell>
          <cell r="L655">
            <v>11129</v>
          </cell>
        </row>
        <row r="662">
          <cell r="A662" t="str">
            <v>No.27호표 실개천</v>
          </cell>
          <cell r="C662">
            <v>1</v>
          </cell>
          <cell r="D662" t="str">
            <v>식</v>
          </cell>
          <cell r="M662" t="str">
            <v>PPG12</v>
          </cell>
        </row>
        <row r="663">
          <cell r="A663" t="str">
            <v>(1) 상부연못</v>
          </cell>
          <cell r="B663" t="str">
            <v>(A=18.47㎡)</v>
          </cell>
          <cell r="C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A664" t="str">
            <v>터파기(토사)</v>
          </cell>
          <cell r="B664" t="str">
            <v>백호우0.7㎥</v>
          </cell>
          <cell r="C664">
            <v>16.788</v>
          </cell>
          <cell r="D664" t="str">
            <v>㎥</v>
          </cell>
          <cell r="E664">
            <v>696</v>
          </cell>
          <cell r="F664">
            <v>11683</v>
          </cell>
          <cell r="G664">
            <v>127</v>
          </cell>
          <cell r="H664">
            <v>2132</v>
          </cell>
          <cell r="I664">
            <v>359</v>
          </cell>
          <cell r="J664">
            <v>6026</v>
          </cell>
          <cell r="K664">
            <v>210</v>
          </cell>
          <cell r="L664">
            <v>3525</v>
          </cell>
          <cell r="M664" t="str">
            <v>#.3</v>
          </cell>
        </row>
        <row r="665">
          <cell r="A665" t="str">
            <v>잔토처리(토사)</v>
          </cell>
          <cell r="B665" t="str">
            <v>백호우0.7㎥</v>
          </cell>
          <cell r="C665">
            <v>13.475</v>
          </cell>
          <cell r="D665" t="str">
            <v>㎥</v>
          </cell>
          <cell r="E665">
            <v>696</v>
          </cell>
          <cell r="F665">
            <v>9377</v>
          </cell>
          <cell r="G665">
            <v>127</v>
          </cell>
          <cell r="H665">
            <v>1711</v>
          </cell>
          <cell r="I665">
            <v>359</v>
          </cell>
          <cell r="J665">
            <v>4837</v>
          </cell>
          <cell r="K665">
            <v>210</v>
          </cell>
          <cell r="L665">
            <v>2829</v>
          </cell>
          <cell r="M665" t="str">
            <v>#.5</v>
          </cell>
        </row>
        <row r="666">
          <cell r="A666" t="str">
            <v>기계되메우기및다짐</v>
          </cell>
          <cell r="B666" t="str">
            <v>인력+기계</v>
          </cell>
          <cell r="C666">
            <v>3.331</v>
          </cell>
          <cell r="D666" t="str">
            <v>㎥</v>
          </cell>
          <cell r="E666">
            <v>3367</v>
          </cell>
          <cell r="F666">
            <v>11214</v>
          </cell>
          <cell r="G666">
            <v>285</v>
          </cell>
          <cell r="H666">
            <v>949</v>
          </cell>
          <cell r="I666">
            <v>2758</v>
          </cell>
          <cell r="J666">
            <v>9186</v>
          </cell>
          <cell r="K666">
            <v>324</v>
          </cell>
          <cell r="L666">
            <v>1079</v>
          </cell>
          <cell r="M666" t="str">
            <v>#.6</v>
          </cell>
        </row>
        <row r="667">
          <cell r="A667" t="str">
            <v>잡석다짐(기계+인력)</v>
          </cell>
          <cell r="B667" t="str">
            <v>로라+인력</v>
          </cell>
          <cell r="C667">
            <v>4.4720000000000004</v>
          </cell>
          <cell r="D667" t="str">
            <v>㎥</v>
          </cell>
          <cell r="E667">
            <v>10469</v>
          </cell>
          <cell r="F667">
            <v>46817</v>
          </cell>
          <cell r="G667">
            <v>8354</v>
          </cell>
          <cell r="H667">
            <v>37359</v>
          </cell>
          <cell r="I667">
            <v>1509</v>
          </cell>
          <cell r="J667">
            <v>6748</v>
          </cell>
          <cell r="K667">
            <v>606</v>
          </cell>
          <cell r="L667">
            <v>2710</v>
          </cell>
          <cell r="M667" t="str">
            <v>N.73</v>
          </cell>
        </row>
        <row r="668">
          <cell r="A668" t="str">
            <v>레미콘</v>
          </cell>
          <cell r="B668" t="str">
            <v>관급(40x160x8)</v>
          </cell>
          <cell r="C668">
            <v>1.3140000000000001</v>
          </cell>
          <cell r="D668" t="str">
            <v>M3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A669" t="str">
            <v>레미콘</v>
          </cell>
          <cell r="B669" t="str">
            <v>관급(25x180x8)</v>
          </cell>
          <cell r="C669">
            <v>3.9329999999999998</v>
          </cell>
          <cell r="D669" t="str">
            <v>M3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A670" t="str">
            <v>레미콘타설(소형구조물)</v>
          </cell>
          <cell r="C670">
            <v>3.895</v>
          </cell>
          <cell r="D670" t="str">
            <v>㎥</v>
          </cell>
          <cell r="E670">
            <v>33719</v>
          </cell>
          <cell r="F670">
            <v>131335</v>
          </cell>
          <cell r="G670">
            <v>0</v>
          </cell>
          <cell r="H670">
            <v>0</v>
          </cell>
          <cell r="I670">
            <v>33719</v>
          </cell>
          <cell r="J670">
            <v>131335</v>
          </cell>
          <cell r="K670">
            <v>0</v>
          </cell>
          <cell r="L670">
            <v>0</v>
          </cell>
          <cell r="M670" t="str">
            <v>N.82</v>
          </cell>
        </row>
        <row r="671">
          <cell r="A671" t="str">
            <v>거푸집 (합판)</v>
          </cell>
          <cell r="B671" t="str">
            <v>6회</v>
          </cell>
          <cell r="C671">
            <v>3.8140000000000001</v>
          </cell>
          <cell r="D671" t="str">
            <v>㎡</v>
          </cell>
          <cell r="E671">
            <v>13825</v>
          </cell>
          <cell r="F671">
            <v>52728</v>
          </cell>
          <cell r="G671">
            <v>4430</v>
          </cell>
          <cell r="H671">
            <v>16896</v>
          </cell>
          <cell r="I671">
            <v>9395</v>
          </cell>
          <cell r="J671">
            <v>35832</v>
          </cell>
          <cell r="K671">
            <v>0</v>
          </cell>
          <cell r="L671">
            <v>0</v>
          </cell>
          <cell r="M671" t="str">
            <v>N.80</v>
          </cell>
        </row>
        <row r="672">
          <cell r="A672" t="str">
            <v>이형철근</v>
          </cell>
          <cell r="B672" t="str">
            <v>관급, D13</v>
          </cell>
          <cell r="C672">
            <v>143.72399999999999</v>
          </cell>
          <cell r="D672" t="str">
            <v>KG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A673" t="str">
            <v>철근가공및조립</v>
          </cell>
          <cell r="B673" t="str">
            <v>간단</v>
          </cell>
          <cell r="C673">
            <v>0.13900000000000001</v>
          </cell>
          <cell r="D673" t="str">
            <v>TON</v>
          </cell>
          <cell r="E673">
            <v>257665</v>
          </cell>
          <cell r="F673">
            <v>35815</v>
          </cell>
          <cell r="G673">
            <v>2708</v>
          </cell>
          <cell r="H673">
            <v>376</v>
          </cell>
          <cell r="I673">
            <v>254957</v>
          </cell>
          <cell r="J673">
            <v>35439</v>
          </cell>
          <cell r="K673">
            <v>0</v>
          </cell>
          <cell r="L673">
            <v>0</v>
          </cell>
          <cell r="M673" t="str">
            <v>N.84</v>
          </cell>
        </row>
        <row r="674">
          <cell r="A674" t="str">
            <v>고재대</v>
          </cell>
          <cell r="B674" t="str">
            <v>철재</v>
          </cell>
          <cell r="C674">
            <v>4.1859999999999999</v>
          </cell>
          <cell r="D674" t="str">
            <v>KG</v>
          </cell>
          <cell r="E674">
            <v>-75</v>
          </cell>
          <cell r="F674">
            <v>-313</v>
          </cell>
          <cell r="G674">
            <v>-75</v>
          </cell>
          <cell r="H674">
            <v>-313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A675" t="str">
            <v>시멘트액체방수(2차)</v>
          </cell>
          <cell r="C675">
            <v>19.477</v>
          </cell>
          <cell r="D675" t="str">
            <v>㎡</v>
          </cell>
          <cell r="E675">
            <v>10922</v>
          </cell>
          <cell r="F675">
            <v>212727</v>
          </cell>
          <cell r="G675">
            <v>1990</v>
          </cell>
          <cell r="H675">
            <v>38759</v>
          </cell>
          <cell r="I675">
            <v>8932</v>
          </cell>
          <cell r="J675">
            <v>173968</v>
          </cell>
          <cell r="K675">
            <v>0</v>
          </cell>
          <cell r="L675">
            <v>0</v>
          </cell>
          <cell r="M675" t="str">
            <v>N.85</v>
          </cell>
        </row>
        <row r="676">
          <cell r="A676" t="str">
            <v>붙임몰탈</v>
          </cell>
          <cell r="B676" t="str">
            <v>인력,1:3</v>
          </cell>
          <cell r="C676">
            <v>0.58399999999999996</v>
          </cell>
          <cell r="D676" t="str">
            <v>㎥</v>
          </cell>
          <cell r="E676">
            <v>57561</v>
          </cell>
          <cell r="F676">
            <v>33614</v>
          </cell>
          <cell r="G676">
            <v>12100</v>
          </cell>
          <cell r="H676">
            <v>7066</v>
          </cell>
          <cell r="I676">
            <v>40922</v>
          </cell>
          <cell r="J676">
            <v>23898</v>
          </cell>
          <cell r="K676">
            <v>4539</v>
          </cell>
          <cell r="L676">
            <v>2650</v>
          </cell>
          <cell r="M676" t="str">
            <v>N.86</v>
          </cell>
        </row>
        <row r="677">
          <cell r="A677" t="str">
            <v>흑자갈</v>
          </cell>
          <cell r="B677" t="str">
            <v>￠20~60</v>
          </cell>
          <cell r="C677">
            <v>1.0109999999999999</v>
          </cell>
          <cell r="D677" t="str">
            <v>TON</v>
          </cell>
          <cell r="E677">
            <v>430000</v>
          </cell>
          <cell r="F677">
            <v>434730</v>
          </cell>
          <cell r="G677">
            <v>430000</v>
          </cell>
          <cell r="H677">
            <v>434730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A678" t="str">
            <v>자갈 깔기</v>
          </cell>
          <cell r="B678" t="str">
            <v>D30-50</v>
          </cell>
          <cell r="C678">
            <v>11.47</v>
          </cell>
          <cell r="D678" t="str">
            <v>㎡</v>
          </cell>
          <cell r="E678">
            <v>9611</v>
          </cell>
          <cell r="F678">
            <v>110238</v>
          </cell>
          <cell r="G678">
            <v>0</v>
          </cell>
          <cell r="H678">
            <v>0</v>
          </cell>
          <cell r="I678">
            <v>9611</v>
          </cell>
          <cell r="J678">
            <v>110238</v>
          </cell>
          <cell r="K678">
            <v>0</v>
          </cell>
          <cell r="L678">
            <v>0</v>
          </cell>
          <cell r="M678" t="str">
            <v>N.96</v>
          </cell>
        </row>
        <row r="679">
          <cell r="A679" t="str">
            <v>자연석쌓기</v>
          </cell>
          <cell r="B679" t="str">
            <v>30x50x40</v>
          </cell>
          <cell r="C679">
            <v>7.7910000000000004</v>
          </cell>
          <cell r="D679" t="str">
            <v>TON</v>
          </cell>
          <cell r="E679">
            <v>103857</v>
          </cell>
          <cell r="F679">
            <v>809149</v>
          </cell>
          <cell r="G679">
            <v>4109</v>
          </cell>
          <cell r="H679">
            <v>32013</v>
          </cell>
          <cell r="I679">
            <v>90889</v>
          </cell>
          <cell r="J679">
            <v>708116</v>
          </cell>
          <cell r="K679">
            <v>8859</v>
          </cell>
          <cell r="L679">
            <v>69020</v>
          </cell>
          <cell r="M679" t="str">
            <v>N.97</v>
          </cell>
        </row>
        <row r="680">
          <cell r="A680" t="str">
            <v>자연석</v>
          </cell>
          <cell r="B680" t="str">
            <v>30x50x40</v>
          </cell>
          <cell r="C680">
            <v>10.128</v>
          </cell>
          <cell r="D680" t="str">
            <v>TON</v>
          </cell>
          <cell r="E680">
            <v>70000</v>
          </cell>
          <cell r="F680">
            <v>708960</v>
          </cell>
          <cell r="G680">
            <v>70000</v>
          </cell>
          <cell r="H680">
            <v>708960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A681" t="str">
            <v>자연석놓기</v>
          </cell>
          <cell r="B681" t="str">
            <v>100×90×60</v>
          </cell>
          <cell r="C681">
            <v>3</v>
          </cell>
          <cell r="D681" t="str">
            <v>EA</v>
          </cell>
          <cell r="E681">
            <v>342246</v>
          </cell>
          <cell r="F681">
            <v>1026738</v>
          </cell>
          <cell r="G681">
            <v>255716</v>
          </cell>
          <cell r="H681">
            <v>767148</v>
          </cell>
          <cell r="I681">
            <v>74207</v>
          </cell>
          <cell r="J681">
            <v>222621</v>
          </cell>
          <cell r="K681">
            <v>12323</v>
          </cell>
          <cell r="L681">
            <v>36969</v>
          </cell>
          <cell r="M681" t="str">
            <v>N.98</v>
          </cell>
        </row>
        <row r="682">
          <cell r="C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A683" t="str">
            <v>상부연못 계</v>
          </cell>
          <cell r="C683">
            <v>0</v>
          </cell>
          <cell r="E683">
            <v>0</v>
          </cell>
          <cell r="F683">
            <v>3634812</v>
          </cell>
          <cell r="G683">
            <v>0</v>
          </cell>
          <cell r="H683">
            <v>2047786</v>
          </cell>
          <cell r="I683">
            <v>0</v>
          </cell>
          <cell r="J683">
            <v>1468244</v>
          </cell>
          <cell r="K683">
            <v>0</v>
          </cell>
          <cell r="L683">
            <v>118782</v>
          </cell>
        </row>
        <row r="684">
          <cell r="C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A685" t="str">
            <v>(2) OVERFLOW-1</v>
          </cell>
          <cell r="B685" t="str">
            <v>(L=0.93M)</v>
          </cell>
          <cell r="C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A686" t="str">
            <v>터파기(토사)</v>
          </cell>
          <cell r="B686" t="str">
            <v>백호우0.7㎥</v>
          </cell>
          <cell r="C686">
            <v>0.214</v>
          </cell>
          <cell r="D686" t="str">
            <v>㎥</v>
          </cell>
          <cell r="E686">
            <v>696</v>
          </cell>
          <cell r="F686">
            <v>147</v>
          </cell>
          <cell r="G686">
            <v>127</v>
          </cell>
          <cell r="H686">
            <v>27</v>
          </cell>
          <cell r="I686">
            <v>359</v>
          </cell>
          <cell r="J686">
            <v>76</v>
          </cell>
          <cell r="K686">
            <v>210</v>
          </cell>
          <cell r="L686">
            <v>44</v>
          </cell>
          <cell r="M686" t="str">
            <v>#.3</v>
          </cell>
        </row>
        <row r="687">
          <cell r="A687" t="str">
            <v>잔토처리(토사)</v>
          </cell>
          <cell r="B687" t="str">
            <v>백호우0.7㎥</v>
          </cell>
          <cell r="C687">
            <v>0.214</v>
          </cell>
          <cell r="D687" t="str">
            <v>㎥</v>
          </cell>
          <cell r="E687">
            <v>696</v>
          </cell>
          <cell r="F687">
            <v>147</v>
          </cell>
          <cell r="G687">
            <v>127</v>
          </cell>
          <cell r="H687">
            <v>27</v>
          </cell>
          <cell r="I687">
            <v>359</v>
          </cell>
          <cell r="J687">
            <v>76</v>
          </cell>
          <cell r="K687">
            <v>210</v>
          </cell>
          <cell r="L687">
            <v>44</v>
          </cell>
          <cell r="M687" t="str">
            <v>#.5</v>
          </cell>
        </row>
        <row r="688">
          <cell r="A688" t="str">
            <v>잡석다짐(기계+인력)</v>
          </cell>
          <cell r="B688" t="str">
            <v>로라+인력</v>
          </cell>
          <cell r="C688">
            <v>3.6999999999999998E-2</v>
          </cell>
          <cell r="D688" t="str">
            <v>㎥</v>
          </cell>
          <cell r="E688">
            <v>10469</v>
          </cell>
          <cell r="F688">
            <v>386</v>
          </cell>
          <cell r="G688">
            <v>8354</v>
          </cell>
          <cell r="H688">
            <v>309</v>
          </cell>
          <cell r="I688">
            <v>1509</v>
          </cell>
          <cell r="J688">
            <v>55</v>
          </cell>
          <cell r="K688">
            <v>606</v>
          </cell>
          <cell r="L688">
            <v>22</v>
          </cell>
          <cell r="M688" t="str">
            <v>N.73</v>
          </cell>
        </row>
        <row r="689">
          <cell r="A689" t="str">
            <v>레미콘</v>
          </cell>
          <cell r="B689" t="str">
            <v>관급(40x160x8)</v>
          </cell>
          <cell r="C689">
            <v>8.0000000000000002E-3</v>
          </cell>
          <cell r="D689" t="str">
            <v>M3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A690" t="str">
            <v>레미콘</v>
          </cell>
          <cell r="B690" t="str">
            <v>관급(25x180x8)</v>
          </cell>
          <cell r="C690">
            <v>4.8000000000000001E-2</v>
          </cell>
          <cell r="D690" t="str">
            <v>M3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A691" t="str">
            <v>레미콘타설(소형구조물)</v>
          </cell>
          <cell r="C691">
            <v>4.8000000000000001E-2</v>
          </cell>
          <cell r="D691" t="str">
            <v>㎥</v>
          </cell>
          <cell r="E691">
            <v>33719</v>
          </cell>
          <cell r="F691">
            <v>1618</v>
          </cell>
          <cell r="G691">
            <v>0</v>
          </cell>
          <cell r="H691">
            <v>0</v>
          </cell>
          <cell r="I691">
            <v>33719</v>
          </cell>
          <cell r="J691">
            <v>1618</v>
          </cell>
          <cell r="K691">
            <v>0</v>
          </cell>
          <cell r="L691">
            <v>0</v>
          </cell>
          <cell r="M691" t="str">
            <v>N.82</v>
          </cell>
        </row>
        <row r="692">
          <cell r="A692" t="str">
            <v>거푸집 (합판)</v>
          </cell>
          <cell r="B692" t="str">
            <v>6회</v>
          </cell>
          <cell r="C692">
            <v>0.13900000000000001</v>
          </cell>
          <cell r="D692" t="str">
            <v>㎡</v>
          </cell>
          <cell r="E692">
            <v>13825</v>
          </cell>
          <cell r="F692">
            <v>1920</v>
          </cell>
          <cell r="G692">
            <v>4430</v>
          </cell>
          <cell r="H692">
            <v>615</v>
          </cell>
          <cell r="I692">
            <v>9395</v>
          </cell>
          <cell r="J692">
            <v>1305</v>
          </cell>
          <cell r="K692">
            <v>0</v>
          </cell>
          <cell r="L692">
            <v>0</v>
          </cell>
          <cell r="M692" t="str">
            <v>N.80</v>
          </cell>
        </row>
        <row r="693">
          <cell r="A693" t="str">
            <v>이형철근</v>
          </cell>
          <cell r="B693" t="str">
            <v>관급, D13</v>
          </cell>
          <cell r="C693">
            <v>4.6210000000000004</v>
          </cell>
          <cell r="D693" t="str">
            <v>KG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A694" t="str">
            <v>철근가공및조립</v>
          </cell>
          <cell r="B694" t="str">
            <v>간단</v>
          </cell>
          <cell r="C694">
            <v>4.0000000000000001E-3</v>
          </cell>
          <cell r="D694" t="str">
            <v>TON</v>
          </cell>
          <cell r="E694">
            <v>257665</v>
          </cell>
          <cell r="F694">
            <v>1029</v>
          </cell>
          <cell r="G694">
            <v>2708</v>
          </cell>
          <cell r="H694">
            <v>10</v>
          </cell>
          <cell r="I694">
            <v>254957</v>
          </cell>
          <cell r="J694">
            <v>1019</v>
          </cell>
          <cell r="K694">
            <v>0</v>
          </cell>
          <cell r="L694">
            <v>0</v>
          </cell>
          <cell r="M694" t="str">
            <v>N.84</v>
          </cell>
        </row>
        <row r="695">
          <cell r="A695" t="str">
            <v>고재대</v>
          </cell>
          <cell r="B695" t="str">
            <v>철재</v>
          </cell>
          <cell r="C695">
            <v>0.13400000000000001</v>
          </cell>
          <cell r="D695" t="str">
            <v>KG</v>
          </cell>
          <cell r="E695">
            <v>-75</v>
          </cell>
          <cell r="F695">
            <v>-10</v>
          </cell>
          <cell r="G695">
            <v>-75</v>
          </cell>
          <cell r="H695">
            <v>-10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A696" t="str">
            <v>시멘트액체방수(2차)</v>
          </cell>
          <cell r="C696">
            <v>0.316</v>
          </cell>
          <cell r="D696" t="str">
            <v>㎡</v>
          </cell>
          <cell r="E696">
            <v>10922</v>
          </cell>
          <cell r="F696">
            <v>3450</v>
          </cell>
          <cell r="G696">
            <v>1990</v>
          </cell>
          <cell r="H696">
            <v>628</v>
          </cell>
          <cell r="I696">
            <v>8932</v>
          </cell>
          <cell r="J696">
            <v>2822</v>
          </cell>
          <cell r="K696">
            <v>0</v>
          </cell>
          <cell r="L696">
            <v>0</v>
          </cell>
          <cell r="M696" t="str">
            <v>N.85</v>
          </cell>
        </row>
        <row r="697">
          <cell r="A697" t="str">
            <v>붙임몰탈</v>
          </cell>
          <cell r="B697" t="str">
            <v>인력,1:3</v>
          </cell>
          <cell r="C697">
            <v>8.9999999999999993E-3</v>
          </cell>
          <cell r="D697" t="str">
            <v>㎥</v>
          </cell>
          <cell r="E697">
            <v>57561</v>
          </cell>
          <cell r="F697">
            <v>516</v>
          </cell>
          <cell r="G697">
            <v>12100</v>
          </cell>
          <cell r="H697">
            <v>108</v>
          </cell>
          <cell r="I697">
            <v>40922</v>
          </cell>
          <cell r="J697">
            <v>368</v>
          </cell>
          <cell r="K697">
            <v>4539</v>
          </cell>
          <cell r="L697">
            <v>40</v>
          </cell>
          <cell r="M697" t="str">
            <v>N.86</v>
          </cell>
        </row>
        <row r="698">
          <cell r="A698" t="str">
            <v>흑자갈</v>
          </cell>
          <cell r="B698" t="str">
            <v>￠20~60</v>
          </cell>
          <cell r="C698">
            <v>6.0000000000000001E-3</v>
          </cell>
          <cell r="D698" t="str">
            <v>TON</v>
          </cell>
          <cell r="E698">
            <v>430000</v>
          </cell>
          <cell r="F698">
            <v>2580</v>
          </cell>
          <cell r="G698">
            <v>430000</v>
          </cell>
          <cell r="H698">
            <v>2580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A699" t="str">
            <v>자갈 깔기</v>
          </cell>
          <cell r="B699" t="str">
            <v>D30-50</v>
          </cell>
          <cell r="C699">
            <v>0.08</v>
          </cell>
          <cell r="D699" t="str">
            <v>㎡</v>
          </cell>
          <cell r="E699">
            <v>9611</v>
          </cell>
          <cell r="F699">
            <v>768</v>
          </cell>
          <cell r="G699">
            <v>0</v>
          </cell>
          <cell r="H699">
            <v>0</v>
          </cell>
          <cell r="I699">
            <v>9611</v>
          </cell>
          <cell r="J699">
            <v>768</v>
          </cell>
          <cell r="K699">
            <v>0</v>
          </cell>
          <cell r="L699">
            <v>0</v>
          </cell>
          <cell r="M699" t="str">
            <v>N.96</v>
          </cell>
        </row>
        <row r="700">
          <cell r="A700" t="str">
            <v>자연석쌓기</v>
          </cell>
          <cell r="B700" t="str">
            <v>30x50x40</v>
          </cell>
          <cell r="C700">
            <v>0.09</v>
          </cell>
          <cell r="D700" t="str">
            <v>TON</v>
          </cell>
          <cell r="E700">
            <v>103857</v>
          </cell>
          <cell r="F700">
            <v>9346</v>
          </cell>
          <cell r="G700">
            <v>4109</v>
          </cell>
          <cell r="H700">
            <v>369</v>
          </cell>
          <cell r="I700">
            <v>90889</v>
          </cell>
          <cell r="J700">
            <v>8180</v>
          </cell>
          <cell r="K700">
            <v>8859</v>
          </cell>
          <cell r="L700">
            <v>797</v>
          </cell>
          <cell r="M700" t="str">
            <v>N.97</v>
          </cell>
        </row>
        <row r="701">
          <cell r="A701" t="str">
            <v>자연석</v>
          </cell>
          <cell r="B701" t="str">
            <v>30x50x40</v>
          </cell>
          <cell r="C701">
            <v>0.11700000000000001</v>
          </cell>
          <cell r="D701" t="str">
            <v>TON</v>
          </cell>
          <cell r="E701">
            <v>70000</v>
          </cell>
          <cell r="F701">
            <v>8190</v>
          </cell>
          <cell r="G701">
            <v>70000</v>
          </cell>
          <cell r="H701">
            <v>8190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C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A703" t="str">
            <v>OVERFLOW-1 계</v>
          </cell>
          <cell r="C703">
            <v>0</v>
          </cell>
          <cell r="E703">
            <v>0</v>
          </cell>
          <cell r="F703">
            <v>30087</v>
          </cell>
          <cell r="G703">
            <v>0</v>
          </cell>
          <cell r="H703">
            <v>12853</v>
          </cell>
          <cell r="I703">
            <v>0</v>
          </cell>
          <cell r="J703">
            <v>16287</v>
          </cell>
          <cell r="K703">
            <v>0</v>
          </cell>
          <cell r="L703">
            <v>947</v>
          </cell>
        </row>
        <row r="704">
          <cell r="C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A705" t="str">
            <v>(3) OVERFLOW-2</v>
          </cell>
          <cell r="B705" t="str">
            <v>(L=0.87M)</v>
          </cell>
          <cell r="C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A706" t="str">
            <v>터파기(토사)</v>
          </cell>
          <cell r="B706" t="str">
            <v>백호우0.7㎥</v>
          </cell>
          <cell r="C706">
            <v>0.2</v>
          </cell>
          <cell r="D706" t="str">
            <v>㎥</v>
          </cell>
          <cell r="E706">
            <v>696</v>
          </cell>
          <cell r="F706">
            <v>138</v>
          </cell>
          <cell r="G706">
            <v>127</v>
          </cell>
          <cell r="H706">
            <v>25</v>
          </cell>
          <cell r="I706">
            <v>359</v>
          </cell>
          <cell r="J706">
            <v>71</v>
          </cell>
          <cell r="K706">
            <v>210</v>
          </cell>
          <cell r="L706">
            <v>42</v>
          </cell>
          <cell r="M706" t="str">
            <v>#.3</v>
          </cell>
        </row>
        <row r="707">
          <cell r="A707" t="str">
            <v>잔토처리(토사)</v>
          </cell>
          <cell r="B707" t="str">
            <v>백호우0.7㎥</v>
          </cell>
          <cell r="C707">
            <v>0.2</v>
          </cell>
          <cell r="D707" t="str">
            <v>㎥</v>
          </cell>
          <cell r="E707">
            <v>696</v>
          </cell>
          <cell r="F707">
            <v>138</v>
          </cell>
          <cell r="G707">
            <v>127</v>
          </cell>
          <cell r="H707">
            <v>25</v>
          </cell>
          <cell r="I707">
            <v>359</v>
          </cell>
          <cell r="J707">
            <v>71</v>
          </cell>
          <cell r="K707">
            <v>210</v>
          </cell>
          <cell r="L707">
            <v>42</v>
          </cell>
          <cell r="M707" t="str">
            <v>#.5</v>
          </cell>
        </row>
        <row r="708">
          <cell r="A708" t="str">
            <v>잡석다짐(기계+인력)</v>
          </cell>
          <cell r="B708" t="str">
            <v>로라+인력</v>
          </cell>
          <cell r="C708">
            <v>3.4000000000000002E-2</v>
          </cell>
          <cell r="D708" t="str">
            <v>㎥</v>
          </cell>
          <cell r="E708">
            <v>10469</v>
          </cell>
          <cell r="F708">
            <v>355</v>
          </cell>
          <cell r="G708">
            <v>8354</v>
          </cell>
          <cell r="H708">
            <v>284</v>
          </cell>
          <cell r="I708">
            <v>1509</v>
          </cell>
          <cell r="J708">
            <v>51</v>
          </cell>
          <cell r="K708">
            <v>606</v>
          </cell>
          <cell r="L708">
            <v>20</v>
          </cell>
          <cell r="M708" t="str">
            <v>N.73</v>
          </cell>
        </row>
        <row r="709">
          <cell r="A709" t="str">
            <v>레미콘</v>
          </cell>
          <cell r="B709" t="str">
            <v>관급(40x160x8)</v>
          </cell>
          <cell r="C709">
            <v>7.0000000000000001E-3</v>
          </cell>
          <cell r="D709" t="str">
            <v>M3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레미콘</v>
          </cell>
          <cell r="B710" t="str">
            <v>관급(25x180x8)</v>
          </cell>
          <cell r="C710">
            <v>4.4999999999999998E-2</v>
          </cell>
          <cell r="D710" t="str">
            <v>M3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레미콘타설(소형구조물)</v>
          </cell>
          <cell r="C711">
            <v>4.4999999999999998E-2</v>
          </cell>
          <cell r="D711" t="str">
            <v>㎥</v>
          </cell>
          <cell r="E711">
            <v>33719</v>
          </cell>
          <cell r="F711">
            <v>1517</v>
          </cell>
          <cell r="G711">
            <v>0</v>
          </cell>
          <cell r="H711">
            <v>0</v>
          </cell>
          <cell r="I711">
            <v>33719</v>
          </cell>
          <cell r="J711">
            <v>1517</v>
          </cell>
          <cell r="K711">
            <v>0</v>
          </cell>
          <cell r="L711">
            <v>0</v>
          </cell>
          <cell r="M711" t="str">
            <v>N.82</v>
          </cell>
        </row>
        <row r="712">
          <cell r="A712" t="str">
            <v>거푸집 (합판)</v>
          </cell>
          <cell r="B712" t="str">
            <v>6회</v>
          </cell>
          <cell r="C712">
            <v>0.13</v>
          </cell>
          <cell r="D712" t="str">
            <v>㎡</v>
          </cell>
          <cell r="E712">
            <v>13825</v>
          </cell>
          <cell r="F712">
            <v>1796</v>
          </cell>
          <cell r="G712">
            <v>4430</v>
          </cell>
          <cell r="H712">
            <v>575</v>
          </cell>
          <cell r="I712">
            <v>9395</v>
          </cell>
          <cell r="J712">
            <v>1221</v>
          </cell>
          <cell r="K712">
            <v>0</v>
          </cell>
          <cell r="L712">
            <v>0</v>
          </cell>
          <cell r="M712" t="str">
            <v>N.80</v>
          </cell>
        </row>
        <row r="713">
          <cell r="A713" t="str">
            <v>이형철근</v>
          </cell>
          <cell r="B713" t="str">
            <v>관급, D13</v>
          </cell>
          <cell r="C713">
            <v>4.6210000000000004</v>
          </cell>
          <cell r="D713" t="str">
            <v>KG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A714" t="str">
            <v>철근가공및조립</v>
          </cell>
          <cell r="B714" t="str">
            <v>간단</v>
          </cell>
          <cell r="C714">
            <v>4.0000000000000001E-3</v>
          </cell>
          <cell r="D714" t="str">
            <v>TON</v>
          </cell>
          <cell r="E714">
            <v>257665</v>
          </cell>
          <cell r="F714">
            <v>1029</v>
          </cell>
          <cell r="G714">
            <v>2708</v>
          </cell>
          <cell r="H714">
            <v>10</v>
          </cell>
          <cell r="I714">
            <v>254957</v>
          </cell>
          <cell r="J714">
            <v>1019</v>
          </cell>
          <cell r="K714">
            <v>0</v>
          </cell>
          <cell r="L714">
            <v>0</v>
          </cell>
          <cell r="M714" t="str">
            <v>N.84</v>
          </cell>
        </row>
        <row r="715">
          <cell r="A715" t="str">
            <v>고재대</v>
          </cell>
          <cell r="B715" t="str">
            <v>철재</v>
          </cell>
          <cell r="C715">
            <v>0.13400000000000001</v>
          </cell>
          <cell r="D715" t="str">
            <v>KG</v>
          </cell>
          <cell r="E715">
            <v>-75</v>
          </cell>
          <cell r="F715">
            <v>-10</v>
          </cell>
          <cell r="G715">
            <v>-75</v>
          </cell>
          <cell r="H715">
            <v>-10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A716" t="str">
            <v>시멘트액체방수(2차)</v>
          </cell>
          <cell r="C716">
            <v>0.316</v>
          </cell>
          <cell r="D716" t="str">
            <v>㎡</v>
          </cell>
          <cell r="E716">
            <v>10922</v>
          </cell>
          <cell r="F716">
            <v>3450</v>
          </cell>
          <cell r="G716">
            <v>1990</v>
          </cell>
          <cell r="H716">
            <v>628</v>
          </cell>
          <cell r="I716">
            <v>8932</v>
          </cell>
          <cell r="J716">
            <v>2822</v>
          </cell>
          <cell r="K716">
            <v>0</v>
          </cell>
          <cell r="L716">
            <v>0</v>
          </cell>
          <cell r="M716" t="str">
            <v>N.85</v>
          </cell>
        </row>
        <row r="717">
          <cell r="A717" t="str">
            <v>붙임몰탈</v>
          </cell>
          <cell r="B717" t="str">
            <v>인력,1:3</v>
          </cell>
          <cell r="C717">
            <v>8.9999999999999993E-3</v>
          </cell>
          <cell r="D717" t="str">
            <v>㎥</v>
          </cell>
          <cell r="E717">
            <v>57561</v>
          </cell>
          <cell r="F717">
            <v>516</v>
          </cell>
          <cell r="G717">
            <v>12100</v>
          </cell>
          <cell r="H717">
            <v>108</v>
          </cell>
          <cell r="I717">
            <v>40922</v>
          </cell>
          <cell r="J717">
            <v>368</v>
          </cell>
          <cell r="K717">
            <v>4539</v>
          </cell>
          <cell r="L717">
            <v>40</v>
          </cell>
          <cell r="M717" t="str">
            <v>N.86</v>
          </cell>
        </row>
        <row r="718">
          <cell r="A718" t="str">
            <v>흑자갈</v>
          </cell>
          <cell r="B718" t="str">
            <v>￠20~60</v>
          </cell>
          <cell r="C718">
            <v>6.0000000000000001E-3</v>
          </cell>
          <cell r="D718" t="str">
            <v>TON</v>
          </cell>
          <cell r="E718">
            <v>430000</v>
          </cell>
          <cell r="F718">
            <v>2580</v>
          </cell>
          <cell r="G718">
            <v>430000</v>
          </cell>
          <cell r="H718">
            <v>2580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A719" t="str">
            <v>자갈 깔기</v>
          </cell>
          <cell r="B719" t="str">
            <v>D30-50</v>
          </cell>
          <cell r="C719">
            <v>0.08</v>
          </cell>
          <cell r="D719" t="str">
            <v>㎡</v>
          </cell>
          <cell r="E719">
            <v>9611</v>
          </cell>
          <cell r="F719">
            <v>768</v>
          </cell>
          <cell r="G719">
            <v>0</v>
          </cell>
          <cell r="H719">
            <v>0</v>
          </cell>
          <cell r="I719">
            <v>9611</v>
          </cell>
          <cell r="J719">
            <v>768</v>
          </cell>
          <cell r="K719">
            <v>0</v>
          </cell>
          <cell r="L719">
            <v>0</v>
          </cell>
          <cell r="M719" t="str">
            <v>N.96</v>
          </cell>
        </row>
        <row r="720">
          <cell r="A720" t="str">
            <v>자연석</v>
          </cell>
          <cell r="B720" t="str">
            <v>30x50x40</v>
          </cell>
          <cell r="C720">
            <v>0.11700000000000001</v>
          </cell>
          <cell r="D720" t="str">
            <v>TON</v>
          </cell>
          <cell r="E720">
            <v>70000</v>
          </cell>
          <cell r="F720">
            <v>8190</v>
          </cell>
          <cell r="G720">
            <v>70000</v>
          </cell>
          <cell r="H720">
            <v>8190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A721" t="str">
            <v>자연석쌓기</v>
          </cell>
          <cell r="B721" t="str">
            <v>30x50x40</v>
          </cell>
          <cell r="C721">
            <v>0.09</v>
          </cell>
          <cell r="D721" t="str">
            <v>TON</v>
          </cell>
          <cell r="E721">
            <v>103857</v>
          </cell>
          <cell r="F721">
            <v>9346</v>
          </cell>
          <cell r="G721">
            <v>4109</v>
          </cell>
          <cell r="H721">
            <v>369</v>
          </cell>
          <cell r="I721">
            <v>90889</v>
          </cell>
          <cell r="J721">
            <v>8180</v>
          </cell>
          <cell r="K721">
            <v>8859</v>
          </cell>
          <cell r="L721">
            <v>797</v>
          </cell>
          <cell r="M721" t="str">
            <v>N.97</v>
          </cell>
        </row>
        <row r="722">
          <cell r="C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A723" t="str">
            <v>OVERFLOW-2 계</v>
          </cell>
          <cell r="C723">
            <v>0</v>
          </cell>
          <cell r="E723">
            <v>0</v>
          </cell>
          <cell r="F723">
            <v>29813</v>
          </cell>
          <cell r="G723">
            <v>0</v>
          </cell>
          <cell r="H723">
            <v>12784</v>
          </cell>
          <cell r="I723">
            <v>0</v>
          </cell>
          <cell r="J723">
            <v>16088</v>
          </cell>
          <cell r="K723">
            <v>0</v>
          </cell>
          <cell r="L723">
            <v>941</v>
          </cell>
        </row>
        <row r="724">
          <cell r="C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A725" t="str">
            <v>(4) 수로-1EDGE</v>
          </cell>
          <cell r="B725" t="str">
            <v>(L=44.92M)</v>
          </cell>
          <cell r="C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A726" t="str">
            <v>터파기(토사)</v>
          </cell>
          <cell r="B726" t="str">
            <v>백호우0.7㎥</v>
          </cell>
          <cell r="C726">
            <v>20.262</v>
          </cell>
          <cell r="D726" t="str">
            <v>㎥</v>
          </cell>
          <cell r="E726">
            <v>696</v>
          </cell>
          <cell r="F726">
            <v>14102</v>
          </cell>
          <cell r="G726">
            <v>127</v>
          </cell>
          <cell r="H726">
            <v>2573</v>
          </cell>
          <cell r="I726">
            <v>359</v>
          </cell>
          <cell r="J726">
            <v>7274</v>
          </cell>
          <cell r="K726">
            <v>210</v>
          </cell>
          <cell r="L726">
            <v>4255</v>
          </cell>
          <cell r="M726" t="str">
            <v>#.3</v>
          </cell>
        </row>
        <row r="727">
          <cell r="A727" t="str">
            <v>잔토처리(토사)</v>
          </cell>
          <cell r="B727" t="str">
            <v>백호우0.7㎥</v>
          </cell>
          <cell r="C727">
            <v>20.262</v>
          </cell>
          <cell r="D727" t="str">
            <v>㎥</v>
          </cell>
          <cell r="E727">
            <v>696</v>
          </cell>
          <cell r="F727">
            <v>14102</v>
          </cell>
          <cell r="G727">
            <v>127</v>
          </cell>
          <cell r="H727">
            <v>2573</v>
          </cell>
          <cell r="I727">
            <v>359</v>
          </cell>
          <cell r="J727">
            <v>7274</v>
          </cell>
          <cell r="K727">
            <v>210</v>
          </cell>
          <cell r="L727">
            <v>4255</v>
          </cell>
          <cell r="M727" t="str">
            <v>#.5</v>
          </cell>
        </row>
        <row r="728">
          <cell r="A728" t="str">
            <v>잡석다짐(기계+인력)</v>
          </cell>
          <cell r="B728" t="str">
            <v>로라+인력</v>
          </cell>
          <cell r="C728">
            <v>3.2709999999999999</v>
          </cell>
          <cell r="D728" t="str">
            <v>㎥</v>
          </cell>
          <cell r="E728">
            <v>10469</v>
          </cell>
          <cell r="F728">
            <v>34242</v>
          </cell>
          <cell r="G728">
            <v>8354</v>
          </cell>
          <cell r="H728">
            <v>27325</v>
          </cell>
          <cell r="I728">
            <v>1509</v>
          </cell>
          <cell r="J728">
            <v>4935</v>
          </cell>
          <cell r="K728">
            <v>606</v>
          </cell>
          <cell r="L728">
            <v>1982</v>
          </cell>
          <cell r="M728" t="str">
            <v>N.73</v>
          </cell>
        </row>
        <row r="729">
          <cell r="A729" t="str">
            <v>레미콘</v>
          </cell>
          <cell r="B729" t="str">
            <v>관급(40x160x8)</v>
          </cell>
          <cell r="C729">
            <v>0.96299999999999997</v>
          </cell>
          <cell r="D729" t="str">
            <v>M3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A730" t="str">
            <v>레미콘</v>
          </cell>
          <cell r="B730" t="str">
            <v>관급(25x180x8)</v>
          </cell>
          <cell r="C730">
            <v>3.129</v>
          </cell>
          <cell r="D730" t="str">
            <v>M3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A731" t="str">
            <v>레미콘타설(소형구조물)</v>
          </cell>
          <cell r="C731">
            <v>3.0089999999999999</v>
          </cell>
          <cell r="D731" t="str">
            <v>㎥</v>
          </cell>
          <cell r="E731">
            <v>33719</v>
          </cell>
          <cell r="F731">
            <v>101460</v>
          </cell>
          <cell r="G731">
            <v>0</v>
          </cell>
          <cell r="H731">
            <v>0</v>
          </cell>
          <cell r="I731">
            <v>33719</v>
          </cell>
          <cell r="J731">
            <v>101460</v>
          </cell>
          <cell r="K731">
            <v>0</v>
          </cell>
          <cell r="L731">
            <v>0</v>
          </cell>
          <cell r="M731" t="str">
            <v>N.82</v>
          </cell>
        </row>
        <row r="732">
          <cell r="A732" t="str">
            <v>거푸집 (합판)</v>
          </cell>
          <cell r="B732" t="str">
            <v>6회</v>
          </cell>
          <cell r="C732">
            <v>34.590000000000003</v>
          </cell>
          <cell r="D732" t="str">
            <v>㎡</v>
          </cell>
          <cell r="E732">
            <v>13825</v>
          </cell>
          <cell r="F732">
            <v>478206</v>
          </cell>
          <cell r="G732">
            <v>4430</v>
          </cell>
          <cell r="H732">
            <v>153233</v>
          </cell>
          <cell r="I732">
            <v>9395</v>
          </cell>
          <cell r="J732">
            <v>324973</v>
          </cell>
          <cell r="K732">
            <v>0</v>
          </cell>
          <cell r="L732">
            <v>0</v>
          </cell>
          <cell r="M732" t="str">
            <v>N.80</v>
          </cell>
        </row>
        <row r="733">
          <cell r="A733" t="str">
            <v>이형철근</v>
          </cell>
          <cell r="B733" t="str">
            <v>관급, D13</v>
          </cell>
          <cell r="C733">
            <v>169.386</v>
          </cell>
          <cell r="D733" t="str">
            <v>KG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A734" t="str">
            <v>철근가공및조립</v>
          </cell>
          <cell r="B734" t="str">
            <v>간단</v>
          </cell>
          <cell r="C734">
            <v>0.16400000000000001</v>
          </cell>
          <cell r="D734" t="str">
            <v>TON</v>
          </cell>
          <cell r="E734">
            <v>257665</v>
          </cell>
          <cell r="F734">
            <v>42256</v>
          </cell>
          <cell r="G734">
            <v>2708</v>
          </cell>
          <cell r="H734">
            <v>444</v>
          </cell>
          <cell r="I734">
            <v>254957</v>
          </cell>
          <cell r="J734">
            <v>41812</v>
          </cell>
          <cell r="K734">
            <v>0</v>
          </cell>
          <cell r="L734">
            <v>0</v>
          </cell>
          <cell r="M734" t="str">
            <v>N.84</v>
          </cell>
        </row>
        <row r="735">
          <cell r="A735" t="str">
            <v>고재대</v>
          </cell>
          <cell r="B735" t="str">
            <v>철재</v>
          </cell>
          <cell r="C735">
            <v>4.9329999999999998</v>
          </cell>
          <cell r="D735" t="str">
            <v>KG</v>
          </cell>
          <cell r="E735">
            <v>-75</v>
          </cell>
          <cell r="F735">
            <v>-369</v>
          </cell>
          <cell r="G735">
            <v>-75</v>
          </cell>
          <cell r="H735">
            <v>-369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A736" t="str">
            <v>시멘트액체방수(2차)</v>
          </cell>
          <cell r="C736">
            <v>13.93</v>
          </cell>
          <cell r="D736" t="str">
            <v>㎡</v>
          </cell>
          <cell r="E736">
            <v>10922</v>
          </cell>
          <cell r="F736">
            <v>152142</v>
          </cell>
          <cell r="G736">
            <v>1990</v>
          </cell>
          <cell r="H736">
            <v>27720</v>
          </cell>
          <cell r="I736">
            <v>8932</v>
          </cell>
          <cell r="J736">
            <v>124422</v>
          </cell>
          <cell r="K736">
            <v>0</v>
          </cell>
          <cell r="L736">
            <v>0</v>
          </cell>
          <cell r="M736" t="str">
            <v>N.85</v>
          </cell>
        </row>
        <row r="737">
          <cell r="A737" t="str">
            <v>붙임몰탈</v>
          </cell>
          <cell r="B737" t="str">
            <v>인력,1:3</v>
          </cell>
          <cell r="C737">
            <v>0.68600000000000005</v>
          </cell>
          <cell r="D737" t="str">
            <v>㎥</v>
          </cell>
          <cell r="E737">
            <v>57561</v>
          </cell>
          <cell r="F737">
            <v>39485</v>
          </cell>
          <cell r="G737">
            <v>12100</v>
          </cell>
          <cell r="H737">
            <v>8300</v>
          </cell>
          <cell r="I737">
            <v>40922</v>
          </cell>
          <cell r="J737">
            <v>28072</v>
          </cell>
          <cell r="K737">
            <v>4539</v>
          </cell>
          <cell r="L737">
            <v>3113</v>
          </cell>
          <cell r="M737" t="str">
            <v>N.86</v>
          </cell>
        </row>
        <row r="738">
          <cell r="A738" t="str">
            <v>자연자갈(광주)</v>
          </cell>
          <cell r="B738" t="str">
            <v>#467 40-5mm (시내도착도)</v>
          </cell>
          <cell r="C738">
            <v>1.4</v>
          </cell>
          <cell r="D738" t="str">
            <v>M3</v>
          </cell>
          <cell r="E738">
            <v>7500</v>
          </cell>
          <cell r="F738">
            <v>10500</v>
          </cell>
          <cell r="G738">
            <v>7500</v>
          </cell>
          <cell r="H738">
            <v>10500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A739" t="str">
            <v>자갈부설(D40)</v>
          </cell>
          <cell r="C739">
            <v>1.347</v>
          </cell>
          <cell r="D739" t="str">
            <v>㎥</v>
          </cell>
          <cell r="E739">
            <v>5319</v>
          </cell>
          <cell r="F739">
            <v>7164</v>
          </cell>
          <cell r="G739">
            <v>0</v>
          </cell>
          <cell r="H739">
            <v>0</v>
          </cell>
          <cell r="I739">
            <v>5319</v>
          </cell>
          <cell r="J739">
            <v>7164</v>
          </cell>
          <cell r="K739">
            <v>0</v>
          </cell>
          <cell r="L739">
            <v>0</v>
          </cell>
          <cell r="M739" t="str">
            <v>N.77</v>
          </cell>
        </row>
        <row r="740">
          <cell r="A740" t="str">
            <v>자연석쌓기</v>
          </cell>
          <cell r="B740" t="str">
            <v>30x50x40</v>
          </cell>
          <cell r="C740">
            <v>4.29</v>
          </cell>
          <cell r="D740" t="str">
            <v>TON</v>
          </cell>
          <cell r="E740">
            <v>103857</v>
          </cell>
          <cell r="F740">
            <v>445545</v>
          </cell>
          <cell r="G740">
            <v>4109</v>
          </cell>
          <cell r="H740">
            <v>17627</v>
          </cell>
          <cell r="I740">
            <v>90889</v>
          </cell>
          <cell r="J740">
            <v>389913</v>
          </cell>
          <cell r="K740">
            <v>8859</v>
          </cell>
          <cell r="L740">
            <v>38005</v>
          </cell>
          <cell r="M740" t="str">
            <v>N.97</v>
          </cell>
        </row>
        <row r="741">
          <cell r="A741" t="str">
            <v>자연석</v>
          </cell>
          <cell r="B741" t="str">
            <v>30x50x40</v>
          </cell>
          <cell r="C741">
            <v>5.577</v>
          </cell>
          <cell r="D741" t="str">
            <v>TON</v>
          </cell>
          <cell r="E741">
            <v>70000</v>
          </cell>
          <cell r="F741">
            <v>390390</v>
          </cell>
          <cell r="G741">
            <v>70000</v>
          </cell>
          <cell r="H741">
            <v>390390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C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A743" t="str">
            <v>수로-1EDGE 계</v>
          </cell>
          <cell r="C743">
            <v>0</v>
          </cell>
          <cell r="E743">
            <v>0</v>
          </cell>
          <cell r="F743">
            <v>1729225</v>
          </cell>
          <cell r="G743">
            <v>0</v>
          </cell>
          <cell r="H743">
            <v>640316</v>
          </cell>
          <cell r="I743">
            <v>0</v>
          </cell>
          <cell r="J743">
            <v>1037299</v>
          </cell>
          <cell r="K743">
            <v>0</v>
          </cell>
          <cell r="L743">
            <v>51610</v>
          </cell>
        </row>
        <row r="744">
          <cell r="C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A745" t="str">
            <v>(5) 수로-1바닥</v>
          </cell>
          <cell r="B745" t="str">
            <v>(A=28.82㎡)</v>
          </cell>
          <cell r="C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A746" t="str">
            <v>터파기(토사)</v>
          </cell>
          <cell r="B746" t="str">
            <v>백호우0.7㎥</v>
          </cell>
          <cell r="C746">
            <v>23.056000000000001</v>
          </cell>
          <cell r="D746" t="str">
            <v>㎥</v>
          </cell>
          <cell r="E746">
            <v>696</v>
          </cell>
          <cell r="F746">
            <v>16046</v>
          </cell>
          <cell r="G746">
            <v>127</v>
          </cell>
          <cell r="H746">
            <v>2928</v>
          </cell>
          <cell r="I746">
            <v>359</v>
          </cell>
          <cell r="J746">
            <v>8277</v>
          </cell>
          <cell r="K746">
            <v>210</v>
          </cell>
          <cell r="L746">
            <v>4841</v>
          </cell>
          <cell r="M746" t="str">
            <v>#.3</v>
          </cell>
        </row>
        <row r="747">
          <cell r="A747" t="str">
            <v>잔토처리(토사)</v>
          </cell>
          <cell r="B747" t="str">
            <v>백호우0.7㎥</v>
          </cell>
          <cell r="C747">
            <v>23.056000000000001</v>
          </cell>
          <cell r="D747" t="str">
            <v>㎥</v>
          </cell>
          <cell r="E747">
            <v>696</v>
          </cell>
          <cell r="F747">
            <v>16046</v>
          </cell>
          <cell r="G747">
            <v>127</v>
          </cell>
          <cell r="H747">
            <v>2928</v>
          </cell>
          <cell r="I747">
            <v>359</v>
          </cell>
          <cell r="J747">
            <v>8277</v>
          </cell>
          <cell r="K747">
            <v>210</v>
          </cell>
          <cell r="L747">
            <v>4841</v>
          </cell>
          <cell r="M747" t="str">
            <v>#.5</v>
          </cell>
        </row>
        <row r="748">
          <cell r="A748" t="str">
            <v>잡석다짐(기계+인력)</v>
          </cell>
          <cell r="B748" t="str">
            <v>로라+인력</v>
          </cell>
          <cell r="C748">
            <v>5.9939999999999998</v>
          </cell>
          <cell r="D748" t="str">
            <v>㎥</v>
          </cell>
          <cell r="E748">
            <v>10469</v>
          </cell>
          <cell r="F748">
            <v>62749</v>
          </cell>
          <cell r="G748">
            <v>8354</v>
          </cell>
          <cell r="H748">
            <v>50073</v>
          </cell>
          <cell r="I748">
            <v>1509</v>
          </cell>
          <cell r="J748">
            <v>9044</v>
          </cell>
          <cell r="K748">
            <v>606</v>
          </cell>
          <cell r="L748">
            <v>3632</v>
          </cell>
          <cell r="M748" t="str">
            <v>N.73</v>
          </cell>
        </row>
        <row r="749">
          <cell r="A749" t="str">
            <v>레미콘</v>
          </cell>
          <cell r="B749" t="str">
            <v>관급(40x160x8)</v>
          </cell>
          <cell r="C749">
            <v>1.7629999999999999</v>
          </cell>
          <cell r="D749" t="str">
            <v>M3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A750" t="str">
            <v>레미콘</v>
          </cell>
          <cell r="B750" t="str">
            <v>관급(25x180x8)</v>
          </cell>
          <cell r="C750">
            <v>4.3659999999999997</v>
          </cell>
          <cell r="D750" t="str">
            <v>M3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A751" t="str">
            <v>레미콘타설(소형구조물)</v>
          </cell>
          <cell r="C751">
            <v>4.3230000000000004</v>
          </cell>
          <cell r="D751" t="str">
            <v>㎥</v>
          </cell>
          <cell r="E751">
            <v>33719</v>
          </cell>
          <cell r="F751">
            <v>145767</v>
          </cell>
          <cell r="G751">
            <v>0</v>
          </cell>
          <cell r="H751">
            <v>0</v>
          </cell>
          <cell r="I751">
            <v>33719</v>
          </cell>
          <cell r="J751">
            <v>145767</v>
          </cell>
          <cell r="K751">
            <v>0</v>
          </cell>
          <cell r="L751">
            <v>0</v>
          </cell>
          <cell r="M751" t="str">
            <v>N.82</v>
          </cell>
        </row>
        <row r="752">
          <cell r="A752" t="str">
            <v>이형철근</v>
          </cell>
          <cell r="B752" t="str">
            <v>관급, D13</v>
          </cell>
          <cell r="C752">
            <v>236.28899999999999</v>
          </cell>
          <cell r="D752" t="str">
            <v>KG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A753" t="str">
            <v>철근가공및조립</v>
          </cell>
          <cell r="B753" t="str">
            <v>간단</v>
          </cell>
          <cell r="C753">
            <v>0.22900000000000001</v>
          </cell>
          <cell r="D753" t="str">
            <v>TON</v>
          </cell>
          <cell r="E753">
            <v>257665</v>
          </cell>
          <cell r="F753">
            <v>59005</v>
          </cell>
          <cell r="G753">
            <v>2708</v>
          </cell>
          <cell r="H753">
            <v>620</v>
          </cell>
          <cell r="I753">
            <v>254957</v>
          </cell>
          <cell r="J753">
            <v>58385</v>
          </cell>
          <cell r="K753">
            <v>0</v>
          </cell>
          <cell r="L753">
            <v>0</v>
          </cell>
          <cell r="M753" t="str">
            <v>N.84</v>
          </cell>
        </row>
        <row r="754">
          <cell r="A754" t="str">
            <v>고재대</v>
          </cell>
          <cell r="B754" t="str">
            <v>철재</v>
          </cell>
          <cell r="C754">
            <v>6.8819999999999997</v>
          </cell>
          <cell r="D754" t="str">
            <v>KG</v>
          </cell>
          <cell r="E754">
            <v>-75</v>
          </cell>
          <cell r="F754">
            <v>-516</v>
          </cell>
          <cell r="G754">
            <v>-75</v>
          </cell>
          <cell r="H754">
            <v>-516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A755" t="str">
            <v>시멘트액체방수(2차)</v>
          </cell>
          <cell r="C755">
            <v>28.82</v>
          </cell>
          <cell r="D755" t="str">
            <v>㎡</v>
          </cell>
          <cell r="E755">
            <v>10922</v>
          </cell>
          <cell r="F755">
            <v>314771</v>
          </cell>
          <cell r="G755">
            <v>1990</v>
          </cell>
          <cell r="H755">
            <v>57351</v>
          </cell>
          <cell r="I755">
            <v>8932</v>
          </cell>
          <cell r="J755">
            <v>257420</v>
          </cell>
          <cell r="K755">
            <v>0</v>
          </cell>
          <cell r="L755">
            <v>0</v>
          </cell>
          <cell r="M755" t="str">
            <v>N.85</v>
          </cell>
        </row>
        <row r="756">
          <cell r="A756" t="str">
            <v>붙임몰탈</v>
          </cell>
          <cell r="B756" t="str">
            <v>인력,1:3</v>
          </cell>
          <cell r="C756">
            <v>0.86399999999999999</v>
          </cell>
          <cell r="D756" t="str">
            <v>㎥</v>
          </cell>
          <cell r="E756">
            <v>57561</v>
          </cell>
          <cell r="F756">
            <v>49731</v>
          </cell>
          <cell r="G756">
            <v>12100</v>
          </cell>
          <cell r="H756">
            <v>10454</v>
          </cell>
          <cell r="I756">
            <v>40922</v>
          </cell>
          <cell r="J756">
            <v>35356</v>
          </cell>
          <cell r="K756">
            <v>4539</v>
          </cell>
          <cell r="L756">
            <v>3921</v>
          </cell>
          <cell r="M756" t="str">
            <v>N.86</v>
          </cell>
        </row>
        <row r="757">
          <cell r="A757" t="str">
            <v>흑자갈</v>
          </cell>
          <cell r="B757" t="str">
            <v>￠20~60</v>
          </cell>
          <cell r="C757">
            <v>2.5459999999999998</v>
          </cell>
          <cell r="D757" t="str">
            <v>TON</v>
          </cell>
          <cell r="E757">
            <v>430000</v>
          </cell>
          <cell r="F757">
            <v>1094780</v>
          </cell>
          <cell r="G757">
            <v>430000</v>
          </cell>
          <cell r="H757">
            <v>1094780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A758" t="str">
            <v>자갈 깔기</v>
          </cell>
          <cell r="B758" t="str">
            <v>D30-50</v>
          </cell>
          <cell r="C758">
            <v>28.82</v>
          </cell>
          <cell r="D758" t="str">
            <v>㎡</v>
          </cell>
          <cell r="E758">
            <v>9611</v>
          </cell>
          <cell r="F758">
            <v>276989</v>
          </cell>
          <cell r="G758">
            <v>0</v>
          </cell>
          <cell r="H758">
            <v>0</v>
          </cell>
          <cell r="I758">
            <v>9611</v>
          </cell>
          <cell r="J758">
            <v>276989</v>
          </cell>
          <cell r="K758">
            <v>0</v>
          </cell>
          <cell r="L758">
            <v>0</v>
          </cell>
          <cell r="M758" t="str">
            <v>N.96</v>
          </cell>
        </row>
        <row r="759">
          <cell r="C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A760" t="str">
            <v>수로-1바닥 계</v>
          </cell>
          <cell r="C760">
            <v>0</v>
          </cell>
          <cell r="E760">
            <v>0</v>
          </cell>
          <cell r="F760">
            <v>2035368</v>
          </cell>
          <cell r="G760">
            <v>0</v>
          </cell>
          <cell r="H760">
            <v>1218618</v>
          </cell>
          <cell r="I760">
            <v>0</v>
          </cell>
          <cell r="J760">
            <v>799515</v>
          </cell>
          <cell r="K760">
            <v>0</v>
          </cell>
          <cell r="L760">
            <v>17235</v>
          </cell>
        </row>
        <row r="761">
          <cell r="C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A762" t="str">
            <v>(6) 수로-2EDGE</v>
          </cell>
          <cell r="C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A763" t="str">
            <v>터파기(토사)</v>
          </cell>
          <cell r="B763" t="str">
            <v>백호우0.7㎥</v>
          </cell>
          <cell r="C763">
            <v>11.994999999999999</v>
          </cell>
          <cell r="D763" t="str">
            <v>㎥</v>
          </cell>
          <cell r="E763">
            <v>696</v>
          </cell>
          <cell r="F763">
            <v>8347</v>
          </cell>
          <cell r="G763">
            <v>127</v>
          </cell>
          <cell r="H763">
            <v>1523</v>
          </cell>
          <cell r="I763">
            <v>359</v>
          </cell>
          <cell r="J763">
            <v>4306</v>
          </cell>
          <cell r="K763">
            <v>210</v>
          </cell>
          <cell r="L763">
            <v>2518</v>
          </cell>
          <cell r="M763" t="str">
            <v>#.3</v>
          </cell>
        </row>
        <row r="764">
          <cell r="A764" t="str">
            <v>잔토처리(토사)</v>
          </cell>
          <cell r="B764" t="str">
            <v>백호우0.7㎥</v>
          </cell>
          <cell r="C764">
            <v>11.994999999999999</v>
          </cell>
          <cell r="D764" t="str">
            <v>㎥</v>
          </cell>
          <cell r="E764">
            <v>696</v>
          </cell>
          <cell r="F764">
            <v>8347</v>
          </cell>
          <cell r="G764">
            <v>127</v>
          </cell>
          <cell r="H764">
            <v>1523</v>
          </cell>
          <cell r="I764">
            <v>359</v>
          </cell>
          <cell r="J764">
            <v>4306</v>
          </cell>
          <cell r="K764">
            <v>210</v>
          </cell>
          <cell r="L764">
            <v>2518</v>
          </cell>
          <cell r="M764" t="str">
            <v>#.5</v>
          </cell>
        </row>
        <row r="765">
          <cell r="A765" t="str">
            <v>잡석다짐(기계+인력)</v>
          </cell>
          <cell r="B765" t="str">
            <v>로라+인력</v>
          </cell>
          <cell r="C765">
            <v>1.772</v>
          </cell>
          <cell r="D765" t="str">
            <v>㎥</v>
          </cell>
          <cell r="E765">
            <v>10469</v>
          </cell>
          <cell r="F765">
            <v>18549</v>
          </cell>
          <cell r="G765">
            <v>8354</v>
          </cell>
          <cell r="H765">
            <v>14803</v>
          </cell>
          <cell r="I765">
            <v>1509</v>
          </cell>
          <cell r="J765">
            <v>2673</v>
          </cell>
          <cell r="K765">
            <v>606</v>
          </cell>
          <cell r="L765">
            <v>1073</v>
          </cell>
          <cell r="M765" t="str">
            <v>N.73</v>
          </cell>
        </row>
        <row r="766">
          <cell r="A766" t="str">
            <v>레미콘</v>
          </cell>
          <cell r="B766" t="str">
            <v>관급(40x160x8)</v>
          </cell>
          <cell r="C766">
            <v>0.52100000000000002</v>
          </cell>
          <cell r="D766" t="str">
            <v>M3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A767" t="str">
            <v>레미콘</v>
          </cell>
          <cell r="B767" t="str">
            <v>관급(25x180x8)</v>
          </cell>
          <cell r="C767">
            <v>1.9750000000000001</v>
          </cell>
          <cell r="D767" t="str">
            <v>M3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A768" t="str">
            <v>레미콘타설(소형구조물)</v>
          </cell>
          <cell r="C768">
            <v>1.956</v>
          </cell>
          <cell r="D768" t="str">
            <v>㎥</v>
          </cell>
          <cell r="E768">
            <v>33719</v>
          </cell>
          <cell r="F768">
            <v>65954</v>
          </cell>
          <cell r="G768">
            <v>0</v>
          </cell>
          <cell r="H768">
            <v>0</v>
          </cell>
          <cell r="I768">
            <v>33719</v>
          </cell>
          <cell r="J768">
            <v>65954</v>
          </cell>
          <cell r="K768">
            <v>0</v>
          </cell>
          <cell r="L768">
            <v>0</v>
          </cell>
          <cell r="M768" t="str">
            <v>N.82</v>
          </cell>
        </row>
        <row r="769">
          <cell r="A769" t="str">
            <v>거푸집 (합판)</v>
          </cell>
          <cell r="B769" t="str">
            <v>6회</v>
          </cell>
          <cell r="C769">
            <v>22.42</v>
          </cell>
          <cell r="D769" t="str">
            <v>㎡</v>
          </cell>
          <cell r="E769">
            <v>13825</v>
          </cell>
          <cell r="F769">
            <v>309955</v>
          </cell>
          <cell r="G769">
            <v>4430</v>
          </cell>
          <cell r="H769">
            <v>99320</v>
          </cell>
          <cell r="I769">
            <v>9395</v>
          </cell>
          <cell r="J769">
            <v>210635</v>
          </cell>
          <cell r="K769">
            <v>0</v>
          </cell>
          <cell r="L769">
            <v>0</v>
          </cell>
          <cell r="M769" t="str">
            <v>N.80</v>
          </cell>
        </row>
        <row r="770">
          <cell r="A770" t="str">
            <v>이형철근</v>
          </cell>
          <cell r="B770" t="str">
            <v>관급, D13</v>
          </cell>
          <cell r="C770">
            <v>106.911</v>
          </cell>
          <cell r="D770" t="str">
            <v>KG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A771" t="str">
            <v>철근가공및조립</v>
          </cell>
          <cell r="B771" t="str">
            <v>간단</v>
          </cell>
          <cell r="C771">
            <v>0.10299999999999999</v>
          </cell>
          <cell r="D771" t="str">
            <v>TON</v>
          </cell>
          <cell r="E771">
            <v>257665</v>
          </cell>
          <cell r="F771">
            <v>26538</v>
          </cell>
          <cell r="G771">
            <v>2708</v>
          </cell>
          <cell r="H771">
            <v>278</v>
          </cell>
          <cell r="I771">
            <v>254957</v>
          </cell>
          <cell r="J771">
            <v>26260</v>
          </cell>
          <cell r="K771">
            <v>0</v>
          </cell>
          <cell r="L771">
            <v>0</v>
          </cell>
          <cell r="M771" t="str">
            <v>N.84</v>
          </cell>
        </row>
        <row r="772">
          <cell r="A772" t="str">
            <v>고재대</v>
          </cell>
          <cell r="B772" t="str">
            <v>철재</v>
          </cell>
          <cell r="C772">
            <v>3.113</v>
          </cell>
          <cell r="D772" t="str">
            <v>KG</v>
          </cell>
          <cell r="E772">
            <v>-75</v>
          </cell>
          <cell r="F772">
            <v>-233</v>
          </cell>
          <cell r="G772">
            <v>-75</v>
          </cell>
          <cell r="H772">
            <v>-233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A773" t="str">
            <v>시멘트액체방수(2차)</v>
          </cell>
          <cell r="C773">
            <v>9.3800000000000008</v>
          </cell>
          <cell r="D773" t="str">
            <v>㎡</v>
          </cell>
          <cell r="E773">
            <v>10922</v>
          </cell>
          <cell r="F773">
            <v>102448</v>
          </cell>
          <cell r="G773">
            <v>1990</v>
          </cell>
          <cell r="H773">
            <v>18666</v>
          </cell>
          <cell r="I773">
            <v>8932</v>
          </cell>
          <cell r="J773">
            <v>83782</v>
          </cell>
          <cell r="K773">
            <v>0</v>
          </cell>
          <cell r="L773">
            <v>0</v>
          </cell>
          <cell r="M773" t="str">
            <v>N.85</v>
          </cell>
        </row>
        <row r="774">
          <cell r="A774" t="str">
            <v>붙임몰탈</v>
          </cell>
          <cell r="B774" t="str">
            <v>인력,1:3</v>
          </cell>
          <cell r="C774">
            <v>0.42699999999999999</v>
          </cell>
          <cell r="D774" t="str">
            <v>㎥</v>
          </cell>
          <cell r="E774">
            <v>57561</v>
          </cell>
          <cell r="F774">
            <v>24577</v>
          </cell>
          <cell r="G774">
            <v>12100</v>
          </cell>
          <cell r="H774">
            <v>5166</v>
          </cell>
          <cell r="I774">
            <v>40922</v>
          </cell>
          <cell r="J774">
            <v>17473</v>
          </cell>
          <cell r="K774">
            <v>4539</v>
          </cell>
          <cell r="L774">
            <v>1938</v>
          </cell>
          <cell r="M774" t="str">
            <v>N.86</v>
          </cell>
        </row>
        <row r="775">
          <cell r="A775" t="str">
            <v>자연자갈(광주)</v>
          </cell>
          <cell r="B775" t="str">
            <v>#467 40-5mm (시내도착도)</v>
          </cell>
          <cell r="C775">
            <v>0.76</v>
          </cell>
          <cell r="D775" t="str">
            <v>M3</v>
          </cell>
          <cell r="E775">
            <v>7500</v>
          </cell>
          <cell r="F775">
            <v>5700</v>
          </cell>
          <cell r="G775">
            <v>7500</v>
          </cell>
          <cell r="H775">
            <v>5700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A776" t="str">
            <v>자갈부설(D40)</v>
          </cell>
          <cell r="C776">
            <v>0.73</v>
          </cell>
          <cell r="D776" t="str">
            <v>㎥</v>
          </cell>
          <cell r="E776">
            <v>5319</v>
          </cell>
          <cell r="F776">
            <v>3882</v>
          </cell>
          <cell r="G776">
            <v>0</v>
          </cell>
          <cell r="H776">
            <v>0</v>
          </cell>
          <cell r="I776">
            <v>5319</v>
          </cell>
          <cell r="J776">
            <v>3882</v>
          </cell>
          <cell r="K776">
            <v>0</v>
          </cell>
          <cell r="L776">
            <v>0</v>
          </cell>
          <cell r="M776" t="str">
            <v>N.77</v>
          </cell>
        </row>
        <row r="777">
          <cell r="A777" t="str">
            <v>자연석쌓기</v>
          </cell>
          <cell r="B777" t="str">
            <v>30x50x40</v>
          </cell>
          <cell r="C777">
            <v>2.8889999999999998</v>
          </cell>
          <cell r="D777" t="str">
            <v>TON</v>
          </cell>
          <cell r="E777">
            <v>103857</v>
          </cell>
          <cell r="F777">
            <v>300041</v>
          </cell>
          <cell r="G777">
            <v>4109</v>
          </cell>
          <cell r="H777">
            <v>11870</v>
          </cell>
          <cell r="I777">
            <v>90889</v>
          </cell>
          <cell r="J777">
            <v>262578</v>
          </cell>
          <cell r="K777">
            <v>8859</v>
          </cell>
          <cell r="L777">
            <v>25593</v>
          </cell>
          <cell r="M777" t="str">
            <v>N.97</v>
          </cell>
        </row>
        <row r="778">
          <cell r="A778" t="str">
            <v>자연석</v>
          </cell>
          <cell r="B778" t="str">
            <v>30x50x40</v>
          </cell>
          <cell r="C778">
            <v>3.7549999999999999</v>
          </cell>
          <cell r="D778" t="str">
            <v>TON</v>
          </cell>
          <cell r="E778">
            <v>70000</v>
          </cell>
          <cell r="F778">
            <v>262850</v>
          </cell>
          <cell r="G778">
            <v>70000</v>
          </cell>
          <cell r="H778">
            <v>262850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C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A780" t="str">
            <v>수로-2EDGE 계</v>
          </cell>
          <cell r="C780">
            <v>0</v>
          </cell>
          <cell r="E780">
            <v>0</v>
          </cell>
          <cell r="F780">
            <v>1136955</v>
          </cell>
          <cell r="G780">
            <v>0</v>
          </cell>
          <cell r="H780">
            <v>421466</v>
          </cell>
          <cell r="I780">
            <v>0</v>
          </cell>
          <cell r="J780">
            <v>681849</v>
          </cell>
          <cell r="K780">
            <v>0</v>
          </cell>
          <cell r="L780">
            <v>33640</v>
          </cell>
        </row>
        <row r="781">
          <cell r="C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A782" t="str">
            <v>(7) 수로-2바닥</v>
          </cell>
          <cell r="C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A783" t="str">
            <v>터파기(토사)</v>
          </cell>
          <cell r="B783" t="str">
            <v>백호우0.7㎥</v>
          </cell>
          <cell r="C783">
            <v>14.695</v>
          </cell>
          <cell r="D783" t="str">
            <v>㎥</v>
          </cell>
          <cell r="E783">
            <v>696</v>
          </cell>
          <cell r="F783">
            <v>10226</v>
          </cell>
          <cell r="G783">
            <v>127</v>
          </cell>
          <cell r="H783">
            <v>1866</v>
          </cell>
          <cell r="I783">
            <v>359</v>
          </cell>
          <cell r="J783">
            <v>5275</v>
          </cell>
          <cell r="K783">
            <v>210</v>
          </cell>
          <cell r="L783">
            <v>3085</v>
          </cell>
          <cell r="M783" t="str">
            <v>#.3</v>
          </cell>
        </row>
        <row r="784">
          <cell r="A784" t="str">
            <v>잔토처리(토사)</v>
          </cell>
          <cell r="B784" t="str">
            <v>백호우0.7㎥</v>
          </cell>
          <cell r="C784">
            <v>14.695</v>
          </cell>
          <cell r="D784" t="str">
            <v>㎥</v>
          </cell>
          <cell r="E784">
            <v>696</v>
          </cell>
          <cell r="F784">
            <v>10226</v>
          </cell>
          <cell r="G784">
            <v>127</v>
          </cell>
          <cell r="H784">
            <v>1866</v>
          </cell>
          <cell r="I784">
            <v>359</v>
          </cell>
          <cell r="J784">
            <v>5275</v>
          </cell>
          <cell r="K784">
            <v>210</v>
          </cell>
          <cell r="L784">
            <v>3085</v>
          </cell>
          <cell r="M784" t="str">
            <v>#.5</v>
          </cell>
        </row>
        <row r="785">
          <cell r="A785" t="str">
            <v>잡석다짐(기계+인력)</v>
          </cell>
          <cell r="B785" t="str">
            <v>로라+인력</v>
          </cell>
          <cell r="C785">
            <v>3.415</v>
          </cell>
          <cell r="D785" t="str">
            <v>㎥</v>
          </cell>
          <cell r="E785">
            <v>10469</v>
          </cell>
          <cell r="F785">
            <v>35750</v>
          </cell>
          <cell r="G785">
            <v>8354</v>
          </cell>
          <cell r="H785">
            <v>28528</v>
          </cell>
          <cell r="I785">
            <v>1509</v>
          </cell>
          <cell r="J785">
            <v>5153</v>
          </cell>
          <cell r="K785">
            <v>606</v>
          </cell>
          <cell r="L785">
            <v>2069</v>
          </cell>
          <cell r="M785" t="str">
            <v>N.73</v>
          </cell>
        </row>
        <row r="786">
          <cell r="A786" t="str">
            <v>레미콘</v>
          </cell>
          <cell r="B786" t="str">
            <v>관급(40x160x8)</v>
          </cell>
          <cell r="C786">
            <v>1.004</v>
          </cell>
          <cell r="D786" t="str">
            <v>M3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A787" t="str">
            <v>레미콘</v>
          </cell>
          <cell r="B787" t="str">
            <v>관급(25x180x8)</v>
          </cell>
          <cell r="C787">
            <v>2.4870000000000001</v>
          </cell>
          <cell r="D787" t="str">
            <v>M3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A788" t="str">
            <v>레미콘타설(소형구조물)</v>
          </cell>
          <cell r="C788">
            <v>2.4630000000000001</v>
          </cell>
          <cell r="D788" t="str">
            <v>㎥</v>
          </cell>
          <cell r="E788">
            <v>33719</v>
          </cell>
          <cell r="F788">
            <v>83049</v>
          </cell>
          <cell r="G788">
            <v>0</v>
          </cell>
          <cell r="H788">
            <v>0</v>
          </cell>
          <cell r="I788">
            <v>33719</v>
          </cell>
          <cell r="J788">
            <v>83049</v>
          </cell>
          <cell r="K788">
            <v>0</v>
          </cell>
          <cell r="L788">
            <v>0</v>
          </cell>
          <cell r="M788" t="str">
            <v>N.82</v>
          </cell>
        </row>
        <row r="789">
          <cell r="A789" t="str">
            <v>이형철근</v>
          </cell>
          <cell r="B789" t="str">
            <v>관급, D13</v>
          </cell>
          <cell r="C789">
            <v>134.624</v>
          </cell>
          <cell r="D789" t="str">
            <v>KG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A790" t="str">
            <v>철근가공및조립</v>
          </cell>
          <cell r="B790" t="str">
            <v>간단</v>
          </cell>
          <cell r="C790">
            <v>0.13</v>
          </cell>
          <cell r="D790" t="str">
            <v>TON</v>
          </cell>
          <cell r="E790">
            <v>257665</v>
          </cell>
          <cell r="F790">
            <v>33496</v>
          </cell>
          <cell r="G790">
            <v>2708</v>
          </cell>
          <cell r="H790">
            <v>352</v>
          </cell>
          <cell r="I790">
            <v>254957</v>
          </cell>
          <cell r="J790">
            <v>33144</v>
          </cell>
          <cell r="K790">
            <v>0</v>
          </cell>
          <cell r="L790">
            <v>0</v>
          </cell>
          <cell r="M790" t="str">
            <v>N.84</v>
          </cell>
        </row>
        <row r="791">
          <cell r="A791" t="str">
            <v>고재대</v>
          </cell>
          <cell r="B791" t="str">
            <v>철재</v>
          </cell>
          <cell r="C791">
            <v>3.9209999999999998</v>
          </cell>
          <cell r="D791" t="str">
            <v>KG</v>
          </cell>
          <cell r="E791">
            <v>-75</v>
          </cell>
          <cell r="F791">
            <v>-294</v>
          </cell>
          <cell r="G791">
            <v>-75</v>
          </cell>
          <cell r="H791">
            <v>-294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A792" t="str">
            <v>시멘트액체방수(2차)</v>
          </cell>
          <cell r="C792">
            <v>16.420000000000002</v>
          </cell>
          <cell r="D792" t="str">
            <v>㎡</v>
          </cell>
          <cell r="E792">
            <v>10922</v>
          </cell>
          <cell r="F792">
            <v>179338</v>
          </cell>
          <cell r="G792">
            <v>1990</v>
          </cell>
          <cell r="H792">
            <v>32675</v>
          </cell>
          <cell r="I792">
            <v>8932</v>
          </cell>
          <cell r="J792">
            <v>146663</v>
          </cell>
          <cell r="K792">
            <v>0</v>
          </cell>
          <cell r="L792">
            <v>0</v>
          </cell>
          <cell r="M792" t="str">
            <v>N.85</v>
          </cell>
        </row>
        <row r="793">
          <cell r="A793" t="str">
            <v>붙임몰탈</v>
          </cell>
          <cell r="B793" t="str">
            <v>인력,1:3</v>
          </cell>
          <cell r="C793">
            <v>0.49199999999999999</v>
          </cell>
          <cell r="D793" t="str">
            <v>㎥</v>
          </cell>
          <cell r="E793">
            <v>57561</v>
          </cell>
          <cell r="F793">
            <v>28319</v>
          </cell>
          <cell r="G793">
            <v>12100</v>
          </cell>
          <cell r="H793">
            <v>5953</v>
          </cell>
          <cell r="I793">
            <v>40922</v>
          </cell>
          <cell r="J793">
            <v>20133</v>
          </cell>
          <cell r="K793">
            <v>4539</v>
          </cell>
          <cell r="L793">
            <v>2233</v>
          </cell>
          <cell r="M793" t="str">
            <v>N.86</v>
          </cell>
        </row>
        <row r="794">
          <cell r="A794" t="str">
            <v>자연자갈(광주)</v>
          </cell>
          <cell r="B794" t="str">
            <v>#467 40-5mm (시내도착도)</v>
          </cell>
          <cell r="C794">
            <v>0.85299999999999998</v>
          </cell>
          <cell r="D794" t="str">
            <v>M3</v>
          </cell>
          <cell r="E794">
            <v>7500</v>
          </cell>
          <cell r="F794">
            <v>6397</v>
          </cell>
          <cell r="G794">
            <v>7500</v>
          </cell>
          <cell r="H794">
            <v>6397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A795" t="str">
            <v>자갈부설(D40)</v>
          </cell>
          <cell r="C795">
            <v>0.85299999999999998</v>
          </cell>
          <cell r="D795" t="str">
            <v>㎥</v>
          </cell>
          <cell r="E795">
            <v>5319</v>
          </cell>
          <cell r="F795">
            <v>4537</v>
          </cell>
          <cell r="G795">
            <v>0</v>
          </cell>
          <cell r="H795">
            <v>0</v>
          </cell>
          <cell r="I795">
            <v>5319</v>
          </cell>
          <cell r="J795">
            <v>4537</v>
          </cell>
          <cell r="K795">
            <v>0</v>
          </cell>
          <cell r="L795">
            <v>0</v>
          </cell>
          <cell r="M795" t="str">
            <v>N.77</v>
          </cell>
        </row>
        <row r="796">
          <cell r="C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A797" t="str">
            <v>수로-2바닥 계</v>
          </cell>
          <cell r="C797">
            <v>0</v>
          </cell>
          <cell r="E797">
            <v>0</v>
          </cell>
          <cell r="F797">
            <v>391044</v>
          </cell>
          <cell r="G797">
            <v>0</v>
          </cell>
          <cell r="H797">
            <v>77343</v>
          </cell>
          <cell r="I797">
            <v>0</v>
          </cell>
          <cell r="J797">
            <v>303229</v>
          </cell>
          <cell r="K797">
            <v>0</v>
          </cell>
          <cell r="L797">
            <v>10472</v>
          </cell>
        </row>
        <row r="798">
          <cell r="C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A799" t="str">
            <v>(8) 옹벽</v>
          </cell>
          <cell r="B799" t="str">
            <v>(H=1.510M,H=1.57M)</v>
          </cell>
          <cell r="C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A800" t="str">
            <v>터파기(토사)</v>
          </cell>
          <cell r="B800" t="str">
            <v>백호우0.7㎥</v>
          </cell>
          <cell r="C800">
            <v>8.0079999999999991</v>
          </cell>
          <cell r="D800" t="str">
            <v>㎥</v>
          </cell>
          <cell r="E800">
            <v>696</v>
          </cell>
          <cell r="F800">
            <v>5572</v>
          </cell>
          <cell r="G800">
            <v>127</v>
          </cell>
          <cell r="H800">
            <v>1017</v>
          </cell>
          <cell r="I800">
            <v>359</v>
          </cell>
          <cell r="J800">
            <v>2874</v>
          </cell>
          <cell r="K800">
            <v>210</v>
          </cell>
          <cell r="L800">
            <v>1681</v>
          </cell>
          <cell r="M800" t="str">
            <v>#.3</v>
          </cell>
        </row>
        <row r="801">
          <cell r="A801" t="str">
            <v>잔토처리(토사)</v>
          </cell>
          <cell r="B801" t="str">
            <v>백호우0.7㎥</v>
          </cell>
          <cell r="C801">
            <v>3.359</v>
          </cell>
          <cell r="D801" t="str">
            <v>㎥</v>
          </cell>
          <cell r="E801">
            <v>696</v>
          </cell>
          <cell r="F801">
            <v>2336</v>
          </cell>
          <cell r="G801">
            <v>127</v>
          </cell>
          <cell r="H801">
            <v>426</v>
          </cell>
          <cell r="I801">
            <v>359</v>
          </cell>
          <cell r="J801">
            <v>1205</v>
          </cell>
          <cell r="K801">
            <v>210</v>
          </cell>
          <cell r="L801">
            <v>705</v>
          </cell>
          <cell r="M801" t="str">
            <v>#.5</v>
          </cell>
        </row>
        <row r="802">
          <cell r="A802" t="str">
            <v>기계되메우기및다짐</v>
          </cell>
          <cell r="B802" t="str">
            <v>인력+기계</v>
          </cell>
          <cell r="C802">
            <v>4.649</v>
          </cell>
          <cell r="D802" t="str">
            <v>㎥</v>
          </cell>
          <cell r="E802">
            <v>3367</v>
          </cell>
          <cell r="F802">
            <v>15651</v>
          </cell>
          <cell r="G802">
            <v>285</v>
          </cell>
          <cell r="H802">
            <v>1324</v>
          </cell>
          <cell r="I802">
            <v>2758</v>
          </cell>
          <cell r="J802">
            <v>12821</v>
          </cell>
          <cell r="K802">
            <v>324</v>
          </cell>
          <cell r="L802">
            <v>1506</v>
          </cell>
          <cell r="M802" t="str">
            <v>#.6</v>
          </cell>
        </row>
        <row r="803">
          <cell r="A803" t="str">
            <v>잡석다짐(기계+인력)</v>
          </cell>
          <cell r="B803" t="str">
            <v>로라+인력</v>
          </cell>
          <cell r="C803">
            <v>0.748</v>
          </cell>
          <cell r="D803" t="str">
            <v>㎥</v>
          </cell>
          <cell r="E803">
            <v>10469</v>
          </cell>
          <cell r="F803">
            <v>7829</v>
          </cell>
          <cell r="G803">
            <v>8354</v>
          </cell>
          <cell r="H803">
            <v>6248</v>
          </cell>
          <cell r="I803">
            <v>1509</v>
          </cell>
          <cell r="J803">
            <v>1128</v>
          </cell>
          <cell r="K803">
            <v>606</v>
          </cell>
          <cell r="L803">
            <v>453</v>
          </cell>
          <cell r="M803" t="str">
            <v>N.73</v>
          </cell>
        </row>
        <row r="804">
          <cell r="A804" t="str">
            <v>레미콘</v>
          </cell>
          <cell r="B804" t="str">
            <v>관급(40x160x8)</v>
          </cell>
          <cell r="C804">
            <v>0.22</v>
          </cell>
          <cell r="D804" t="str">
            <v>M3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A805" t="str">
            <v>레미콘</v>
          </cell>
          <cell r="B805" t="str">
            <v>관급(25x180x8)</v>
          </cell>
          <cell r="C805">
            <v>1.5629999999999999</v>
          </cell>
          <cell r="D805" t="str">
            <v>M3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A806" t="str">
            <v>레미콘타설(소형구조물)</v>
          </cell>
          <cell r="C806">
            <v>1.548</v>
          </cell>
          <cell r="D806" t="str">
            <v>㎥</v>
          </cell>
          <cell r="E806">
            <v>33719</v>
          </cell>
          <cell r="F806">
            <v>52197</v>
          </cell>
          <cell r="G806">
            <v>0</v>
          </cell>
          <cell r="H806">
            <v>0</v>
          </cell>
          <cell r="I806">
            <v>33719</v>
          </cell>
          <cell r="J806">
            <v>52197</v>
          </cell>
          <cell r="K806">
            <v>0</v>
          </cell>
          <cell r="L806">
            <v>0</v>
          </cell>
          <cell r="M806" t="str">
            <v>N.82</v>
          </cell>
        </row>
        <row r="807">
          <cell r="A807" t="str">
            <v>거푸집 (합판)</v>
          </cell>
          <cell r="B807" t="str">
            <v>6회</v>
          </cell>
          <cell r="C807">
            <v>17.84</v>
          </cell>
          <cell r="D807" t="str">
            <v>㎡</v>
          </cell>
          <cell r="E807">
            <v>13825</v>
          </cell>
          <cell r="F807">
            <v>246637</v>
          </cell>
          <cell r="G807">
            <v>4430</v>
          </cell>
          <cell r="H807">
            <v>79031</v>
          </cell>
          <cell r="I807">
            <v>9395</v>
          </cell>
          <cell r="J807">
            <v>167606</v>
          </cell>
          <cell r="K807">
            <v>0</v>
          </cell>
          <cell r="L807">
            <v>0</v>
          </cell>
          <cell r="M807" t="str">
            <v>N.80</v>
          </cell>
        </row>
        <row r="808">
          <cell r="A808" t="str">
            <v>이형철근</v>
          </cell>
          <cell r="B808" t="str">
            <v>관급, D13</v>
          </cell>
          <cell r="C808">
            <v>172.17400000000001</v>
          </cell>
          <cell r="D808" t="str">
            <v>KG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A809" t="str">
            <v>철근가공및조립</v>
          </cell>
          <cell r="B809" t="str">
            <v>간단</v>
          </cell>
          <cell r="C809">
            <v>0.16700000000000001</v>
          </cell>
          <cell r="D809" t="str">
            <v>TON</v>
          </cell>
          <cell r="E809">
            <v>257665</v>
          </cell>
          <cell r="F809">
            <v>43029</v>
          </cell>
          <cell r="G809">
            <v>2708</v>
          </cell>
          <cell r="H809">
            <v>452</v>
          </cell>
          <cell r="I809">
            <v>254957</v>
          </cell>
          <cell r="J809">
            <v>42577</v>
          </cell>
          <cell r="K809">
            <v>0</v>
          </cell>
          <cell r="L809">
            <v>0</v>
          </cell>
          <cell r="M809" t="str">
            <v>N.84</v>
          </cell>
        </row>
        <row r="810">
          <cell r="A810" t="str">
            <v>고재대</v>
          </cell>
          <cell r="B810" t="str">
            <v>철재</v>
          </cell>
          <cell r="C810">
            <v>5.0140000000000002</v>
          </cell>
          <cell r="D810" t="str">
            <v>KG</v>
          </cell>
          <cell r="E810">
            <v>-75</v>
          </cell>
          <cell r="F810">
            <v>-376</v>
          </cell>
          <cell r="G810">
            <v>-75</v>
          </cell>
          <cell r="H810">
            <v>-376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A811" t="str">
            <v>시멘트액체방수(2차)</v>
          </cell>
          <cell r="C811">
            <v>14.72</v>
          </cell>
          <cell r="D811" t="str">
            <v>㎡</v>
          </cell>
          <cell r="E811">
            <v>10922</v>
          </cell>
          <cell r="F811">
            <v>160771</v>
          </cell>
          <cell r="G811">
            <v>1990</v>
          </cell>
          <cell r="H811">
            <v>29292</v>
          </cell>
          <cell r="I811">
            <v>8932</v>
          </cell>
          <cell r="J811">
            <v>131479</v>
          </cell>
          <cell r="K811">
            <v>0</v>
          </cell>
          <cell r="L811">
            <v>0</v>
          </cell>
          <cell r="M811" t="str">
            <v>N.85</v>
          </cell>
        </row>
        <row r="812">
          <cell r="A812" t="str">
            <v>붙임몰탈</v>
          </cell>
          <cell r="B812" t="str">
            <v>인력,1:3</v>
          </cell>
          <cell r="C812">
            <v>0.48899999999999999</v>
          </cell>
          <cell r="D812" t="str">
            <v>㎥</v>
          </cell>
          <cell r="E812">
            <v>57561</v>
          </cell>
          <cell r="F812">
            <v>28145</v>
          </cell>
          <cell r="G812">
            <v>12100</v>
          </cell>
          <cell r="H812">
            <v>5916</v>
          </cell>
          <cell r="I812">
            <v>40922</v>
          </cell>
          <cell r="J812">
            <v>20010</v>
          </cell>
          <cell r="K812">
            <v>4539</v>
          </cell>
          <cell r="L812">
            <v>2219</v>
          </cell>
          <cell r="M812" t="str">
            <v>N.86</v>
          </cell>
        </row>
        <row r="813">
          <cell r="A813" t="str">
            <v>흄관</v>
          </cell>
          <cell r="B813" t="str">
            <v>D=300</v>
          </cell>
          <cell r="C813">
            <v>3.92</v>
          </cell>
          <cell r="D813" t="str">
            <v>M</v>
          </cell>
          <cell r="E813">
            <v>12610</v>
          </cell>
          <cell r="F813">
            <v>49431</v>
          </cell>
          <cell r="G813">
            <v>12610</v>
          </cell>
          <cell r="H813">
            <v>49431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A814" t="str">
            <v>흄관부설 및 접합 : 인력</v>
          </cell>
          <cell r="B814" t="str">
            <v>ø300M/M , 칼라식</v>
          </cell>
          <cell r="C814">
            <v>3.92</v>
          </cell>
          <cell r="D814" t="str">
            <v>M</v>
          </cell>
          <cell r="E814">
            <v>19912</v>
          </cell>
          <cell r="F814">
            <v>78054</v>
          </cell>
          <cell r="G814">
            <v>27</v>
          </cell>
          <cell r="H814">
            <v>105</v>
          </cell>
          <cell r="I814">
            <v>19885</v>
          </cell>
          <cell r="J814">
            <v>77949</v>
          </cell>
          <cell r="K814">
            <v>0</v>
          </cell>
          <cell r="L814">
            <v>0</v>
          </cell>
          <cell r="M814" t="str">
            <v>N.99</v>
          </cell>
        </row>
        <row r="815">
          <cell r="A815" t="str">
            <v>자연석쌓기</v>
          </cell>
          <cell r="B815" t="str">
            <v>30x50x40</v>
          </cell>
          <cell r="C815">
            <v>2.9209999999999998</v>
          </cell>
          <cell r="D815" t="str">
            <v>TON</v>
          </cell>
          <cell r="E815">
            <v>103857</v>
          </cell>
          <cell r="F815">
            <v>303365</v>
          </cell>
          <cell r="G815">
            <v>4109</v>
          </cell>
          <cell r="H815">
            <v>12002</v>
          </cell>
          <cell r="I815">
            <v>90889</v>
          </cell>
          <cell r="J815">
            <v>265486</v>
          </cell>
          <cell r="K815">
            <v>8859</v>
          </cell>
          <cell r="L815">
            <v>25877</v>
          </cell>
          <cell r="M815" t="str">
            <v>N.97</v>
          </cell>
        </row>
        <row r="816">
          <cell r="A816" t="str">
            <v>자연석</v>
          </cell>
          <cell r="B816" t="str">
            <v>30x50x40</v>
          </cell>
          <cell r="C816">
            <v>3.7970000000000002</v>
          </cell>
          <cell r="D816" t="str">
            <v>TON</v>
          </cell>
          <cell r="E816">
            <v>70000</v>
          </cell>
          <cell r="F816">
            <v>265790</v>
          </cell>
          <cell r="G816">
            <v>70000</v>
          </cell>
          <cell r="H816">
            <v>265790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C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A818" t="str">
            <v>옹벽 계</v>
          </cell>
          <cell r="C818">
            <v>0</v>
          </cell>
          <cell r="E818">
            <v>0</v>
          </cell>
          <cell r="F818">
            <v>1258431</v>
          </cell>
          <cell r="G818">
            <v>0</v>
          </cell>
          <cell r="H818">
            <v>450658</v>
          </cell>
          <cell r="I818">
            <v>0</v>
          </cell>
          <cell r="J818">
            <v>775332</v>
          </cell>
          <cell r="K818">
            <v>0</v>
          </cell>
          <cell r="L818">
            <v>32441</v>
          </cell>
        </row>
        <row r="819">
          <cell r="C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(9) 수로-3EDGE</v>
          </cell>
          <cell r="B820" t="str">
            <v>(L=6.51M)</v>
          </cell>
          <cell r="C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터파기(토사)</v>
          </cell>
          <cell r="B821" t="str">
            <v>백호우0.7㎥</v>
          </cell>
          <cell r="C821">
            <v>3.0739999999999998</v>
          </cell>
          <cell r="D821" t="str">
            <v>㎥</v>
          </cell>
          <cell r="E821">
            <v>696</v>
          </cell>
          <cell r="F821">
            <v>2138</v>
          </cell>
          <cell r="G821">
            <v>127</v>
          </cell>
          <cell r="H821">
            <v>390</v>
          </cell>
          <cell r="I821">
            <v>359</v>
          </cell>
          <cell r="J821">
            <v>1103</v>
          </cell>
          <cell r="K821">
            <v>210</v>
          </cell>
          <cell r="L821">
            <v>645</v>
          </cell>
          <cell r="M821" t="str">
            <v>#.3</v>
          </cell>
        </row>
        <row r="822">
          <cell r="A822" t="str">
            <v>잔토처리(토사)</v>
          </cell>
          <cell r="B822" t="str">
            <v>백호우0.7㎥</v>
          </cell>
          <cell r="C822">
            <v>1.9890000000000001</v>
          </cell>
          <cell r="D822" t="str">
            <v>㎥</v>
          </cell>
          <cell r="E822">
            <v>696</v>
          </cell>
          <cell r="F822">
            <v>1383</v>
          </cell>
          <cell r="G822">
            <v>127</v>
          </cell>
          <cell r="H822">
            <v>252</v>
          </cell>
          <cell r="I822">
            <v>359</v>
          </cell>
          <cell r="J822">
            <v>714</v>
          </cell>
          <cell r="K822">
            <v>210</v>
          </cell>
          <cell r="L822">
            <v>417</v>
          </cell>
          <cell r="M822" t="str">
            <v>#.5</v>
          </cell>
        </row>
        <row r="823">
          <cell r="A823" t="str">
            <v>기계되메우기및다짐</v>
          </cell>
          <cell r="B823" t="str">
            <v>인력+기계</v>
          </cell>
          <cell r="C823">
            <v>1.085</v>
          </cell>
          <cell r="D823" t="str">
            <v>㎥</v>
          </cell>
          <cell r="E823">
            <v>3367</v>
          </cell>
          <cell r="F823">
            <v>3652</v>
          </cell>
          <cell r="G823">
            <v>285</v>
          </cell>
          <cell r="H823">
            <v>309</v>
          </cell>
          <cell r="I823">
            <v>2758</v>
          </cell>
          <cell r="J823">
            <v>2992</v>
          </cell>
          <cell r="K823">
            <v>324</v>
          </cell>
          <cell r="L823">
            <v>351</v>
          </cell>
          <cell r="M823" t="str">
            <v>#.6</v>
          </cell>
        </row>
        <row r="824">
          <cell r="A824" t="str">
            <v>잡석다짐(기계+인력)</v>
          </cell>
          <cell r="B824" t="str">
            <v>로라+인력</v>
          </cell>
          <cell r="C824">
            <v>0.47299999999999998</v>
          </cell>
          <cell r="D824" t="str">
            <v>㎥</v>
          </cell>
          <cell r="E824">
            <v>10469</v>
          </cell>
          <cell r="F824">
            <v>4950</v>
          </cell>
          <cell r="G824">
            <v>8354</v>
          </cell>
          <cell r="H824">
            <v>3951</v>
          </cell>
          <cell r="I824">
            <v>1509</v>
          </cell>
          <cell r="J824">
            <v>713</v>
          </cell>
          <cell r="K824">
            <v>606</v>
          </cell>
          <cell r="L824">
            <v>286</v>
          </cell>
          <cell r="M824" t="str">
            <v>N.73</v>
          </cell>
        </row>
        <row r="825">
          <cell r="A825" t="str">
            <v>레미콘</v>
          </cell>
          <cell r="B825" t="str">
            <v>관급(40x160x8)</v>
          </cell>
          <cell r="C825">
            <v>0.13800000000000001</v>
          </cell>
          <cell r="D825" t="str">
            <v>M3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레미콘</v>
          </cell>
          <cell r="B826" t="str">
            <v>관급(25x180x8)</v>
          </cell>
          <cell r="C826">
            <v>0.45200000000000001</v>
          </cell>
          <cell r="D826" t="str">
            <v>M3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레미콘타설(소형구조물)</v>
          </cell>
          <cell r="C827">
            <v>0.44800000000000001</v>
          </cell>
          <cell r="D827" t="str">
            <v>㎥</v>
          </cell>
          <cell r="E827">
            <v>33719</v>
          </cell>
          <cell r="F827">
            <v>15106</v>
          </cell>
          <cell r="G827">
            <v>0</v>
          </cell>
          <cell r="H827">
            <v>0</v>
          </cell>
          <cell r="I827">
            <v>33719</v>
          </cell>
          <cell r="J827">
            <v>15106</v>
          </cell>
          <cell r="K827">
            <v>0</v>
          </cell>
          <cell r="L827">
            <v>0</v>
          </cell>
          <cell r="M827" t="str">
            <v>N.82</v>
          </cell>
        </row>
        <row r="828">
          <cell r="A828" t="str">
            <v>거푸집 (합판)</v>
          </cell>
          <cell r="B828" t="str">
            <v>6회</v>
          </cell>
          <cell r="C828">
            <v>5.0049999999999999</v>
          </cell>
          <cell r="D828" t="str">
            <v>㎡</v>
          </cell>
          <cell r="E828">
            <v>13825</v>
          </cell>
          <cell r="F828">
            <v>69193</v>
          </cell>
          <cell r="G828">
            <v>4430</v>
          </cell>
          <cell r="H828">
            <v>22172</v>
          </cell>
          <cell r="I828">
            <v>9395</v>
          </cell>
          <cell r="J828">
            <v>47021</v>
          </cell>
          <cell r="K828">
            <v>0</v>
          </cell>
          <cell r="L828">
            <v>0</v>
          </cell>
          <cell r="M828" t="str">
            <v>N.80</v>
          </cell>
        </row>
        <row r="829">
          <cell r="A829" t="str">
            <v>이형철근</v>
          </cell>
          <cell r="B829" t="str">
            <v>관급, D13</v>
          </cell>
          <cell r="C829">
            <v>37.57</v>
          </cell>
          <cell r="D829" t="str">
            <v>KG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철근가공및조립</v>
          </cell>
          <cell r="B830" t="str">
            <v>간단</v>
          </cell>
          <cell r="C830">
            <v>3.5999999999999997E-2</v>
          </cell>
          <cell r="D830" t="str">
            <v>TON</v>
          </cell>
          <cell r="E830">
            <v>257665</v>
          </cell>
          <cell r="F830">
            <v>9275</v>
          </cell>
          <cell r="G830">
            <v>2708</v>
          </cell>
          <cell r="H830">
            <v>97</v>
          </cell>
          <cell r="I830">
            <v>254957</v>
          </cell>
          <cell r="J830">
            <v>9178</v>
          </cell>
          <cell r="K830">
            <v>0</v>
          </cell>
          <cell r="L830">
            <v>0</v>
          </cell>
          <cell r="M830" t="str">
            <v>N.84</v>
          </cell>
        </row>
        <row r="831">
          <cell r="A831" t="str">
            <v>고재대</v>
          </cell>
          <cell r="B831" t="str">
            <v>철재</v>
          </cell>
          <cell r="C831">
            <v>1.0940000000000001</v>
          </cell>
          <cell r="D831" t="str">
            <v>KG</v>
          </cell>
          <cell r="E831">
            <v>-75</v>
          </cell>
          <cell r="F831">
            <v>-82</v>
          </cell>
          <cell r="G831">
            <v>-75</v>
          </cell>
          <cell r="H831">
            <v>-82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A832" t="str">
            <v>시멘트액체방수(2차)</v>
          </cell>
          <cell r="C832">
            <v>1.885</v>
          </cell>
          <cell r="D832" t="str">
            <v>㎡</v>
          </cell>
          <cell r="E832">
            <v>10922</v>
          </cell>
          <cell r="F832">
            <v>20587</v>
          </cell>
          <cell r="G832">
            <v>1990</v>
          </cell>
          <cell r="H832">
            <v>3751</v>
          </cell>
          <cell r="I832">
            <v>8932</v>
          </cell>
          <cell r="J832">
            <v>16836</v>
          </cell>
          <cell r="K832">
            <v>0</v>
          </cell>
          <cell r="L832">
            <v>0</v>
          </cell>
          <cell r="M832" t="str">
            <v>N.85</v>
          </cell>
        </row>
        <row r="833">
          <cell r="A833" t="str">
            <v>붙임몰탈</v>
          </cell>
          <cell r="B833" t="str">
            <v>인력,1:3</v>
          </cell>
          <cell r="C833">
            <v>9.5000000000000001E-2</v>
          </cell>
          <cell r="D833" t="str">
            <v>㎥</v>
          </cell>
          <cell r="E833">
            <v>57561</v>
          </cell>
          <cell r="F833">
            <v>5467</v>
          </cell>
          <cell r="G833">
            <v>12100</v>
          </cell>
          <cell r="H833">
            <v>1149</v>
          </cell>
          <cell r="I833">
            <v>40922</v>
          </cell>
          <cell r="J833">
            <v>3887</v>
          </cell>
          <cell r="K833">
            <v>4539</v>
          </cell>
          <cell r="L833">
            <v>431</v>
          </cell>
          <cell r="M833" t="str">
            <v>N.86</v>
          </cell>
        </row>
        <row r="834">
          <cell r="A834" t="str">
            <v>자연자갈(광주)</v>
          </cell>
          <cell r="B834" t="str">
            <v>#467 40-5mm (시내도착도)</v>
          </cell>
          <cell r="C834">
            <v>0.20200000000000001</v>
          </cell>
          <cell r="D834" t="str">
            <v>M3</v>
          </cell>
          <cell r="E834">
            <v>7500</v>
          </cell>
          <cell r="F834">
            <v>1515</v>
          </cell>
          <cell r="G834">
            <v>7500</v>
          </cell>
          <cell r="H834">
            <v>1515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A835" t="str">
            <v>자갈부설(D40)</v>
          </cell>
          <cell r="C835">
            <v>0.19500000000000001</v>
          </cell>
          <cell r="D835" t="str">
            <v>㎥</v>
          </cell>
          <cell r="E835">
            <v>5319</v>
          </cell>
          <cell r="F835">
            <v>1037</v>
          </cell>
          <cell r="G835">
            <v>0</v>
          </cell>
          <cell r="H835">
            <v>0</v>
          </cell>
          <cell r="I835">
            <v>5319</v>
          </cell>
          <cell r="J835">
            <v>1037</v>
          </cell>
          <cell r="K835">
            <v>0</v>
          </cell>
          <cell r="L835">
            <v>0</v>
          </cell>
          <cell r="M835" t="str">
            <v>N.77</v>
          </cell>
        </row>
        <row r="836">
          <cell r="A836" t="str">
            <v>자연석쌓기</v>
          </cell>
          <cell r="B836" t="str">
            <v>30x50x40</v>
          </cell>
          <cell r="C836">
            <v>2.12</v>
          </cell>
          <cell r="D836" t="str">
            <v>TON</v>
          </cell>
          <cell r="E836">
            <v>103857</v>
          </cell>
          <cell r="F836">
            <v>220176</v>
          </cell>
          <cell r="G836">
            <v>4109</v>
          </cell>
          <cell r="H836">
            <v>8711</v>
          </cell>
          <cell r="I836">
            <v>90889</v>
          </cell>
          <cell r="J836">
            <v>192684</v>
          </cell>
          <cell r="K836">
            <v>8859</v>
          </cell>
          <cell r="L836">
            <v>18781</v>
          </cell>
          <cell r="M836" t="str">
            <v>N.97</v>
          </cell>
        </row>
        <row r="837">
          <cell r="A837" t="str">
            <v>자연석</v>
          </cell>
          <cell r="B837" t="str">
            <v>30x50x40</v>
          </cell>
          <cell r="C837">
            <v>2.7559999999999998</v>
          </cell>
          <cell r="D837" t="str">
            <v>TON</v>
          </cell>
          <cell r="E837">
            <v>70000</v>
          </cell>
          <cell r="F837">
            <v>192920</v>
          </cell>
          <cell r="G837">
            <v>70000</v>
          </cell>
          <cell r="H837">
            <v>192920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C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A839" t="str">
            <v>수로-3EDGE 계</v>
          </cell>
          <cell r="C839">
            <v>0</v>
          </cell>
          <cell r="E839">
            <v>0</v>
          </cell>
          <cell r="F839">
            <v>547317</v>
          </cell>
          <cell r="G839">
            <v>0</v>
          </cell>
          <cell r="H839">
            <v>235135</v>
          </cell>
          <cell r="I839">
            <v>0</v>
          </cell>
          <cell r="J839">
            <v>291271</v>
          </cell>
          <cell r="K839">
            <v>0</v>
          </cell>
          <cell r="L839">
            <v>20911</v>
          </cell>
        </row>
        <row r="840">
          <cell r="C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A841" t="str">
            <v>(10) 수로-3바닥</v>
          </cell>
          <cell r="C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A842" t="str">
            <v>터파기(토사)</v>
          </cell>
          <cell r="B842" t="str">
            <v>백호우0.7㎥</v>
          </cell>
          <cell r="C842">
            <v>1.8959999999999999</v>
          </cell>
          <cell r="D842" t="str">
            <v>㎥</v>
          </cell>
          <cell r="E842">
            <v>696</v>
          </cell>
          <cell r="F842">
            <v>1318</v>
          </cell>
          <cell r="G842">
            <v>127</v>
          </cell>
          <cell r="H842">
            <v>240</v>
          </cell>
          <cell r="I842">
            <v>359</v>
          </cell>
          <cell r="J842">
            <v>680</v>
          </cell>
          <cell r="K842">
            <v>210</v>
          </cell>
          <cell r="L842">
            <v>398</v>
          </cell>
          <cell r="M842" t="str">
            <v>#.3</v>
          </cell>
        </row>
        <row r="843">
          <cell r="A843" t="str">
            <v>잔토처리(토사)</v>
          </cell>
          <cell r="B843" t="str">
            <v>백호우0.7㎥</v>
          </cell>
          <cell r="C843">
            <v>1.8959999999999999</v>
          </cell>
          <cell r="D843" t="str">
            <v>㎥</v>
          </cell>
          <cell r="E843">
            <v>696</v>
          </cell>
          <cell r="F843">
            <v>1318</v>
          </cell>
          <cell r="G843">
            <v>127</v>
          </cell>
          <cell r="H843">
            <v>240</v>
          </cell>
          <cell r="I843">
            <v>359</v>
          </cell>
          <cell r="J843">
            <v>680</v>
          </cell>
          <cell r="K843">
            <v>210</v>
          </cell>
          <cell r="L843">
            <v>398</v>
          </cell>
          <cell r="M843" t="str">
            <v>#.5</v>
          </cell>
        </row>
        <row r="844">
          <cell r="A844" t="str">
            <v>잡석다짐(기계+인력)</v>
          </cell>
          <cell r="B844" t="str">
            <v>로라+인력</v>
          </cell>
          <cell r="C844">
            <v>0.70599999999999996</v>
          </cell>
          <cell r="D844" t="str">
            <v>㎥</v>
          </cell>
          <cell r="E844">
            <v>10469</v>
          </cell>
          <cell r="F844">
            <v>7389</v>
          </cell>
          <cell r="G844">
            <v>8354</v>
          </cell>
          <cell r="H844">
            <v>5897</v>
          </cell>
          <cell r="I844">
            <v>1509</v>
          </cell>
          <cell r="J844">
            <v>1065</v>
          </cell>
          <cell r="K844">
            <v>606</v>
          </cell>
          <cell r="L844">
            <v>427</v>
          </cell>
          <cell r="M844" t="str">
            <v>N.73</v>
          </cell>
        </row>
        <row r="845">
          <cell r="A845" t="str">
            <v>레미콘</v>
          </cell>
          <cell r="B845" t="str">
            <v>관급(40x160x8)</v>
          </cell>
          <cell r="C845">
            <v>0.20699999999999999</v>
          </cell>
          <cell r="D845" t="str">
            <v>M3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A846" t="str">
            <v>레미콘</v>
          </cell>
          <cell r="B846" t="str">
            <v>관급(25x180x8)</v>
          </cell>
          <cell r="C846">
            <v>0.54</v>
          </cell>
          <cell r="D846" t="str">
            <v>M3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A847" t="str">
            <v>레미콘타설(소형구조물)</v>
          </cell>
          <cell r="C847">
            <v>0.53500000000000003</v>
          </cell>
          <cell r="D847" t="str">
            <v>㎥</v>
          </cell>
          <cell r="E847">
            <v>33719</v>
          </cell>
          <cell r="F847">
            <v>18039</v>
          </cell>
          <cell r="G847">
            <v>0</v>
          </cell>
          <cell r="H847">
            <v>0</v>
          </cell>
          <cell r="I847">
            <v>33719</v>
          </cell>
          <cell r="J847">
            <v>18039</v>
          </cell>
          <cell r="K847">
            <v>0</v>
          </cell>
          <cell r="L847">
            <v>0</v>
          </cell>
          <cell r="M847" t="str">
            <v>N.82</v>
          </cell>
        </row>
        <row r="848">
          <cell r="A848" t="str">
            <v>거푸집 (합판)</v>
          </cell>
          <cell r="B848" t="str">
            <v>6회</v>
          </cell>
          <cell r="C848">
            <v>0.34799999999999998</v>
          </cell>
          <cell r="D848" t="str">
            <v>㎡</v>
          </cell>
          <cell r="E848">
            <v>13825</v>
          </cell>
          <cell r="F848">
            <v>4810</v>
          </cell>
          <cell r="G848">
            <v>4430</v>
          </cell>
          <cell r="H848">
            <v>1541</v>
          </cell>
          <cell r="I848">
            <v>9395</v>
          </cell>
          <cell r="J848">
            <v>3269</v>
          </cell>
          <cell r="K848">
            <v>0</v>
          </cell>
          <cell r="L848">
            <v>0</v>
          </cell>
          <cell r="M848" t="str">
            <v>N.80</v>
          </cell>
        </row>
        <row r="849">
          <cell r="A849" t="str">
            <v>이형철근</v>
          </cell>
          <cell r="B849" t="str">
            <v>관급, D13</v>
          </cell>
          <cell r="C849">
            <v>31.741</v>
          </cell>
          <cell r="D849" t="str">
            <v>KG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A850" t="str">
            <v>철근가공및조립</v>
          </cell>
          <cell r="B850" t="str">
            <v>간단</v>
          </cell>
          <cell r="C850">
            <v>0.03</v>
          </cell>
          <cell r="D850" t="str">
            <v>TON</v>
          </cell>
          <cell r="E850">
            <v>257665</v>
          </cell>
          <cell r="F850">
            <v>7729</v>
          </cell>
          <cell r="G850">
            <v>2708</v>
          </cell>
          <cell r="H850">
            <v>81</v>
          </cell>
          <cell r="I850">
            <v>254957</v>
          </cell>
          <cell r="J850">
            <v>7648</v>
          </cell>
          <cell r="K850">
            <v>0</v>
          </cell>
          <cell r="L850">
            <v>0</v>
          </cell>
          <cell r="M850" t="str">
            <v>N.84</v>
          </cell>
        </row>
        <row r="851">
          <cell r="A851" t="str">
            <v>고재대</v>
          </cell>
          <cell r="B851" t="str">
            <v>철재</v>
          </cell>
          <cell r="C851">
            <v>0.92400000000000004</v>
          </cell>
          <cell r="D851" t="str">
            <v>KG</v>
          </cell>
          <cell r="E851">
            <v>-75</v>
          </cell>
          <cell r="F851">
            <v>-69</v>
          </cell>
          <cell r="G851">
            <v>-75</v>
          </cell>
          <cell r="H851">
            <v>-69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A852" t="str">
            <v>시멘트액체방수(2차)</v>
          </cell>
          <cell r="C852">
            <v>3.3380000000000001</v>
          </cell>
          <cell r="D852" t="str">
            <v>㎡</v>
          </cell>
          <cell r="E852">
            <v>10922</v>
          </cell>
          <cell r="F852">
            <v>36457</v>
          </cell>
          <cell r="G852">
            <v>1990</v>
          </cell>
          <cell r="H852">
            <v>6642</v>
          </cell>
          <cell r="I852">
            <v>8932</v>
          </cell>
          <cell r="J852">
            <v>29815</v>
          </cell>
          <cell r="K852">
            <v>0</v>
          </cell>
          <cell r="L852">
            <v>0</v>
          </cell>
          <cell r="M852" t="str">
            <v>N.85</v>
          </cell>
        </row>
        <row r="853">
          <cell r="A853" t="str">
            <v>붙임몰탈</v>
          </cell>
          <cell r="B853" t="str">
            <v>인력,1:3</v>
          </cell>
          <cell r="C853">
            <v>0.105</v>
          </cell>
          <cell r="D853" t="str">
            <v>㎥</v>
          </cell>
          <cell r="E853">
            <v>57561</v>
          </cell>
          <cell r="F853">
            <v>6042</v>
          </cell>
          <cell r="G853">
            <v>12100</v>
          </cell>
          <cell r="H853">
            <v>1270</v>
          </cell>
          <cell r="I853">
            <v>40922</v>
          </cell>
          <cell r="J853">
            <v>4296</v>
          </cell>
          <cell r="K853">
            <v>4539</v>
          </cell>
          <cell r="L853">
            <v>476</v>
          </cell>
          <cell r="M853" t="str">
            <v>N.86</v>
          </cell>
        </row>
        <row r="854">
          <cell r="A854" t="str">
            <v>흑자갈</v>
          </cell>
          <cell r="B854" t="str">
            <v>￠20~60</v>
          </cell>
          <cell r="C854">
            <v>0.26100000000000001</v>
          </cell>
          <cell r="D854" t="str">
            <v>TON</v>
          </cell>
          <cell r="E854">
            <v>430000</v>
          </cell>
          <cell r="F854">
            <v>112230</v>
          </cell>
          <cell r="G854">
            <v>430000</v>
          </cell>
          <cell r="H854">
            <v>112230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A855" t="str">
            <v>자갈 깔기</v>
          </cell>
          <cell r="B855" t="str">
            <v>D30-50</v>
          </cell>
          <cell r="C855">
            <v>2.99</v>
          </cell>
          <cell r="D855" t="str">
            <v>㎡</v>
          </cell>
          <cell r="E855">
            <v>9611</v>
          </cell>
          <cell r="F855">
            <v>28736</v>
          </cell>
          <cell r="G855">
            <v>0</v>
          </cell>
          <cell r="H855">
            <v>0</v>
          </cell>
          <cell r="I855">
            <v>9611</v>
          </cell>
          <cell r="J855">
            <v>28736</v>
          </cell>
          <cell r="K855">
            <v>0</v>
          </cell>
          <cell r="L855">
            <v>0</v>
          </cell>
          <cell r="M855" t="str">
            <v>N.96</v>
          </cell>
        </row>
        <row r="856">
          <cell r="A856" t="str">
            <v>자연석쌓기</v>
          </cell>
          <cell r="B856" t="str">
            <v>30x50x40</v>
          </cell>
          <cell r="C856">
            <v>0.152</v>
          </cell>
          <cell r="D856" t="str">
            <v>TON</v>
          </cell>
          <cell r="E856">
            <v>103857</v>
          </cell>
          <cell r="F856">
            <v>15785</v>
          </cell>
          <cell r="G856">
            <v>4109</v>
          </cell>
          <cell r="H856">
            <v>624</v>
          </cell>
          <cell r="I856">
            <v>90889</v>
          </cell>
          <cell r="J856">
            <v>13815</v>
          </cell>
          <cell r="K856">
            <v>8859</v>
          </cell>
          <cell r="L856">
            <v>1346</v>
          </cell>
          <cell r="M856" t="str">
            <v>N.97</v>
          </cell>
        </row>
        <row r="857">
          <cell r="A857" t="str">
            <v>자연석</v>
          </cell>
          <cell r="B857" t="str">
            <v>30x50x40</v>
          </cell>
          <cell r="C857">
            <v>0.19700000000000001</v>
          </cell>
          <cell r="D857" t="str">
            <v>TON</v>
          </cell>
          <cell r="E857">
            <v>70000</v>
          </cell>
          <cell r="F857">
            <v>13790</v>
          </cell>
          <cell r="G857">
            <v>70000</v>
          </cell>
          <cell r="H857">
            <v>13790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C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A859" t="str">
            <v>수로-3바닥 계</v>
          </cell>
          <cell r="C859">
            <v>0</v>
          </cell>
          <cell r="E859">
            <v>0</v>
          </cell>
          <cell r="F859">
            <v>253574</v>
          </cell>
          <cell r="G859">
            <v>0</v>
          </cell>
          <cell r="H859">
            <v>142486</v>
          </cell>
          <cell r="I859">
            <v>0</v>
          </cell>
          <cell r="J859">
            <v>108043</v>
          </cell>
          <cell r="K859">
            <v>0</v>
          </cell>
          <cell r="L859">
            <v>3045</v>
          </cell>
        </row>
        <row r="860">
          <cell r="C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A861" t="str">
            <v>(11) 하부연못EDGE</v>
          </cell>
          <cell r="C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A862" t="str">
            <v>터파기(토사)</v>
          </cell>
          <cell r="B862" t="str">
            <v>백호우0.7㎥</v>
          </cell>
          <cell r="C862">
            <v>16.244</v>
          </cell>
          <cell r="D862" t="str">
            <v>㎥</v>
          </cell>
          <cell r="E862">
            <v>696</v>
          </cell>
          <cell r="F862">
            <v>11304</v>
          </cell>
          <cell r="G862">
            <v>127</v>
          </cell>
          <cell r="H862">
            <v>2062</v>
          </cell>
          <cell r="I862">
            <v>359</v>
          </cell>
          <cell r="J862">
            <v>5831</v>
          </cell>
          <cell r="K862">
            <v>210</v>
          </cell>
          <cell r="L862">
            <v>3411</v>
          </cell>
          <cell r="M862" t="str">
            <v>#.3</v>
          </cell>
        </row>
        <row r="863">
          <cell r="A863" t="str">
            <v>잔토처리(토사)</v>
          </cell>
          <cell r="B863" t="str">
            <v>백호우0.7㎥</v>
          </cell>
          <cell r="C863">
            <v>16.244</v>
          </cell>
          <cell r="D863" t="str">
            <v>㎥</v>
          </cell>
          <cell r="E863">
            <v>696</v>
          </cell>
          <cell r="F863">
            <v>11304</v>
          </cell>
          <cell r="G863">
            <v>127</v>
          </cell>
          <cell r="H863">
            <v>2062</v>
          </cell>
          <cell r="I863">
            <v>359</v>
          </cell>
          <cell r="J863">
            <v>5831</v>
          </cell>
          <cell r="K863">
            <v>210</v>
          </cell>
          <cell r="L863">
            <v>3411</v>
          </cell>
          <cell r="M863" t="str">
            <v>#.5</v>
          </cell>
        </row>
        <row r="864">
          <cell r="A864" t="str">
            <v>잡석다짐(기계+인력)</v>
          </cell>
          <cell r="B864" t="str">
            <v>로라+인력</v>
          </cell>
          <cell r="C864">
            <v>1.776</v>
          </cell>
          <cell r="D864" t="str">
            <v>㎥</v>
          </cell>
          <cell r="E864">
            <v>10469</v>
          </cell>
          <cell r="F864">
            <v>18591</v>
          </cell>
          <cell r="G864">
            <v>8354</v>
          </cell>
          <cell r="H864">
            <v>14836</v>
          </cell>
          <cell r="I864">
            <v>1509</v>
          </cell>
          <cell r="J864">
            <v>2679</v>
          </cell>
          <cell r="K864">
            <v>606</v>
          </cell>
          <cell r="L864">
            <v>1076</v>
          </cell>
          <cell r="M864" t="str">
            <v>N.73</v>
          </cell>
        </row>
        <row r="865">
          <cell r="A865" t="str">
            <v>레미콘</v>
          </cell>
          <cell r="B865" t="str">
            <v>관급(40x160x8)</v>
          </cell>
          <cell r="C865">
            <v>0.52200000000000002</v>
          </cell>
          <cell r="D865" t="str">
            <v>M3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A866" t="str">
            <v>레미콘</v>
          </cell>
          <cell r="B866" t="str">
            <v>관급(25x180x8)</v>
          </cell>
          <cell r="C866">
            <v>2.5880000000000001</v>
          </cell>
          <cell r="D866" t="str">
            <v>M3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A867" t="str">
            <v>거푸집 (합판)</v>
          </cell>
          <cell r="B867" t="str">
            <v>6회</v>
          </cell>
          <cell r="C867">
            <v>29.292000000000002</v>
          </cell>
          <cell r="D867" t="str">
            <v>㎡</v>
          </cell>
          <cell r="E867">
            <v>13825</v>
          </cell>
          <cell r="F867">
            <v>404961</v>
          </cell>
          <cell r="G867">
            <v>4430</v>
          </cell>
          <cell r="H867">
            <v>129763</v>
          </cell>
          <cell r="I867">
            <v>9395</v>
          </cell>
          <cell r="J867">
            <v>275198</v>
          </cell>
          <cell r="K867">
            <v>0</v>
          </cell>
          <cell r="L867">
            <v>0</v>
          </cell>
          <cell r="M867" t="str">
            <v>N.80</v>
          </cell>
        </row>
        <row r="868">
          <cell r="A868" t="str">
            <v>이형철근</v>
          </cell>
          <cell r="B868" t="str">
            <v>관급, D13</v>
          </cell>
          <cell r="C868">
            <v>187.12299999999999</v>
          </cell>
          <cell r="D868" t="str">
            <v>KG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A869" t="str">
            <v>철근가공및조립</v>
          </cell>
          <cell r="B869" t="str">
            <v>간단</v>
          </cell>
          <cell r="C869">
            <v>0.18099999999999999</v>
          </cell>
          <cell r="D869" t="str">
            <v>TON</v>
          </cell>
          <cell r="E869">
            <v>257665</v>
          </cell>
          <cell r="F869">
            <v>46637</v>
          </cell>
          <cell r="G869">
            <v>2708</v>
          </cell>
          <cell r="H869">
            <v>490</v>
          </cell>
          <cell r="I869">
            <v>254957</v>
          </cell>
          <cell r="J869">
            <v>46147</v>
          </cell>
          <cell r="K869">
            <v>0</v>
          </cell>
          <cell r="L869">
            <v>0</v>
          </cell>
          <cell r="M869" t="str">
            <v>N.84</v>
          </cell>
        </row>
        <row r="870">
          <cell r="A870" t="str">
            <v>고재대</v>
          </cell>
          <cell r="B870" t="str">
            <v>철재</v>
          </cell>
          <cell r="C870">
            <v>5.45</v>
          </cell>
          <cell r="D870" t="str">
            <v>KG</v>
          </cell>
          <cell r="E870">
            <v>-75</v>
          </cell>
          <cell r="F870">
            <v>-408</v>
          </cell>
          <cell r="G870">
            <v>-75</v>
          </cell>
          <cell r="H870">
            <v>-408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A871" t="str">
            <v>시멘트액체방수(2차)</v>
          </cell>
          <cell r="C871">
            <v>12.205</v>
          </cell>
          <cell r="D871" t="str">
            <v>㎡</v>
          </cell>
          <cell r="E871">
            <v>10922</v>
          </cell>
          <cell r="F871">
            <v>133302</v>
          </cell>
          <cell r="G871">
            <v>1990</v>
          </cell>
          <cell r="H871">
            <v>24287</v>
          </cell>
          <cell r="I871">
            <v>8932</v>
          </cell>
          <cell r="J871">
            <v>109015</v>
          </cell>
          <cell r="K871">
            <v>0</v>
          </cell>
          <cell r="L871">
            <v>0</v>
          </cell>
          <cell r="M871" t="str">
            <v>N.85</v>
          </cell>
        </row>
        <row r="872">
          <cell r="A872" t="str">
            <v>붙임몰탈</v>
          </cell>
          <cell r="B872" t="str">
            <v>인력,1:3</v>
          </cell>
          <cell r="C872">
            <v>0.51200000000000001</v>
          </cell>
          <cell r="D872" t="str">
            <v>㎥</v>
          </cell>
          <cell r="E872">
            <v>57561</v>
          </cell>
          <cell r="F872">
            <v>29470</v>
          </cell>
          <cell r="G872">
            <v>12100</v>
          </cell>
          <cell r="H872">
            <v>6195</v>
          </cell>
          <cell r="I872">
            <v>40922</v>
          </cell>
          <cell r="J872">
            <v>20952</v>
          </cell>
          <cell r="K872">
            <v>4539</v>
          </cell>
          <cell r="L872">
            <v>2323</v>
          </cell>
          <cell r="M872" t="str">
            <v>N.86</v>
          </cell>
        </row>
        <row r="873">
          <cell r="A873" t="str">
            <v>자연자갈(광주)</v>
          </cell>
          <cell r="B873" t="str">
            <v>#467 40-5mm (시내도착도)</v>
          </cell>
          <cell r="C873">
            <v>0.76100000000000001</v>
          </cell>
          <cell r="D873" t="str">
            <v>M3</v>
          </cell>
          <cell r="E873">
            <v>7500</v>
          </cell>
          <cell r="F873">
            <v>5707</v>
          </cell>
          <cell r="G873">
            <v>7500</v>
          </cell>
          <cell r="H873">
            <v>5707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A874" t="str">
            <v>자갈부설(D40)</v>
          </cell>
          <cell r="C874">
            <v>0.73199999999999998</v>
          </cell>
          <cell r="D874" t="str">
            <v>㎥</v>
          </cell>
          <cell r="E874">
            <v>5319</v>
          </cell>
          <cell r="F874">
            <v>3893</v>
          </cell>
          <cell r="G874">
            <v>0</v>
          </cell>
          <cell r="H874">
            <v>0</v>
          </cell>
          <cell r="I874">
            <v>5319</v>
          </cell>
          <cell r="J874">
            <v>3893</v>
          </cell>
          <cell r="K874">
            <v>0</v>
          </cell>
          <cell r="L874">
            <v>0</v>
          </cell>
          <cell r="M874" t="str">
            <v>N.77</v>
          </cell>
        </row>
        <row r="875">
          <cell r="A875" t="str">
            <v>자연석쌓기</v>
          </cell>
          <cell r="B875" t="str">
            <v>30x50x40</v>
          </cell>
          <cell r="C875">
            <v>14.94</v>
          </cell>
          <cell r="D875" t="str">
            <v>TON</v>
          </cell>
          <cell r="E875">
            <v>103857</v>
          </cell>
          <cell r="F875">
            <v>1551622</v>
          </cell>
          <cell r="G875">
            <v>4109</v>
          </cell>
          <cell r="H875">
            <v>61388</v>
          </cell>
          <cell r="I875">
            <v>90889</v>
          </cell>
          <cell r="J875">
            <v>1357881</v>
          </cell>
          <cell r="K875">
            <v>8859</v>
          </cell>
          <cell r="L875">
            <v>132353</v>
          </cell>
          <cell r="M875" t="str">
            <v>N.97</v>
          </cell>
        </row>
        <row r="876">
          <cell r="A876" t="str">
            <v>자연석</v>
          </cell>
          <cell r="B876" t="str">
            <v>30x50x40</v>
          </cell>
          <cell r="C876">
            <v>19.422000000000001</v>
          </cell>
          <cell r="D876" t="str">
            <v>TON</v>
          </cell>
          <cell r="E876">
            <v>70000</v>
          </cell>
          <cell r="F876">
            <v>1359540</v>
          </cell>
          <cell r="G876">
            <v>70000</v>
          </cell>
          <cell r="H876">
            <v>1359540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C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A878" t="str">
            <v>하부연못EDGE 계</v>
          </cell>
          <cell r="C878">
            <v>0</v>
          </cell>
          <cell r="E878">
            <v>0</v>
          </cell>
          <cell r="F878">
            <v>3575923</v>
          </cell>
          <cell r="G878">
            <v>0</v>
          </cell>
          <cell r="H878">
            <v>1605922</v>
          </cell>
          <cell r="I878">
            <v>0</v>
          </cell>
          <cell r="J878">
            <v>1827427</v>
          </cell>
          <cell r="K878">
            <v>0</v>
          </cell>
          <cell r="L878">
            <v>142574</v>
          </cell>
        </row>
        <row r="879">
          <cell r="C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A880" t="str">
            <v>(12) 하부연못바닥</v>
          </cell>
          <cell r="B880" t="str">
            <v>(A=40.27㎡)</v>
          </cell>
          <cell r="C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A881" t="str">
            <v>터파기(토사)</v>
          </cell>
          <cell r="B881" t="str">
            <v>백호우0.7㎥</v>
          </cell>
          <cell r="C881">
            <v>55.366999999999997</v>
          </cell>
          <cell r="D881" t="str">
            <v>㎥</v>
          </cell>
          <cell r="E881">
            <v>696</v>
          </cell>
          <cell r="F881">
            <v>38534</v>
          </cell>
          <cell r="G881">
            <v>127</v>
          </cell>
          <cell r="H881">
            <v>7031</v>
          </cell>
          <cell r="I881">
            <v>359</v>
          </cell>
          <cell r="J881">
            <v>19876</v>
          </cell>
          <cell r="K881">
            <v>210</v>
          </cell>
          <cell r="L881">
            <v>11627</v>
          </cell>
          <cell r="M881" t="str">
            <v>#.3</v>
          </cell>
        </row>
        <row r="882">
          <cell r="A882" t="str">
            <v>잔토처리(토사)</v>
          </cell>
          <cell r="B882" t="str">
            <v>백호우0.7㎥</v>
          </cell>
          <cell r="C882">
            <v>55.366999999999997</v>
          </cell>
          <cell r="D882" t="str">
            <v>㎥</v>
          </cell>
          <cell r="E882">
            <v>696</v>
          </cell>
          <cell r="F882">
            <v>38534</v>
          </cell>
          <cell r="G882">
            <v>127</v>
          </cell>
          <cell r="H882">
            <v>7031</v>
          </cell>
          <cell r="I882">
            <v>359</v>
          </cell>
          <cell r="J882">
            <v>19876</v>
          </cell>
          <cell r="K882">
            <v>210</v>
          </cell>
          <cell r="L882">
            <v>11627</v>
          </cell>
          <cell r="M882" t="str">
            <v>#.5</v>
          </cell>
        </row>
        <row r="883">
          <cell r="A883" t="str">
            <v>잡석다짐(기계+인력)</v>
          </cell>
          <cell r="B883" t="str">
            <v>로라+인력</v>
          </cell>
          <cell r="C883">
            <v>9.0060000000000002</v>
          </cell>
          <cell r="D883" t="str">
            <v>㎥</v>
          </cell>
          <cell r="E883">
            <v>10469</v>
          </cell>
          <cell r="F883">
            <v>94283</v>
          </cell>
          <cell r="G883">
            <v>8354</v>
          </cell>
          <cell r="H883">
            <v>75236</v>
          </cell>
          <cell r="I883">
            <v>1509</v>
          </cell>
          <cell r="J883">
            <v>13590</v>
          </cell>
          <cell r="K883">
            <v>606</v>
          </cell>
          <cell r="L883">
            <v>5457</v>
          </cell>
          <cell r="M883" t="str">
            <v>N.73</v>
          </cell>
        </row>
        <row r="884">
          <cell r="A884" t="str">
            <v>레미콘</v>
          </cell>
          <cell r="B884" t="str">
            <v>관급(40x160x8)</v>
          </cell>
          <cell r="C884">
            <v>2.649</v>
          </cell>
          <cell r="D884" t="str">
            <v>M3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A885" t="str">
            <v>레미콘</v>
          </cell>
          <cell r="B885" t="str">
            <v>관급(25x180x8)</v>
          </cell>
          <cell r="C885">
            <v>11.023</v>
          </cell>
          <cell r="D885" t="str">
            <v>M3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A886" t="str">
            <v>레미콘타설(소형구조물)</v>
          </cell>
          <cell r="C886">
            <v>11.023</v>
          </cell>
          <cell r="D886" t="str">
            <v>㎥</v>
          </cell>
          <cell r="E886">
            <v>33719</v>
          </cell>
          <cell r="F886">
            <v>371684</v>
          </cell>
          <cell r="G886">
            <v>0</v>
          </cell>
          <cell r="H886">
            <v>0</v>
          </cell>
          <cell r="I886">
            <v>33719</v>
          </cell>
          <cell r="J886">
            <v>371684</v>
          </cell>
          <cell r="K886">
            <v>0</v>
          </cell>
          <cell r="L886">
            <v>0</v>
          </cell>
          <cell r="M886" t="str">
            <v>N.82</v>
          </cell>
        </row>
        <row r="887">
          <cell r="A887" t="str">
            <v>이형철근</v>
          </cell>
          <cell r="B887" t="str">
            <v>관급, D13</v>
          </cell>
          <cell r="C887">
            <v>341.82799999999997</v>
          </cell>
          <cell r="D887" t="str">
            <v>KG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A888" t="str">
            <v>철근가공및조립</v>
          </cell>
          <cell r="B888" t="str">
            <v>간단</v>
          </cell>
          <cell r="C888">
            <v>0.33100000000000002</v>
          </cell>
          <cell r="D888" t="str">
            <v>TON</v>
          </cell>
          <cell r="E888">
            <v>257665</v>
          </cell>
          <cell r="F888">
            <v>85286</v>
          </cell>
          <cell r="G888">
            <v>2708</v>
          </cell>
          <cell r="H888">
            <v>896</v>
          </cell>
          <cell r="I888">
            <v>254957</v>
          </cell>
          <cell r="J888">
            <v>84390</v>
          </cell>
          <cell r="K888">
            <v>0</v>
          </cell>
          <cell r="L888">
            <v>0</v>
          </cell>
          <cell r="M888" t="str">
            <v>N.84</v>
          </cell>
        </row>
        <row r="889">
          <cell r="A889" t="str">
            <v>고재대</v>
          </cell>
          <cell r="B889" t="str">
            <v>철재</v>
          </cell>
          <cell r="C889">
            <v>9.9559999999999995</v>
          </cell>
          <cell r="D889" t="str">
            <v>KG</v>
          </cell>
          <cell r="E889">
            <v>-75</v>
          </cell>
          <cell r="F889">
            <v>-746</v>
          </cell>
          <cell r="G889">
            <v>-75</v>
          </cell>
          <cell r="H889">
            <v>-746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A890" t="str">
            <v>시멘트액체방수(2차)</v>
          </cell>
          <cell r="C890">
            <v>45.32</v>
          </cell>
          <cell r="D890" t="str">
            <v>㎡</v>
          </cell>
          <cell r="E890">
            <v>10922</v>
          </cell>
          <cell r="F890">
            <v>494984</v>
          </cell>
          <cell r="G890">
            <v>1990</v>
          </cell>
          <cell r="H890">
            <v>90186</v>
          </cell>
          <cell r="I890">
            <v>8932</v>
          </cell>
          <cell r="J890">
            <v>404798</v>
          </cell>
          <cell r="K890">
            <v>0</v>
          </cell>
          <cell r="L890">
            <v>0</v>
          </cell>
          <cell r="M890" t="str">
            <v>N.85</v>
          </cell>
        </row>
        <row r="891">
          <cell r="A891" t="str">
            <v>붙임몰탈</v>
          </cell>
          <cell r="B891" t="str">
            <v>인력,1:3</v>
          </cell>
          <cell r="C891">
            <v>1.194</v>
          </cell>
          <cell r="D891" t="str">
            <v>㎥</v>
          </cell>
          <cell r="E891">
            <v>57561</v>
          </cell>
          <cell r="F891">
            <v>68726</v>
          </cell>
          <cell r="G891">
            <v>12100</v>
          </cell>
          <cell r="H891">
            <v>14447</v>
          </cell>
          <cell r="I891">
            <v>40922</v>
          </cell>
          <cell r="J891">
            <v>48860</v>
          </cell>
          <cell r="K891">
            <v>4539</v>
          </cell>
          <cell r="L891">
            <v>5419</v>
          </cell>
          <cell r="M891" t="str">
            <v>N.86</v>
          </cell>
        </row>
        <row r="892">
          <cell r="A892" t="str">
            <v>흑자갈</v>
          </cell>
          <cell r="B892" t="str">
            <v>￠20~60</v>
          </cell>
          <cell r="C892">
            <v>3.48</v>
          </cell>
          <cell r="D892" t="str">
            <v>TON</v>
          </cell>
          <cell r="E892">
            <v>430000</v>
          </cell>
          <cell r="F892">
            <v>1496400</v>
          </cell>
          <cell r="G892">
            <v>430000</v>
          </cell>
          <cell r="H892">
            <v>1496400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A893" t="str">
            <v>자갈 깔기</v>
          </cell>
          <cell r="B893" t="str">
            <v>D30-50</v>
          </cell>
          <cell r="C893">
            <v>35.299999999999997</v>
          </cell>
          <cell r="D893" t="str">
            <v>㎡</v>
          </cell>
          <cell r="E893">
            <v>9611</v>
          </cell>
          <cell r="F893">
            <v>339268</v>
          </cell>
          <cell r="G893">
            <v>0</v>
          </cell>
          <cell r="H893">
            <v>0</v>
          </cell>
          <cell r="I893">
            <v>9611</v>
          </cell>
          <cell r="J893">
            <v>339268</v>
          </cell>
          <cell r="K893">
            <v>0</v>
          </cell>
          <cell r="L893">
            <v>0</v>
          </cell>
          <cell r="M893" t="str">
            <v>N.96</v>
          </cell>
        </row>
        <row r="894">
          <cell r="C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A895" t="str">
            <v>하부연못바닥 계</v>
          </cell>
          <cell r="C895">
            <v>0</v>
          </cell>
          <cell r="E895">
            <v>0</v>
          </cell>
          <cell r="F895">
            <v>3026953</v>
          </cell>
          <cell r="G895">
            <v>0</v>
          </cell>
          <cell r="H895">
            <v>1690481</v>
          </cell>
          <cell r="I895">
            <v>0</v>
          </cell>
          <cell r="J895">
            <v>1302342</v>
          </cell>
          <cell r="K895">
            <v>0</v>
          </cell>
          <cell r="L895">
            <v>34130</v>
          </cell>
        </row>
        <row r="896">
          <cell r="C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A897" t="str">
            <v>(13) 화강석통석계단</v>
          </cell>
          <cell r="B897" t="str">
            <v>(평균길이5.6M)</v>
          </cell>
          <cell r="C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A898" t="str">
            <v>터파기(토사)</v>
          </cell>
          <cell r="B898" t="str">
            <v>백호우0.7㎥</v>
          </cell>
          <cell r="C898">
            <v>6.4720000000000004</v>
          </cell>
          <cell r="D898" t="str">
            <v>㎥</v>
          </cell>
          <cell r="E898">
            <v>696</v>
          </cell>
          <cell r="F898">
            <v>4503</v>
          </cell>
          <cell r="G898">
            <v>127</v>
          </cell>
          <cell r="H898">
            <v>821</v>
          </cell>
          <cell r="I898">
            <v>359</v>
          </cell>
          <cell r="J898">
            <v>2323</v>
          </cell>
          <cell r="K898">
            <v>210</v>
          </cell>
          <cell r="L898">
            <v>1359</v>
          </cell>
          <cell r="M898" t="str">
            <v>#.3</v>
          </cell>
        </row>
        <row r="899">
          <cell r="A899" t="str">
            <v>잔토처리(토사)</v>
          </cell>
          <cell r="B899" t="str">
            <v>백호우0.7㎥</v>
          </cell>
          <cell r="C899">
            <v>6.4720000000000004</v>
          </cell>
          <cell r="D899" t="str">
            <v>㎥</v>
          </cell>
          <cell r="E899">
            <v>696</v>
          </cell>
          <cell r="F899">
            <v>4503</v>
          </cell>
          <cell r="G899">
            <v>127</v>
          </cell>
          <cell r="H899">
            <v>821</v>
          </cell>
          <cell r="I899">
            <v>359</v>
          </cell>
          <cell r="J899">
            <v>2323</v>
          </cell>
          <cell r="K899">
            <v>210</v>
          </cell>
          <cell r="L899">
            <v>1359</v>
          </cell>
          <cell r="M899" t="str">
            <v>#.5</v>
          </cell>
        </row>
        <row r="900">
          <cell r="A900" t="str">
            <v>잡석다짐(기계+인력)</v>
          </cell>
          <cell r="B900" t="str">
            <v>로라+인력</v>
          </cell>
          <cell r="C900">
            <v>2.0720000000000001</v>
          </cell>
          <cell r="D900" t="str">
            <v>㎥</v>
          </cell>
          <cell r="E900">
            <v>10469</v>
          </cell>
          <cell r="F900">
            <v>21690</v>
          </cell>
          <cell r="G900">
            <v>8354</v>
          </cell>
          <cell r="H900">
            <v>17309</v>
          </cell>
          <cell r="I900">
            <v>1509</v>
          </cell>
          <cell r="J900">
            <v>3126</v>
          </cell>
          <cell r="K900">
            <v>606</v>
          </cell>
          <cell r="L900">
            <v>1255</v>
          </cell>
          <cell r="M900" t="str">
            <v>N.73</v>
          </cell>
        </row>
        <row r="901">
          <cell r="A901" t="str">
            <v>레미콘</v>
          </cell>
          <cell r="B901" t="str">
            <v>관급(40x160x8)</v>
          </cell>
          <cell r="C901">
            <v>0.59099999999999997</v>
          </cell>
          <cell r="D901" t="str">
            <v>M3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</row>
        <row r="902">
          <cell r="A902" t="str">
            <v>레미콘</v>
          </cell>
          <cell r="B902" t="str">
            <v>관급(25x180x8)</v>
          </cell>
          <cell r="C902">
            <v>1.399</v>
          </cell>
          <cell r="D902" t="str">
            <v>M3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A903" t="str">
            <v>레미콘타설(소형구조물)</v>
          </cell>
          <cell r="C903">
            <v>1.3859999999999999</v>
          </cell>
          <cell r="D903" t="str">
            <v>㎥</v>
          </cell>
          <cell r="E903">
            <v>33719</v>
          </cell>
          <cell r="F903">
            <v>46734</v>
          </cell>
          <cell r="G903">
            <v>0</v>
          </cell>
          <cell r="H903">
            <v>0</v>
          </cell>
          <cell r="I903">
            <v>33719</v>
          </cell>
          <cell r="J903">
            <v>46734</v>
          </cell>
          <cell r="K903">
            <v>0</v>
          </cell>
          <cell r="L903">
            <v>0</v>
          </cell>
          <cell r="M903" t="str">
            <v>N.82</v>
          </cell>
        </row>
        <row r="904">
          <cell r="A904" t="str">
            <v>거푸집 (합판)</v>
          </cell>
          <cell r="B904" t="str">
            <v>6회</v>
          </cell>
          <cell r="C904">
            <v>0.49399999999999999</v>
          </cell>
          <cell r="D904" t="str">
            <v>㎡</v>
          </cell>
          <cell r="E904">
            <v>13825</v>
          </cell>
          <cell r="F904">
            <v>6829</v>
          </cell>
          <cell r="G904">
            <v>4430</v>
          </cell>
          <cell r="H904">
            <v>2188</v>
          </cell>
          <cell r="I904">
            <v>9395</v>
          </cell>
          <cell r="J904">
            <v>4641</v>
          </cell>
          <cell r="K904">
            <v>0</v>
          </cell>
          <cell r="L904">
            <v>0</v>
          </cell>
          <cell r="M904" t="str">
            <v>N.80</v>
          </cell>
        </row>
        <row r="905">
          <cell r="A905" t="str">
            <v>이형철근</v>
          </cell>
          <cell r="B905" t="str">
            <v>관급, D13</v>
          </cell>
          <cell r="C905">
            <v>87.004999999999995</v>
          </cell>
          <cell r="D905" t="str">
            <v>KG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06">
          <cell r="A906" t="str">
            <v>철근가공및조립</v>
          </cell>
          <cell r="B906" t="str">
            <v>간단</v>
          </cell>
          <cell r="C906">
            <v>8.4000000000000005E-2</v>
          </cell>
          <cell r="D906" t="str">
            <v>TON</v>
          </cell>
          <cell r="E906">
            <v>257665</v>
          </cell>
          <cell r="F906">
            <v>21643</v>
          </cell>
          <cell r="G906">
            <v>2708</v>
          </cell>
          <cell r="H906">
            <v>227</v>
          </cell>
          <cell r="I906">
            <v>254957</v>
          </cell>
          <cell r="J906">
            <v>21416</v>
          </cell>
          <cell r="K906">
            <v>0</v>
          </cell>
          <cell r="L906">
            <v>0</v>
          </cell>
          <cell r="M906" t="str">
            <v>N.84</v>
          </cell>
        </row>
        <row r="907">
          <cell r="A907" t="str">
            <v>고재대</v>
          </cell>
          <cell r="B907" t="str">
            <v>철재</v>
          </cell>
          <cell r="C907">
            <v>2.5339999999999998</v>
          </cell>
          <cell r="D907" t="str">
            <v>KG</v>
          </cell>
          <cell r="E907">
            <v>-75</v>
          </cell>
          <cell r="F907">
            <v>-190</v>
          </cell>
          <cell r="G907">
            <v>-75</v>
          </cell>
          <cell r="H907">
            <v>-190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A908" t="str">
            <v>붙임몰탈</v>
          </cell>
          <cell r="B908" t="str">
            <v>인력,1:3</v>
          </cell>
          <cell r="C908">
            <v>0.51200000000000001</v>
          </cell>
          <cell r="D908" t="str">
            <v>㎥</v>
          </cell>
          <cell r="E908">
            <v>57561</v>
          </cell>
          <cell r="F908">
            <v>29470</v>
          </cell>
          <cell r="G908">
            <v>12100</v>
          </cell>
          <cell r="H908">
            <v>6195</v>
          </cell>
          <cell r="I908">
            <v>40922</v>
          </cell>
          <cell r="J908">
            <v>20952</v>
          </cell>
          <cell r="K908">
            <v>4539</v>
          </cell>
          <cell r="L908">
            <v>2323</v>
          </cell>
          <cell r="M908" t="str">
            <v>N.86</v>
          </cell>
        </row>
        <row r="909">
          <cell r="A909" t="str">
            <v>화강석 계단석</v>
          </cell>
          <cell r="B909" t="str">
            <v>W300xL1000</v>
          </cell>
          <cell r="C909">
            <v>16.82</v>
          </cell>
          <cell r="D909" t="str">
            <v>M</v>
          </cell>
          <cell r="E909">
            <v>29000</v>
          </cell>
          <cell r="F909">
            <v>487780</v>
          </cell>
          <cell r="G909">
            <v>29000</v>
          </cell>
          <cell r="H909">
            <v>487780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0">
          <cell r="A910" t="str">
            <v>마름돌설치</v>
          </cell>
          <cell r="C910">
            <v>0.84099999999999997</v>
          </cell>
          <cell r="D910" t="str">
            <v>M3</v>
          </cell>
          <cell r="E910">
            <v>550886</v>
          </cell>
          <cell r="F910">
            <v>463295</v>
          </cell>
          <cell r="G910">
            <v>0</v>
          </cell>
          <cell r="H910">
            <v>0</v>
          </cell>
          <cell r="I910">
            <v>550886</v>
          </cell>
          <cell r="J910">
            <v>463295</v>
          </cell>
          <cell r="K910">
            <v>0</v>
          </cell>
          <cell r="L910">
            <v>0</v>
          </cell>
          <cell r="M910" t="str">
            <v>N.92</v>
          </cell>
        </row>
        <row r="911">
          <cell r="C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A912" t="str">
            <v>화강석통석계단 계</v>
          </cell>
          <cell r="C912">
            <v>0</v>
          </cell>
          <cell r="E912">
            <v>0</v>
          </cell>
          <cell r="F912">
            <v>1086257</v>
          </cell>
          <cell r="G912">
            <v>0</v>
          </cell>
          <cell r="H912">
            <v>515151</v>
          </cell>
          <cell r="I912">
            <v>0</v>
          </cell>
          <cell r="J912">
            <v>564810</v>
          </cell>
          <cell r="K912">
            <v>0</v>
          </cell>
          <cell r="L912">
            <v>6296</v>
          </cell>
        </row>
        <row r="913">
          <cell r="C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4">
          <cell r="A914" t="str">
            <v>계</v>
          </cell>
          <cell r="F914">
            <v>18735759</v>
          </cell>
          <cell r="H914">
            <v>9070999</v>
          </cell>
          <cell r="J914">
            <v>9191736</v>
          </cell>
          <cell r="L914">
            <v>473024</v>
          </cell>
        </row>
        <row r="915">
          <cell r="A915" t="str">
            <v>No.28호표 운동기구보관함</v>
          </cell>
          <cell r="C915">
            <v>1</v>
          </cell>
          <cell r="D915" t="str">
            <v>식</v>
          </cell>
          <cell r="M915" t="str">
            <v>PPG13</v>
          </cell>
        </row>
        <row r="916">
          <cell r="A916" t="str">
            <v>터파기(토사)</v>
          </cell>
          <cell r="B916" t="str">
            <v>백호우0.7㎥</v>
          </cell>
          <cell r="C916">
            <v>10.340999999999999</v>
          </cell>
          <cell r="D916" t="str">
            <v>㎥</v>
          </cell>
          <cell r="E916">
            <v>696</v>
          </cell>
          <cell r="F916">
            <v>7196</v>
          </cell>
          <cell r="G916">
            <v>127</v>
          </cell>
          <cell r="H916">
            <v>1313</v>
          </cell>
          <cell r="I916">
            <v>359</v>
          </cell>
          <cell r="J916">
            <v>3712</v>
          </cell>
          <cell r="K916">
            <v>210</v>
          </cell>
          <cell r="L916">
            <v>2171</v>
          </cell>
          <cell r="M916" t="str">
            <v>#.3</v>
          </cell>
        </row>
        <row r="917">
          <cell r="A917" t="str">
            <v>잔토처리(토사)</v>
          </cell>
          <cell r="B917" t="str">
            <v>백호우0.7㎥</v>
          </cell>
          <cell r="C917">
            <v>3.238</v>
          </cell>
          <cell r="D917" t="str">
            <v>㎥</v>
          </cell>
          <cell r="E917">
            <v>696</v>
          </cell>
          <cell r="F917">
            <v>2252</v>
          </cell>
          <cell r="G917">
            <v>127</v>
          </cell>
          <cell r="H917">
            <v>411</v>
          </cell>
          <cell r="I917">
            <v>359</v>
          </cell>
          <cell r="J917">
            <v>1162</v>
          </cell>
          <cell r="K917">
            <v>210</v>
          </cell>
          <cell r="L917">
            <v>679</v>
          </cell>
          <cell r="M917" t="str">
            <v>#.5</v>
          </cell>
        </row>
        <row r="918">
          <cell r="A918" t="str">
            <v>기계되메우기및다짐</v>
          </cell>
          <cell r="B918" t="str">
            <v>인력+기계</v>
          </cell>
          <cell r="C918">
            <v>7.1029999999999998</v>
          </cell>
          <cell r="D918" t="str">
            <v>㎥</v>
          </cell>
          <cell r="E918">
            <v>3367</v>
          </cell>
          <cell r="F918">
            <v>23915</v>
          </cell>
          <cell r="G918">
            <v>285</v>
          </cell>
          <cell r="H918">
            <v>2024</v>
          </cell>
          <cell r="I918">
            <v>2758</v>
          </cell>
          <cell r="J918">
            <v>19590</v>
          </cell>
          <cell r="K918">
            <v>324</v>
          </cell>
          <cell r="L918">
            <v>2301</v>
          </cell>
          <cell r="M918" t="str">
            <v>#.6</v>
          </cell>
        </row>
        <row r="919">
          <cell r="A919" t="str">
            <v>잡석다짐(기계+인력)</v>
          </cell>
          <cell r="B919" t="str">
            <v>로라+인력</v>
          </cell>
          <cell r="C919">
            <v>2.1930000000000001</v>
          </cell>
          <cell r="D919" t="str">
            <v>㎥</v>
          </cell>
          <cell r="E919">
            <v>10469</v>
          </cell>
          <cell r="F919">
            <v>22957</v>
          </cell>
          <cell r="G919">
            <v>8354</v>
          </cell>
          <cell r="H919">
            <v>18320</v>
          </cell>
          <cell r="I919">
            <v>1509</v>
          </cell>
          <cell r="J919">
            <v>3309</v>
          </cell>
          <cell r="K919">
            <v>606</v>
          </cell>
          <cell r="L919">
            <v>1328</v>
          </cell>
          <cell r="M919" t="str">
            <v>N.73</v>
          </cell>
        </row>
        <row r="920">
          <cell r="A920" t="str">
            <v>레미콘</v>
          </cell>
          <cell r="B920" t="str">
            <v>관급(40x160x8)</v>
          </cell>
          <cell r="C920">
            <v>1.163</v>
          </cell>
          <cell r="D920" t="str">
            <v>M3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A921" t="str">
            <v>레미콘</v>
          </cell>
          <cell r="B921" t="str">
            <v>관급(25x180x8)</v>
          </cell>
          <cell r="C921">
            <v>11.324999999999999</v>
          </cell>
          <cell r="D921" t="str">
            <v>M3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A922" t="str">
            <v>레미콘타설(소형구조물)</v>
          </cell>
          <cell r="C922">
            <v>11.103</v>
          </cell>
          <cell r="D922" t="str">
            <v>㎥</v>
          </cell>
          <cell r="E922">
            <v>33719</v>
          </cell>
          <cell r="F922">
            <v>374382</v>
          </cell>
          <cell r="G922">
            <v>0</v>
          </cell>
          <cell r="H922">
            <v>0</v>
          </cell>
          <cell r="I922">
            <v>33719</v>
          </cell>
          <cell r="J922">
            <v>374382</v>
          </cell>
          <cell r="K922">
            <v>0</v>
          </cell>
          <cell r="L922">
            <v>0</v>
          </cell>
          <cell r="M922" t="str">
            <v>N.82</v>
          </cell>
        </row>
        <row r="923">
          <cell r="A923" t="str">
            <v>이형철근</v>
          </cell>
          <cell r="B923" t="str">
            <v>관급, D13</v>
          </cell>
          <cell r="C923">
            <v>367.63299999999998</v>
          </cell>
          <cell r="D923" t="str">
            <v>KG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A924" t="str">
            <v>이형철근</v>
          </cell>
          <cell r="B924" t="str">
            <v>관급, D16</v>
          </cell>
          <cell r="C924">
            <v>279.904</v>
          </cell>
          <cell r="D924" t="str">
            <v>KG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A925" t="str">
            <v>철근가공및조립</v>
          </cell>
          <cell r="B925" t="str">
            <v>간단</v>
          </cell>
          <cell r="C925">
            <v>0.27100000000000002</v>
          </cell>
          <cell r="D925" t="str">
            <v>TON</v>
          </cell>
          <cell r="E925">
            <v>257665</v>
          </cell>
          <cell r="F925">
            <v>69826</v>
          </cell>
          <cell r="G925">
            <v>2708</v>
          </cell>
          <cell r="H925">
            <v>733</v>
          </cell>
          <cell r="I925">
            <v>254957</v>
          </cell>
          <cell r="J925">
            <v>69093</v>
          </cell>
          <cell r="K925">
            <v>0</v>
          </cell>
          <cell r="L925">
            <v>0</v>
          </cell>
          <cell r="M925" t="str">
            <v>N.84</v>
          </cell>
        </row>
        <row r="926">
          <cell r="A926" t="str">
            <v>고재대</v>
          </cell>
          <cell r="B926" t="str">
            <v>철재</v>
          </cell>
          <cell r="C926">
            <v>8.1519999999999992</v>
          </cell>
          <cell r="D926" t="str">
            <v>KG</v>
          </cell>
          <cell r="E926">
            <v>-75</v>
          </cell>
          <cell r="F926">
            <v>-611</v>
          </cell>
          <cell r="G926">
            <v>-75</v>
          </cell>
          <cell r="H926">
            <v>-611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A927" t="str">
            <v>붙임몰탈</v>
          </cell>
          <cell r="B927" t="str">
            <v>인력,1:3</v>
          </cell>
          <cell r="C927">
            <v>0.30599999999999999</v>
          </cell>
          <cell r="D927" t="str">
            <v>㎥</v>
          </cell>
          <cell r="E927">
            <v>57561</v>
          </cell>
          <cell r="F927">
            <v>17612</v>
          </cell>
          <cell r="G927">
            <v>12100</v>
          </cell>
          <cell r="H927">
            <v>3702</v>
          </cell>
          <cell r="I927">
            <v>40922</v>
          </cell>
          <cell r="J927">
            <v>12522</v>
          </cell>
          <cell r="K927">
            <v>4539</v>
          </cell>
          <cell r="L927">
            <v>1388</v>
          </cell>
          <cell r="M927" t="str">
            <v>N.86</v>
          </cell>
        </row>
        <row r="928">
          <cell r="A928" t="str">
            <v>보호몰탈(벽체)</v>
          </cell>
          <cell r="B928" t="str">
            <v>T=20M/M</v>
          </cell>
          <cell r="C928">
            <v>15.971</v>
          </cell>
          <cell r="D928" t="str">
            <v>M2</v>
          </cell>
          <cell r="E928">
            <v>2350</v>
          </cell>
          <cell r="F928">
            <v>37530</v>
          </cell>
          <cell r="G928">
            <v>69</v>
          </cell>
          <cell r="H928">
            <v>1101</v>
          </cell>
          <cell r="I928">
            <v>2281</v>
          </cell>
          <cell r="J928">
            <v>36429</v>
          </cell>
          <cell r="K928">
            <v>0</v>
          </cell>
          <cell r="L928">
            <v>0</v>
          </cell>
          <cell r="M928" t="str">
            <v>N.89</v>
          </cell>
        </row>
        <row r="929">
          <cell r="A929" t="str">
            <v>시멘트액체방수(2차)</v>
          </cell>
          <cell r="C929">
            <v>6.46</v>
          </cell>
          <cell r="D929" t="str">
            <v>㎡</v>
          </cell>
          <cell r="E929">
            <v>10922</v>
          </cell>
          <cell r="F929">
            <v>70555</v>
          </cell>
          <cell r="G929">
            <v>1990</v>
          </cell>
          <cell r="H929">
            <v>12855</v>
          </cell>
          <cell r="I929">
            <v>8932</v>
          </cell>
          <cell r="J929">
            <v>57700</v>
          </cell>
          <cell r="K929">
            <v>0</v>
          </cell>
          <cell r="L929">
            <v>0</v>
          </cell>
          <cell r="M929" t="str">
            <v>N.85</v>
          </cell>
        </row>
        <row r="930">
          <cell r="A930" t="str">
            <v>PVC PIPE</v>
          </cell>
          <cell r="B930" t="str">
            <v>￠50</v>
          </cell>
          <cell r="C930">
            <v>2.8</v>
          </cell>
          <cell r="D930" t="str">
            <v>M</v>
          </cell>
          <cell r="E930">
            <v>1625</v>
          </cell>
          <cell r="F930">
            <v>4550</v>
          </cell>
          <cell r="G930">
            <v>1625</v>
          </cell>
          <cell r="H930">
            <v>4550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A931" t="str">
            <v>계</v>
          </cell>
          <cell r="F931">
            <v>630164</v>
          </cell>
          <cell r="H931">
            <v>44398</v>
          </cell>
          <cell r="J931">
            <v>577899</v>
          </cell>
          <cell r="L931">
            <v>7867</v>
          </cell>
        </row>
        <row r="938">
          <cell r="A938" t="str">
            <v>No.29호표 계단</v>
          </cell>
          <cell r="C938">
            <v>1</v>
          </cell>
          <cell r="D938" t="str">
            <v>식</v>
          </cell>
          <cell r="M938" t="str">
            <v>PPG14</v>
          </cell>
        </row>
        <row r="939">
          <cell r="A939" t="str">
            <v>터파기(토사)</v>
          </cell>
          <cell r="B939" t="str">
            <v>백호우0.7㎥</v>
          </cell>
          <cell r="C939">
            <v>2.75</v>
          </cell>
          <cell r="D939" t="str">
            <v>㎥</v>
          </cell>
          <cell r="E939">
            <v>696</v>
          </cell>
          <cell r="F939">
            <v>1913</v>
          </cell>
          <cell r="G939">
            <v>127</v>
          </cell>
          <cell r="H939">
            <v>349</v>
          </cell>
          <cell r="I939">
            <v>359</v>
          </cell>
          <cell r="J939">
            <v>987</v>
          </cell>
          <cell r="K939">
            <v>210</v>
          </cell>
          <cell r="L939">
            <v>577</v>
          </cell>
          <cell r="M939" t="str">
            <v>#.3</v>
          </cell>
        </row>
        <row r="940">
          <cell r="A940" t="str">
            <v>잔토처리(토사)</v>
          </cell>
          <cell r="B940" t="str">
            <v>백호우0.7㎥</v>
          </cell>
          <cell r="C940">
            <v>1.6950000000000001</v>
          </cell>
          <cell r="D940" t="str">
            <v>㎥</v>
          </cell>
          <cell r="E940">
            <v>696</v>
          </cell>
          <cell r="F940">
            <v>1178</v>
          </cell>
          <cell r="G940">
            <v>127</v>
          </cell>
          <cell r="H940">
            <v>215</v>
          </cell>
          <cell r="I940">
            <v>359</v>
          </cell>
          <cell r="J940">
            <v>608</v>
          </cell>
          <cell r="K940">
            <v>210</v>
          </cell>
          <cell r="L940">
            <v>355</v>
          </cell>
          <cell r="M940" t="str">
            <v>#.5</v>
          </cell>
        </row>
        <row r="941">
          <cell r="A941" t="str">
            <v>기계되메우기및다짐</v>
          </cell>
          <cell r="B941" t="str">
            <v>인력+기계</v>
          </cell>
          <cell r="C941">
            <v>1.05</v>
          </cell>
          <cell r="D941" t="str">
            <v>㎥</v>
          </cell>
          <cell r="E941">
            <v>3367</v>
          </cell>
          <cell r="F941">
            <v>3534</v>
          </cell>
          <cell r="G941">
            <v>285</v>
          </cell>
          <cell r="H941">
            <v>299</v>
          </cell>
          <cell r="I941">
            <v>2758</v>
          </cell>
          <cell r="J941">
            <v>2895</v>
          </cell>
          <cell r="K941">
            <v>324</v>
          </cell>
          <cell r="L941">
            <v>340</v>
          </cell>
          <cell r="M941" t="str">
            <v>#.6</v>
          </cell>
        </row>
        <row r="942">
          <cell r="A942" t="str">
            <v>잡석다짐(기계+인력)</v>
          </cell>
          <cell r="B942" t="str">
            <v>로라+인력</v>
          </cell>
          <cell r="C942">
            <v>0.86499999999999999</v>
          </cell>
          <cell r="D942" t="str">
            <v>㎥</v>
          </cell>
          <cell r="E942">
            <v>10469</v>
          </cell>
          <cell r="F942">
            <v>9055</v>
          </cell>
          <cell r="G942">
            <v>8354</v>
          </cell>
          <cell r="H942">
            <v>7226</v>
          </cell>
          <cell r="I942">
            <v>1509</v>
          </cell>
          <cell r="J942">
            <v>1305</v>
          </cell>
          <cell r="K942">
            <v>606</v>
          </cell>
          <cell r="L942">
            <v>524</v>
          </cell>
          <cell r="M942" t="str">
            <v>N.73</v>
          </cell>
        </row>
        <row r="943">
          <cell r="A943" t="str">
            <v>레미콘</v>
          </cell>
          <cell r="B943" t="str">
            <v>관급(40x160x8)</v>
          </cell>
          <cell r="C943">
            <v>0.25600000000000001</v>
          </cell>
          <cell r="D943" t="str">
            <v>M3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A944" t="str">
            <v>레미콘</v>
          </cell>
          <cell r="B944" t="str">
            <v>관급(25x180x8)</v>
          </cell>
          <cell r="C944">
            <v>0.55600000000000005</v>
          </cell>
          <cell r="D944" t="str">
            <v>M3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A945" t="str">
            <v>레미콘타설(소형구조물)</v>
          </cell>
          <cell r="C945">
            <v>0.54600000000000004</v>
          </cell>
          <cell r="D945" t="str">
            <v>㎥</v>
          </cell>
          <cell r="E945">
            <v>33719</v>
          </cell>
          <cell r="F945">
            <v>18410</v>
          </cell>
          <cell r="G945">
            <v>0</v>
          </cell>
          <cell r="H945">
            <v>0</v>
          </cell>
          <cell r="I945">
            <v>33719</v>
          </cell>
          <cell r="J945">
            <v>18410</v>
          </cell>
          <cell r="K945">
            <v>0</v>
          </cell>
          <cell r="L945">
            <v>0</v>
          </cell>
          <cell r="M945" t="str">
            <v>N.82</v>
          </cell>
        </row>
        <row r="946">
          <cell r="A946" t="str">
            <v>이형철근</v>
          </cell>
          <cell r="B946" t="str">
            <v>관급, D13</v>
          </cell>
          <cell r="C946">
            <v>41.484999999999999</v>
          </cell>
          <cell r="D946" t="str">
            <v>KG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A947" t="str">
            <v>철근가공및조립</v>
          </cell>
          <cell r="B947" t="str">
            <v>간단</v>
          </cell>
          <cell r="C947">
            <v>0.04</v>
          </cell>
          <cell r="D947" t="str">
            <v>TON</v>
          </cell>
          <cell r="E947">
            <v>257665</v>
          </cell>
          <cell r="F947">
            <v>10306</v>
          </cell>
          <cell r="G947">
            <v>2708</v>
          </cell>
          <cell r="H947">
            <v>108</v>
          </cell>
          <cell r="I947">
            <v>254957</v>
          </cell>
          <cell r="J947">
            <v>10198</v>
          </cell>
          <cell r="K947">
            <v>0</v>
          </cell>
          <cell r="L947">
            <v>0</v>
          </cell>
          <cell r="M947" t="str">
            <v>N.84</v>
          </cell>
        </row>
        <row r="948">
          <cell r="A948" t="str">
            <v>고재대</v>
          </cell>
          <cell r="B948" t="str">
            <v>철재</v>
          </cell>
          <cell r="C948">
            <v>1.208</v>
          </cell>
          <cell r="D948" t="str">
            <v>KG</v>
          </cell>
          <cell r="E948">
            <v>-75</v>
          </cell>
          <cell r="F948">
            <v>-90</v>
          </cell>
          <cell r="G948">
            <v>-75</v>
          </cell>
          <cell r="H948">
            <v>-90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A949" t="str">
            <v>붙임몰탈</v>
          </cell>
          <cell r="B949" t="str">
            <v>인력,1:3</v>
          </cell>
          <cell r="C949">
            <v>0.10100000000000001</v>
          </cell>
          <cell r="D949" t="str">
            <v>㎥</v>
          </cell>
          <cell r="E949">
            <v>57561</v>
          </cell>
          <cell r="F949">
            <v>5813</v>
          </cell>
          <cell r="G949">
            <v>12100</v>
          </cell>
          <cell r="H949">
            <v>1222</v>
          </cell>
          <cell r="I949">
            <v>40922</v>
          </cell>
          <cell r="J949">
            <v>4133</v>
          </cell>
          <cell r="K949">
            <v>4539</v>
          </cell>
          <cell r="L949">
            <v>458</v>
          </cell>
          <cell r="M949" t="str">
            <v>N.86</v>
          </cell>
        </row>
        <row r="950">
          <cell r="A950" t="str">
            <v>거푸집 (합판)</v>
          </cell>
          <cell r="B950" t="str">
            <v>6회</v>
          </cell>
          <cell r="C950">
            <v>1.77</v>
          </cell>
          <cell r="D950" t="str">
            <v>㎡</v>
          </cell>
          <cell r="E950">
            <v>13825</v>
          </cell>
          <cell r="F950">
            <v>24470</v>
          </cell>
          <cell r="G950">
            <v>4430</v>
          </cell>
          <cell r="H950">
            <v>7841</v>
          </cell>
          <cell r="I950">
            <v>9395</v>
          </cell>
          <cell r="J950">
            <v>16629</v>
          </cell>
          <cell r="K950">
            <v>0</v>
          </cell>
          <cell r="L950">
            <v>0</v>
          </cell>
          <cell r="M950" t="str">
            <v>N.80</v>
          </cell>
        </row>
        <row r="951">
          <cell r="A951" t="str">
            <v>화강석 계단석</v>
          </cell>
          <cell r="B951" t="str">
            <v>W300xL1000</v>
          </cell>
          <cell r="C951">
            <v>12</v>
          </cell>
          <cell r="D951" t="str">
            <v>M</v>
          </cell>
          <cell r="E951">
            <v>29000</v>
          </cell>
          <cell r="F951">
            <v>348000</v>
          </cell>
          <cell r="G951">
            <v>29000</v>
          </cell>
          <cell r="H951">
            <v>348000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A952" t="str">
            <v>계</v>
          </cell>
          <cell r="F952">
            <v>422589</v>
          </cell>
          <cell r="H952">
            <v>365170</v>
          </cell>
          <cell r="J952">
            <v>55165</v>
          </cell>
          <cell r="L952">
            <v>2254</v>
          </cell>
        </row>
        <row r="961">
          <cell r="A961" t="str">
            <v>No.30호표 단지종합안내판</v>
          </cell>
          <cell r="B961" t="str">
            <v>H=2050</v>
          </cell>
          <cell r="C961">
            <v>1</v>
          </cell>
          <cell r="D961" t="str">
            <v>개소</v>
          </cell>
          <cell r="M961" t="str">
            <v>PPS01</v>
          </cell>
        </row>
        <row r="962">
          <cell r="A962" t="str">
            <v>터파기(인력)</v>
          </cell>
          <cell r="B962" t="str">
            <v>토사</v>
          </cell>
          <cell r="C962">
            <v>1.76</v>
          </cell>
          <cell r="D962" t="str">
            <v>M3</v>
          </cell>
          <cell r="E962">
            <v>8695</v>
          </cell>
          <cell r="F962">
            <v>15303</v>
          </cell>
          <cell r="G962">
            <v>0</v>
          </cell>
          <cell r="H962">
            <v>0</v>
          </cell>
          <cell r="I962">
            <v>8695</v>
          </cell>
          <cell r="J962">
            <v>15303</v>
          </cell>
          <cell r="K962">
            <v>0</v>
          </cell>
          <cell r="L962">
            <v>0</v>
          </cell>
          <cell r="M962" t="str">
            <v>N.124</v>
          </cell>
        </row>
        <row r="963">
          <cell r="A963" t="str">
            <v>잔토처리(인력)</v>
          </cell>
          <cell r="B963" t="str">
            <v>토사:0-1M</v>
          </cell>
          <cell r="C963">
            <v>0.64400000000000002</v>
          </cell>
          <cell r="D963" t="str">
            <v>㎥</v>
          </cell>
          <cell r="E963">
            <v>8184</v>
          </cell>
          <cell r="F963">
            <v>5270</v>
          </cell>
          <cell r="G963">
            <v>0</v>
          </cell>
          <cell r="H963">
            <v>0</v>
          </cell>
          <cell r="I963">
            <v>8184</v>
          </cell>
          <cell r="J963">
            <v>5270</v>
          </cell>
          <cell r="K963">
            <v>0</v>
          </cell>
          <cell r="L963">
            <v>0</v>
          </cell>
          <cell r="M963" t="str">
            <v>N.125</v>
          </cell>
        </row>
        <row r="964">
          <cell r="A964" t="str">
            <v>되메우고 다짐(인력)</v>
          </cell>
          <cell r="B964" t="str">
            <v>토사</v>
          </cell>
          <cell r="C964">
            <v>1.1160000000000001</v>
          </cell>
          <cell r="D964" t="str">
            <v>M3</v>
          </cell>
          <cell r="E964">
            <v>9104</v>
          </cell>
          <cell r="F964">
            <v>10160</v>
          </cell>
          <cell r="G964">
            <v>0</v>
          </cell>
          <cell r="H964">
            <v>0</v>
          </cell>
          <cell r="I964">
            <v>9104</v>
          </cell>
          <cell r="J964">
            <v>10160</v>
          </cell>
          <cell r="K964">
            <v>0</v>
          </cell>
          <cell r="L964">
            <v>0</v>
          </cell>
          <cell r="M964" t="str">
            <v>N.126</v>
          </cell>
        </row>
        <row r="965">
          <cell r="A965" t="str">
            <v>잡석다짐(인력)</v>
          </cell>
          <cell r="C965">
            <v>0.23400000000000001</v>
          </cell>
          <cell r="D965" t="str">
            <v>㎥</v>
          </cell>
          <cell r="E965">
            <v>35099</v>
          </cell>
          <cell r="F965">
            <v>8213</v>
          </cell>
          <cell r="G965">
            <v>8500</v>
          </cell>
          <cell r="H965">
            <v>1989</v>
          </cell>
          <cell r="I965">
            <v>26599</v>
          </cell>
          <cell r="J965">
            <v>6224</v>
          </cell>
          <cell r="K965">
            <v>0</v>
          </cell>
          <cell r="L965">
            <v>0</v>
          </cell>
          <cell r="M965" t="str">
            <v>N.74</v>
          </cell>
        </row>
        <row r="966">
          <cell r="A966" t="str">
            <v>콘크리트</v>
          </cell>
          <cell r="B966" t="str">
            <v>25-180-8</v>
          </cell>
          <cell r="C966">
            <v>0.441</v>
          </cell>
          <cell r="D966" t="str">
            <v>㎥</v>
          </cell>
          <cell r="E966">
            <v>111341</v>
          </cell>
          <cell r="F966">
            <v>49100</v>
          </cell>
          <cell r="G966">
            <v>10900</v>
          </cell>
          <cell r="H966">
            <v>4806</v>
          </cell>
          <cell r="I966">
            <v>100441</v>
          </cell>
          <cell r="J966">
            <v>44294</v>
          </cell>
          <cell r="K966">
            <v>0</v>
          </cell>
          <cell r="L966">
            <v>0</v>
          </cell>
          <cell r="M966" t="str">
            <v>N.100</v>
          </cell>
        </row>
        <row r="967">
          <cell r="A967" t="str">
            <v>인력비빔타설(소형)</v>
          </cell>
          <cell r="C967">
            <v>0.42</v>
          </cell>
          <cell r="D967" t="str">
            <v>M3</v>
          </cell>
          <cell r="E967">
            <v>144513</v>
          </cell>
          <cell r="F967">
            <v>60695</v>
          </cell>
          <cell r="G967">
            <v>0</v>
          </cell>
          <cell r="H967">
            <v>0</v>
          </cell>
          <cell r="I967">
            <v>144513</v>
          </cell>
          <cell r="J967">
            <v>60695</v>
          </cell>
          <cell r="K967">
            <v>0</v>
          </cell>
          <cell r="L967">
            <v>0</v>
          </cell>
          <cell r="M967" t="str">
            <v>N.102</v>
          </cell>
        </row>
        <row r="968">
          <cell r="A968" t="str">
            <v>거푸집 (합판)</v>
          </cell>
          <cell r="B968" t="str">
            <v>6회</v>
          </cell>
          <cell r="C968">
            <v>2.2799999999999998</v>
          </cell>
          <cell r="D968" t="str">
            <v>㎡</v>
          </cell>
          <cell r="E968">
            <v>13825</v>
          </cell>
          <cell r="F968">
            <v>31520</v>
          </cell>
          <cell r="G968">
            <v>4430</v>
          </cell>
          <cell r="H968">
            <v>10100</v>
          </cell>
          <cell r="I968">
            <v>9395</v>
          </cell>
          <cell r="J968">
            <v>21420</v>
          </cell>
          <cell r="K968">
            <v>0</v>
          </cell>
          <cell r="L968">
            <v>0</v>
          </cell>
          <cell r="M968" t="str">
            <v>N.80</v>
          </cell>
        </row>
        <row r="969">
          <cell r="A969" t="str">
            <v>스테인리스판(STS304)</v>
          </cell>
          <cell r="B969" t="str">
            <v>1.2M/M</v>
          </cell>
          <cell r="C969">
            <v>8.3000000000000004E-2</v>
          </cell>
          <cell r="D969" t="str">
            <v>M/T</v>
          </cell>
          <cell r="E969">
            <v>1659000</v>
          </cell>
          <cell r="F969">
            <v>137697</v>
          </cell>
          <cell r="G969">
            <v>1659000</v>
          </cell>
          <cell r="H969">
            <v>137697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A970" t="str">
            <v>일반구조용각형강관(SPSR400)</v>
          </cell>
          <cell r="B970" t="str">
            <v>2.3x 75x 75MM   5.14KG/M (KSD3568)</v>
          </cell>
          <cell r="C970">
            <v>12.1</v>
          </cell>
          <cell r="D970" t="str">
            <v>M</v>
          </cell>
          <cell r="E970">
            <v>2527</v>
          </cell>
          <cell r="F970">
            <v>30576</v>
          </cell>
          <cell r="G970">
            <v>2527</v>
          </cell>
          <cell r="H970">
            <v>30576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A971" t="str">
            <v>잡철물제작설치(각종)</v>
          </cell>
          <cell r="B971" t="str">
            <v>간단</v>
          </cell>
          <cell r="C971">
            <v>0.128</v>
          </cell>
          <cell r="D971" t="str">
            <v>TON</v>
          </cell>
          <cell r="E971">
            <v>3372007</v>
          </cell>
          <cell r="F971">
            <v>431615</v>
          </cell>
          <cell r="G971">
            <v>1308452</v>
          </cell>
          <cell r="H971">
            <v>167481</v>
          </cell>
          <cell r="I971">
            <v>2002017</v>
          </cell>
          <cell r="J971">
            <v>256258</v>
          </cell>
          <cell r="K971">
            <v>61538</v>
          </cell>
          <cell r="L971">
            <v>7876</v>
          </cell>
          <cell r="M971" t="str">
            <v>N.95</v>
          </cell>
        </row>
        <row r="972">
          <cell r="A972" t="str">
            <v>고재대</v>
          </cell>
          <cell r="B972" t="str">
            <v>철재</v>
          </cell>
          <cell r="C972">
            <v>2.6120000000000001</v>
          </cell>
          <cell r="D972" t="str">
            <v>KG</v>
          </cell>
          <cell r="E972">
            <v>-75</v>
          </cell>
          <cell r="F972">
            <v>-195</v>
          </cell>
          <cell r="G972">
            <v>-75</v>
          </cell>
          <cell r="H972">
            <v>-195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A973" t="str">
            <v>고재대</v>
          </cell>
          <cell r="B973" t="str">
            <v>스텐</v>
          </cell>
          <cell r="C973">
            <v>7.6070000000000002</v>
          </cell>
          <cell r="D973" t="str">
            <v>KG</v>
          </cell>
          <cell r="E973">
            <v>-600</v>
          </cell>
          <cell r="F973">
            <v>-4564</v>
          </cell>
          <cell r="G973">
            <v>-600</v>
          </cell>
          <cell r="H973">
            <v>-4564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A974" t="str">
            <v>도장및실크스크린인쇄</v>
          </cell>
          <cell r="B974" t="str">
            <v>종합안내판</v>
          </cell>
          <cell r="C974">
            <v>1</v>
          </cell>
          <cell r="D974" t="str">
            <v>조</v>
          </cell>
          <cell r="E974">
            <v>200000</v>
          </cell>
          <cell r="F974">
            <v>200000</v>
          </cell>
          <cell r="G974">
            <v>200000</v>
          </cell>
          <cell r="H974">
            <v>200000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A975" t="str">
            <v>계</v>
          </cell>
          <cell r="F975">
            <v>975390</v>
          </cell>
          <cell r="H975">
            <v>547890</v>
          </cell>
          <cell r="J975">
            <v>419624</v>
          </cell>
          <cell r="L975">
            <v>7876</v>
          </cell>
        </row>
        <row r="984">
          <cell r="A984" t="str">
            <v>No.31호표 단지내시설표지판</v>
          </cell>
          <cell r="B984" t="str">
            <v>400x75x1600</v>
          </cell>
          <cell r="C984">
            <v>1</v>
          </cell>
          <cell r="D984" t="str">
            <v>개소</v>
          </cell>
          <cell r="M984" t="str">
            <v>PPS02</v>
          </cell>
        </row>
        <row r="985">
          <cell r="A985" t="str">
            <v>터파기(인력)</v>
          </cell>
          <cell r="B985" t="str">
            <v>토사</v>
          </cell>
          <cell r="C985">
            <v>1.76</v>
          </cell>
          <cell r="D985" t="str">
            <v>M3</v>
          </cell>
          <cell r="E985">
            <v>8695</v>
          </cell>
          <cell r="F985">
            <v>15303</v>
          </cell>
          <cell r="G985">
            <v>0</v>
          </cell>
          <cell r="H985">
            <v>0</v>
          </cell>
          <cell r="I985">
            <v>8695</v>
          </cell>
          <cell r="J985">
            <v>15303</v>
          </cell>
          <cell r="K985">
            <v>0</v>
          </cell>
          <cell r="L985">
            <v>0</v>
          </cell>
          <cell r="M985" t="str">
            <v>N.124</v>
          </cell>
        </row>
        <row r="986">
          <cell r="A986" t="str">
            <v>잔토처리(인력)</v>
          </cell>
          <cell r="B986" t="str">
            <v>토사:0-1M</v>
          </cell>
          <cell r="C986">
            <v>0.64400000000000002</v>
          </cell>
          <cell r="D986" t="str">
            <v>㎥</v>
          </cell>
          <cell r="E986">
            <v>8184</v>
          </cell>
          <cell r="F986">
            <v>5270</v>
          </cell>
          <cell r="G986">
            <v>0</v>
          </cell>
          <cell r="H986">
            <v>0</v>
          </cell>
          <cell r="I986">
            <v>8184</v>
          </cell>
          <cell r="J986">
            <v>5270</v>
          </cell>
          <cell r="K986">
            <v>0</v>
          </cell>
          <cell r="L986">
            <v>0</v>
          </cell>
          <cell r="M986" t="str">
            <v>N.125</v>
          </cell>
        </row>
        <row r="987">
          <cell r="A987" t="str">
            <v>되메우고 다짐(인력)</v>
          </cell>
          <cell r="B987" t="str">
            <v>토사</v>
          </cell>
          <cell r="C987">
            <v>1.028</v>
          </cell>
          <cell r="D987" t="str">
            <v>M3</v>
          </cell>
          <cell r="E987">
            <v>9104</v>
          </cell>
          <cell r="F987">
            <v>9358</v>
          </cell>
          <cell r="G987">
            <v>0</v>
          </cell>
          <cell r="H987">
            <v>0</v>
          </cell>
          <cell r="I987">
            <v>9104</v>
          </cell>
          <cell r="J987">
            <v>9358</v>
          </cell>
          <cell r="K987">
            <v>0</v>
          </cell>
          <cell r="L987">
            <v>0</v>
          </cell>
          <cell r="M987" t="str">
            <v>N.126</v>
          </cell>
        </row>
        <row r="988">
          <cell r="A988" t="str">
            <v>잡석다짐(기계+인력)</v>
          </cell>
          <cell r="B988" t="str">
            <v>로라+인력</v>
          </cell>
          <cell r="C988">
            <v>0.23400000000000001</v>
          </cell>
          <cell r="D988" t="str">
            <v>㎥</v>
          </cell>
          <cell r="E988">
            <v>10469</v>
          </cell>
          <cell r="F988">
            <v>2448</v>
          </cell>
          <cell r="G988">
            <v>8354</v>
          </cell>
          <cell r="H988">
            <v>1954</v>
          </cell>
          <cell r="I988">
            <v>1509</v>
          </cell>
          <cell r="J988">
            <v>353</v>
          </cell>
          <cell r="K988">
            <v>606</v>
          </cell>
          <cell r="L988">
            <v>141</v>
          </cell>
          <cell r="M988" t="str">
            <v>N.73</v>
          </cell>
        </row>
        <row r="989">
          <cell r="A989" t="str">
            <v>콘크리트</v>
          </cell>
          <cell r="B989" t="str">
            <v>25-180-8</v>
          </cell>
          <cell r="C989">
            <v>0.441</v>
          </cell>
          <cell r="D989" t="str">
            <v>㎥</v>
          </cell>
          <cell r="E989">
            <v>111341</v>
          </cell>
          <cell r="F989">
            <v>49100</v>
          </cell>
          <cell r="G989">
            <v>10900</v>
          </cell>
          <cell r="H989">
            <v>4806</v>
          </cell>
          <cell r="I989">
            <v>100441</v>
          </cell>
          <cell r="J989">
            <v>44294</v>
          </cell>
          <cell r="K989">
            <v>0</v>
          </cell>
          <cell r="L989">
            <v>0</v>
          </cell>
          <cell r="M989" t="str">
            <v>N.100</v>
          </cell>
        </row>
        <row r="990">
          <cell r="A990" t="str">
            <v>인력비빔타설(소형)</v>
          </cell>
          <cell r="C990">
            <v>0.36</v>
          </cell>
          <cell r="D990" t="str">
            <v>M3</v>
          </cell>
          <cell r="E990">
            <v>144513</v>
          </cell>
          <cell r="F990">
            <v>52024</v>
          </cell>
          <cell r="G990">
            <v>0</v>
          </cell>
          <cell r="H990">
            <v>0</v>
          </cell>
          <cell r="I990">
            <v>144513</v>
          </cell>
          <cell r="J990">
            <v>52024</v>
          </cell>
          <cell r="K990">
            <v>0</v>
          </cell>
          <cell r="L990">
            <v>0</v>
          </cell>
          <cell r="M990" t="str">
            <v>N.102</v>
          </cell>
        </row>
        <row r="991">
          <cell r="A991" t="str">
            <v>거푸집 (합판)</v>
          </cell>
          <cell r="B991" t="str">
            <v>6회</v>
          </cell>
          <cell r="C991">
            <v>2.2799999999999998</v>
          </cell>
          <cell r="D991" t="str">
            <v>㎡</v>
          </cell>
          <cell r="E991">
            <v>13825</v>
          </cell>
          <cell r="F991">
            <v>31520</v>
          </cell>
          <cell r="G991">
            <v>4430</v>
          </cell>
          <cell r="H991">
            <v>10100</v>
          </cell>
          <cell r="I991">
            <v>9395</v>
          </cell>
          <cell r="J991">
            <v>21420</v>
          </cell>
          <cell r="K991">
            <v>0</v>
          </cell>
          <cell r="L991">
            <v>0</v>
          </cell>
          <cell r="M991" t="str">
            <v>N.80</v>
          </cell>
        </row>
        <row r="992">
          <cell r="A992" t="str">
            <v>스테인리스판(STS304)</v>
          </cell>
          <cell r="B992" t="str">
            <v>1.2M/M</v>
          </cell>
          <cell r="C992">
            <v>8.3000000000000004E-2</v>
          </cell>
          <cell r="D992" t="str">
            <v>M/T</v>
          </cell>
          <cell r="E992">
            <v>1659000</v>
          </cell>
          <cell r="F992">
            <v>137697</v>
          </cell>
          <cell r="G992">
            <v>1659000</v>
          </cell>
          <cell r="H992">
            <v>137697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A993" t="str">
            <v>일반구조용각형강관(SPSR400)</v>
          </cell>
          <cell r="B993" t="str">
            <v>2.3x 75x 75MM   5.14KG/M (KSD3568)</v>
          </cell>
          <cell r="C993">
            <v>12.25</v>
          </cell>
          <cell r="D993" t="str">
            <v>M</v>
          </cell>
          <cell r="E993">
            <v>2527</v>
          </cell>
          <cell r="F993">
            <v>30955</v>
          </cell>
          <cell r="G993">
            <v>2527</v>
          </cell>
          <cell r="H993">
            <v>30955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A994" t="str">
            <v>잡철물제작설치(각종)</v>
          </cell>
          <cell r="B994" t="str">
            <v>간단</v>
          </cell>
          <cell r="C994">
            <v>0.13400000000000001</v>
          </cell>
          <cell r="D994" t="str">
            <v>TON</v>
          </cell>
          <cell r="E994">
            <v>3372007</v>
          </cell>
          <cell r="F994">
            <v>451848</v>
          </cell>
          <cell r="G994">
            <v>1308452</v>
          </cell>
          <cell r="H994">
            <v>175332</v>
          </cell>
          <cell r="I994">
            <v>2002017</v>
          </cell>
          <cell r="J994">
            <v>268270</v>
          </cell>
          <cell r="K994">
            <v>61538</v>
          </cell>
          <cell r="L994">
            <v>8246</v>
          </cell>
          <cell r="M994" t="str">
            <v>N.95</v>
          </cell>
        </row>
        <row r="995">
          <cell r="A995" t="str">
            <v>고재대</v>
          </cell>
          <cell r="B995" t="str">
            <v>철재</v>
          </cell>
          <cell r="C995">
            <v>2.9990000000000001</v>
          </cell>
          <cell r="D995" t="str">
            <v>KG</v>
          </cell>
          <cell r="E995">
            <v>-75</v>
          </cell>
          <cell r="F995">
            <v>-224</v>
          </cell>
          <cell r="G995">
            <v>-75</v>
          </cell>
          <cell r="H995">
            <v>-224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A996" t="str">
            <v>고재대</v>
          </cell>
          <cell r="B996" t="str">
            <v>스텐</v>
          </cell>
          <cell r="C996">
            <v>7.5839999999999996</v>
          </cell>
          <cell r="D996" t="str">
            <v>KG</v>
          </cell>
          <cell r="E996">
            <v>-600</v>
          </cell>
          <cell r="F996">
            <v>-4550</v>
          </cell>
          <cell r="G996">
            <v>-600</v>
          </cell>
          <cell r="H996">
            <v>-4550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A997" t="str">
            <v>도장및실크스크린인쇄</v>
          </cell>
          <cell r="B997" t="str">
            <v>단지내시설표지판</v>
          </cell>
          <cell r="C997">
            <v>1</v>
          </cell>
          <cell r="D997" t="str">
            <v>조</v>
          </cell>
          <cell r="E997">
            <v>80000</v>
          </cell>
          <cell r="F997">
            <v>80000</v>
          </cell>
          <cell r="G997">
            <v>80000</v>
          </cell>
          <cell r="H997">
            <v>80000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A998" t="str">
            <v>계</v>
          </cell>
          <cell r="F998">
            <v>860749</v>
          </cell>
          <cell r="H998">
            <v>436070</v>
          </cell>
          <cell r="J998">
            <v>416292</v>
          </cell>
          <cell r="L998">
            <v>8387</v>
          </cell>
        </row>
        <row r="1007">
          <cell r="A1007" t="str">
            <v>No.32호표 파고라A</v>
          </cell>
          <cell r="C1007">
            <v>1</v>
          </cell>
          <cell r="D1007" t="str">
            <v>개소</v>
          </cell>
          <cell r="M1007" t="str">
            <v>PPS03</v>
          </cell>
        </row>
        <row r="1008">
          <cell r="A1008" t="str">
            <v>터파기(인력)</v>
          </cell>
          <cell r="B1008" t="str">
            <v>토사</v>
          </cell>
          <cell r="C1008">
            <v>1.944</v>
          </cell>
          <cell r="D1008" t="str">
            <v>M3</v>
          </cell>
          <cell r="E1008">
            <v>8695</v>
          </cell>
          <cell r="F1008">
            <v>16903</v>
          </cell>
          <cell r="G1008">
            <v>0</v>
          </cell>
          <cell r="H1008">
            <v>0</v>
          </cell>
          <cell r="I1008">
            <v>8695</v>
          </cell>
          <cell r="J1008">
            <v>16903</v>
          </cell>
          <cell r="K1008">
            <v>0</v>
          </cell>
          <cell r="L1008">
            <v>0</v>
          </cell>
          <cell r="M1008" t="str">
            <v>N.124</v>
          </cell>
        </row>
        <row r="1009">
          <cell r="A1009" t="str">
            <v>잔토처리(인력)</v>
          </cell>
          <cell r="B1009" t="str">
            <v>토사:0-1M</v>
          </cell>
          <cell r="C1009">
            <v>1.2</v>
          </cell>
          <cell r="D1009" t="str">
            <v>㎥</v>
          </cell>
          <cell r="E1009">
            <v>8184</v>
          </cell>
          <cell r="F1009">
            <v>9820</v>
          </cell>
          <cell r="G1009">
            <v>0</v>
          </cell>
          <cell r="H1009">
            <v>0</v>
          </cell>
          <cell r="I1009">
            <v>8184</v>
          </cell>
          <cell r="J1009">
            <v>9820</v>
          </cell>
          <cell r="K1009">
            <v>0</v>
          </cell>
          <cell r="L1009">
            <v>0</v>
          </cell>
          <cell r="M1009" t="str">
            <v>N.125</v>
          </cell>
        </row>
        <row r="1010">
          <cell r="A1010" t="str">
            <v>되메우고 다짐(인력)</v>
          </cell>
          <cell r="B1010" t="str">
            <v>토사</v>
          </cell>
          <cell r="C1010">
            <v>0.74399999999999999</v>
          </cell>
          <cell r="D1010" t="str">
            <v>M3</v>
          </cell>
          <cell r="E1010">
            <v>9104</v>
          </cell>
          <cell r="F1010">
            <v>6773</v>
          </cell>
          <cell r="G1010">
            <v>0</v>
          </cell>
          <cell r="H1010">
            <v>0</v>
          </cell>
          <cell r="I1010">
            <v>9104</v>
          </cell>
          <cell r="J1010">
            <v>6773</v>
          </cell>
          <cell r="K1010">
            <v>0</v>
          </cell>
          <cell r="L1010">
            <v>0</v>
          </cell>
          <cell r="M1010" t="str">
            <v>N.126</v>
          </cell>
        </row>
        <row r="1011">
          <cell r="A1011" t="str">
            <v>콘크리트</v>
          </cell>
          <cell r="B1011" t="str">
            <v>25-180-8</v>
          </cell>
          <cell r="C1011">
            <v>0.61799999999999999</v>
          </cell>
          <cell r="D1011" t="str">
            <v>㎥</v>
          </cell>
          <cell r="E1011">
            <v>111341</v>
          </cell>
          <cell r="F1011">
            <v>68808</v>
          </cell>
          <cell r="G1011">
            <v>10900</v>
          </cell>
          <cell r="H1011">
            <v>6736</v>
          </cell>
          <cell r="I1011">
            <v>100441</v>
          </cell>
          <cell r="J1011">
            <v>62072</v>
          </cell>
          <cell r="K1011">
            <v>0</v>
          </cell>
          <cell r="L1011">
            <v>0</v>
          </cell>
          <cell r="M1011" t="str">
            <v>N.100</v>
          </cell>
        </row>
        <row r="1012">
          <cell r="A1012" t="str">
            <v>인력비빔타설(소형)</v>
          </cell>
          <cell r="C1012">
            <v>0.6</v>
          </cell>
          <cell r="D1012" t="str">
            <v>M3</v>
          </cell>
          <cell r="E1012">
            <v>144513</v>
          </cell>
          <cell r="F1012">
            <v>86707</v>
          </cell>
          <cell r="G1012">
            <v>0</v>
          </cell>
          <cell r="H1012">
            <v>0</v>
          </cell>
          <cell r="I1012">
            <v>144513</v>
          </cell>
          <cell r="J1012">
            <v>86707</v>
          </cell>
          <cell r="K1012">
            <v>0</v>
          </cell>
          <cell r="L1012">
            <v>0</v>
          </cell>
          <cell r="M1012" t="str">
            <v>N.102</v>
          </cell>
        </row>
        <row r="1013">
          <cell r="A1013" t="str">
            <v>거푸집 (합판)</v>
          </cell>
          <cell r="B1013" t="str">
            <v>6회</v>
          </cell>
          <cell r="C1013">
            <v>4.8</v>
          </cell>
          <cell r="D1013" t="str">
            <v>㎡</v>
          </cell>
          <cell r="E1013">
            <v>13825</v>
          </cell>
          <cell r="F1013">
            <v>66360</v>
          </cell>
          <cell r="G1013">
            <v>4430</v>
          </cell>
          <cell r="H1013">
            <v>21264</v>
          </cell>
          <cell r="I1013">
            <v>9395</v>
          </cell>
          <cell r="J1013">
            <v>45096</v>
          </cell>
          <cell r="K1013">
            <v>0</v>
          </cell>
          <cell r="L1013">
            <v>0</v>
          </cell>
          <cell r="M1013" t="str">
            <v>N.80</v>
          </cell>
        </row>
        <row r="1014">
          <cell r="A1014" t="str">
            <v>ㄱ형강</v>
          </cell>
          <cell r="B1014" t="str">
            <v>40x40x3M/M       1.83KG/M</v>
          </cell>
          <cell r="C1014">
            <v>6.1479999999999997</v>
          </cell>
          <cell r="D1014" t="str">
            <v>KG</v>
          </cell>
          <cell r="E1014">
            <v>400</v>
          </cell>
          <cell r="F1014">
            <v>2459</v>
          </cell>
          <cell r="G1014">
            <v>400</v>
          </cell>
          <cell r="H1014">
            <v>2459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A1015" t="str">
            <v>잡철물제작설치(각종)</v>
          </cell>
          <cell r="B1015" t="str">
            <v>간단</v>
          </cell>
          <cell r="C1015">
            <v>6.0000000000000001E-3</v>
          </cell>
          <cell r="D1015" t="str">
            <v>TON</v>
          </cell>
          <cell r="E1015">
            <v>3372007</v>
          </cell>
          <cell r="F1015">
            <v>20231</v>
          </cell>
          <cell r="G1015">
            <v>1308452</v>
          </cell>
          <cell r="H1015">
            <v>7850</v>
          </cell>
          <cell r="I1015">
            <v>2002017</v>
          </cell>
          <cell r="J1015">
            <v>12012</v>
          </cell>
          <cell r="K1015">
            <v>61538</v>
          </cell>
          <cell r="L1015">
            <v>369</v>
          </cell>
          <cell r="M1015" t="str">
            <v>N.95</v>
          </cell>
        </row>
        <row r="1016">
          <cell r="A1016" t="str">
            <v>파고라A</v>
          </cell>
          <cell r="B1016" t="str">
            <v>청록개발,4Mx4M</v>
          </cell>
          <cell r="C1016">
            <v>1</v>
          </cell>
          <cell r="D1016" t="str">
            <v>EA</v>
          </cell>
          <cell r="E1016">
            <v>2500000</v>
          </cell>
          <cell r="F1016">
            <v>2500000</v>
          </cell>
          <cell r="G1016">
            <v>2500000</v>
          </cell>
          <cell r="H1016">
            <v>2500000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A1017" t="str">
            <v>계</v>
          </cell>
          <cell r="F1017">
            <v>2778061</v>
          </cell>
          <cell r="H1017">
            <v>2538309</v>
          </cell>
          <cell r="J1017">
            <v>239383</v>
          </cell>
          <cell r="L1017">
            <v>369</v>
          </cell>
        </row>
        <row r="1030">
          <cell r="A1030" t="str">
            <v>No.33호표 파고라B</v>
          </cell>
          <cell r="C1030">
            <v>1</v>
          </cell>
          <cell r="D1030" t="str">
            <v>개소</v>
          </cell>
          <cell r="M1030" t="str">
            <v>PPS04</v>
          </cell>
        </row>
        <row r="1031">
          <cell r="A1031" t="str">
            <v>터파기(인력)</v>
          </cell>
          <cell r="B1031" t="str">
            <v>토사</v>
          </cell>
          <cell r="C1031">
            <v>13.311999999999999</v>
          </cell>
          <cell r="D1031" t="str">
            <v>M3</v>
          </cell>
          <cell r="E1031">
            <v>8695</v>
          </cell>
          <cell r="F1031">
            <v>115747</v>
          </cell>
          <cell r="G1031">
            <v>0</v>
          </cell>
          <cell r="H1031">
            <v>0</v>
          </cell>
          <cell r="I1031">
            <v>8695</v>
          </cell>
          <cell r="J1031">
            <v>115747</v>
          </cell>
          <cell r="K1031">
            <v>0</v>
          </cell>
          <cell r="L1031">
            <v>0</v>
          </cell>
          <cell r="M1031" t="str">
            <v>N.124</v>
          </cell>
        </row>
        <row r="1032">
          <cell r="A1032" t="str">
            <v>잔토처리(인력)</v>
          </cell>
          <cell r="B1032" t="str">
            <v>토사:0-1M</v>
          </cell>
          <cell r="C1032">
            <v>3.548</v>
          </cell>
          <cell r="D1032" t="str">
            <v>㎥</v>
          </cell>
          <cell r="E1032">
            <v>8184</v>
          </cell>
          <cell r="F1032">
            <v>29036</v>
          </cell>
          <cell r="G1032">
            <v>0</v>
          </cell>
          <cell r="H1032">
            <v>0</v>
          </cell>
          <cell r="I1032">
            <v>8184</v>
          </cell>
          <cell r="J1032">
            <v>29036</v>
          </cell>
          <cell r="K1032">
            <v>0</v>
          </cell>
          <cell r="L1032">
            <v>0</v>
          </cell>
          <cell r="M1032" t="str">
            <v>N.125</v>
          </cell>
        </row>
        <row r="1033">
          <cell r="A1033" t="str">
            <v>되메우고 다짐(인력)</v>
          </cell>
          <cell r="B1033" t="str">
            <v>토사</v>
          </cell>
          <cell r="C1033">
            <v>9.7639999999999993</v>
          </cell>
          <cell r="D1033" t="str">
            <v>M3</v>
          </cell>
          <cell r="E1033">
            <v>9104</v>
          </cell>
          <cell r="F1033">
            <v>88891</v>
          </cell>
          <cell r="G1033">
            <v>0</v>
          </cell>
          <cell r="H1033">
            <v>0</v>
          </cell>
          <cell r="I1033">
            <v>9104</v>
          </cell>
          <cell r="J1033">
            <v>88891</v>
          </cell>
          <cell r="K1033">
            <v>0</v>
          </cell>
          <cell r="L1033">
            <v>0</v>
          </cell>
          <cell r="M1033" t="str">
            <v>N.126</v>
          </cell>
        </row>
        <row r="1034">
          <cell r="A1034" t="str">
            <v>잡석다짐(기계+인력)</v>
          </cell>
          <cell r="B1034" t="str">
            <v>로라+인력</v>
          </cell>
          <cell r="C1034">
            <v>1.198</v>
          </cell>
          <cell r="D1034" t="str">
            <v>㎥</v>
          </cell>
          <cell r="E1034">
            <v>10469</v>
          </cell>
          <cell r="F1034">
            <v>12540</v>
          </cell>
          <cell r="G1034">
            <v>8354</v>
          </cell>
          <cell r="H1034">
            <v>10008</v>
          </cell>
          <cell r="I1034">
            <v>1509</v>
          </cell>
          <cell r="J1034">
            <v>1807</v>
          </cell>
          <cell r="K1034">
            <v>606</v>
          </cell>
          <cell r="L1034">
            <v>725</v>
          </cell>
          <cell r="M1034" t="str">
            <v>N.73</v>
          </cell>
        </row>
        <row r="1035">
          <cell r="A1035" t="str">
            <v>콘크리트</v>
          </cell>
          <cell r="B1035" t="str">
            <v>25-180-8</v>
          </cell>
          <cell r="C1035">
            <v>0.3</v>
          </cell>
          <cell r="D1035" t="str">
            <v>㎥</v>
          </cell>
          <cell r="E1035">
            <v>111341</v>
          </cell>
          <cell r="F1035">
            <v>33402</v>
          </cell>
          <cell r="G1035">
            <v>10900</v>
          </cell>
          <cell r="H1035">
            <v>3270</v>
          </cell>
          <cell r="I1035">
            <v>100441</v>
          </cell>
          <cell r="J1035">
            <v>30132</v>
          </cell>
          <cell r="K1035">
            <v>0</v>
          </cell>
          <cell r="L1035">
            <v>0</v>
          </cell>
          <cell r="M1035" t="str">
            <v>N.100</v>
          </cell>
        </row>
        <row r="1036">
          <cell r="A1036" t="str">
            <v>인력비빔타설(소형)</v>
          </cell>
          <cell r="C1036">
            <v>0.22800000000000001</v>
          </cell>
          <cell r="D1036" t="str">
            <v>M3</v>
          </cell>
          <cell r="E1036">
            <v>144513</v>
          </cell>
          <cell r="F1036">
            <v>32948</v>
          </cell>
          <cell r="G1036">
            <v>0</v>
          </cell>
          <cell r="H1036">
            <v>0</v>
          </cell>
          <cell r="I1036">
            <v>144513</v>
          </cell>
          <cell r="J1036">
            <v>32948</v>
          </cell>
          <cell r="K1036">
            <v>0</v>
          </cell>
          <cell r="L1036">
            <v>0</v>
          </cell>
          <cell r="M1036" t="str">
            <v>N.102</v>
          </cell>
        </row>
        <row r="1037">
          <cell r="A1037" t="str">
            <v>이형철근</v>
          </cell>
          <cell r="B1037" t="str">
            <v>관급, D13</v>
          </cell>
          <cell r="C1037">
            <v>18.170999999999999</v>
          </cell>
          <cell r="D1037" t="str">
            <v>KG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A1038" t="str">
            <v>철근가공및조립</v>
          </cell>
          <cell r="B1038" t="str">
            <v>간단</v>
          </cell>
          <cell r="C1038">
            <v>1.7000000000000001E-2</v>
          </cell>
          <cell r="D1038" t="str">
            <v>TON</v>
          </cell>
          <cell r="E1038">
            <v>257665</v>
          </cell>
          <cell r="F1038">
            <v>4380</v>
          </cell>
          <cell r="G1038">
            <v>2708</v>
          </cell>
          <cell r="H1038">
            <v>46</v>
          </cell>
          <cell r="I1038">
            <v>254957</v>
          </cell>
          <cell r="J1038">
            <v>4334</v>
          </cell>
          <cell r="K1038">
            <v>0</v>
          </cell>
          <cell r="L1038">
            <v>0</v>
          </cell>
          <cell r="M1038" t="str">
            <v>N.84</v>
          </cell>
        </row>
        <row r="1039">
          <cell r="A1039" t="str">
            <v>고재대</v>
          </cell>
          <cell r="B1039" t="str">
            <v>철재</v>
          </cell>
          <cell r="C1039">
            <v>17.472000000000001</v>
          </cell>
          <cell r="D1039" t="str">
            <v>KG</v>
          </cell>
          <cell r="E1039">
            <v>-75</v>
          </cell>
          <cell r="F1039">
            <v>-1310</v>
          </cell>
          <cell r="G1039">
            <v>-75</v>
          </cell>
          <cell r="H1039">
            <v>-1310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미송각재</v>
          </cell>
          <cell r="B1040" t="str">
            <v>3.6ｍ x 4.5cm x 4.5cm (상품)</v>
          </cell>
          <cell r="C1040">
            <v>0.71599999999999997</v>
          </cell>
          <cell r="D1040" t="str">
            <v>M3</v>
          </cell>
          <cell r="E1040">
            <v>329341</v>
          </cell>
          <cell r="F1040">
            <v>235808</v>
          </cell>
          <cell r="G1040">
            <v>329341</v>
          </cell>
          <cell r="H1040">
            <v>235808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목재가공 및 조립</v>
          </cell>
          <cell r="B1041" t="str">
            <v>보통</v>
          </cell>
          <cell r="C1041">
            <v>0.68200000000000005</v>
          </cell>
          <cell r="D1041" t="str">
            <v>㎥</v>
          </cell>
          <cell r="E1041">
            <v>535332</v>
          </cell>
          <cell r="F1041">
            <v>365096</v>
          </cell>
          <cell r="G1041">
            <v>0</v>
          </cell>
          <cell r="H1041">
            <v>0</v>
          </cell>
          <cell r="I1041">
            <v>535332</v>
          </cell>
          <cell r="J1041">
            <v>365096</v>
          </cell>
          <cell r="K1041">
            <v>0</v>
          </cell>
          <cell r="L1041">
            <v>0</v>
          </cell>
          <cell r="M1041" t="str">
            <v>N.103</v>
          </cell>
        </row>
        <row r="1042">
          <cell r="A1042" t="str">
            <v>CCA방부</v>
          </cell>
          <cell r="C1042">
            <v>0.68200000000000005</v>
          </cell>
          <cell r="D1042" t="str">
            <v>㎥</v>
          </cell>
          <cell r="E1042">
            <v>90000</v>
          </cell>
          <cell r="F1042">
            <v>61380</v>
          </cell>
          <cell r="G1042">
            <v>90000</v>
          </cell>
          <cell r="H1042">
            <v>61380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A1043" t="str">
            <v>구조용H형강</v>
          </cell>
          <cell r="B1043" t="str">
            <v>250×250</v>
          </cell>
          <cell r="C1043">
            <v>2088.02</v>
          </cell>
          <cell r="D1043" t="str">
            <v>KG</v>
          </cell>
          <cell r="E1043">
            <v>400</v>
          </cell>
          <cell r="F1043">
            <v>835208</v>
          </cell>
          <cell r="G1043">
            <v>400</v>
          </cell>
          <cell r="H1043">
            <v>835208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구조용H형강</v>
          </cell>
          <cell r="B1044" t="str">
            <v>100x100x6x8M/M     17.2KG/M</v>
          </cell>
          <cell r="C1044">
            <v>478.33199999999999</v>
          </cell>
          <cell r="D1044" t="str">
            <v>KG</v>
          </cell>
          <cell r="E1044">
            <v>400</v>
          </cell>
          <cell r="F1044">
            <v>191332</v>
          </cell>
          <cell r="G1044">
            <v>400</v>
          </cell>
          <cell r="H1044">
            <v>191332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A1045" t="str">
            <v>스테인리스판(STS304)</v>
          </cell>
          <cell r="B1045" t="str">
            <v>3.0M/M</v>
          </cell>
          <cell r="C1045">
            <v>0.70099999999999996</v>
          </cell>
          <cell r="D1045" t="str">
            <v>M/T</v>
          </cell>
          <cell r="E1045">
            <v>2129000</v>
          </cell>
          <cell r="F1045">
            <v>1492429</v>
          </cell>
          <cell r="G1045">
            <v>2129000</v>
          </cell>
          <cell r="H1045">
            <v>1492429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A1046" t="str">
            <v>스테인리스4각관</v>
          </cell>
          <cell r="B1046" t="str">
            <v>20 x 20x1.2M/M   0.723KG/M</v>
          </cell>
          <cell r="C1046">
            <v>179.852</v>
          </cell>
          <cell r="D1046" t="str">
            <v>KG</v>
          </cell>
          <cell r="E1046">
            <v>2530</v>
          </cell>
          <cell r="F1046">
            <v>455025</v>
          </cell>
          <cell r="G1046">
            <v>2530</v>
          </cell>
          <cell r="H1046">
            <v>455025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A1047" t="str">
            <v>스테인리스와이어</v>
          </cell>
          <cell r="C1047">
            <v>15.84</v>
          </cell>
          <cell r="D1047" t="str">
            <v>M</v>
          </cell>
          <cell r="E1047">
            <v>75</v>
          </cell>
          <cell r="F1047">
            <v>1188</v>
          </cell>
          <cell r="G1047">
            <v>75</v>
          </cell>
          <cell r="H1047">
            <v>1188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턴버클</v>
          </cell>
          <cell r="C1048">
            <v>8</v>
          </cell>
          <cell r="D1048" t="str">
            <v>EA</v>
          </cell>
          <cell r="E1048">
            <v>2500</v>
          </cell>
          <cell r="F1048">
            <v>20000</v>
          </cell>
          <cell r="G1048">
            <v>2500</v>
          </cell>
          <cell r="H1048">
            <v>20000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A1049" t="str">
            <v>육각볼트</v>
          </cell>
          <cell r="B1049" t="str">
            <v>M10x120mm</v>
          </cell>
          <cell r="C1049">
            <v>75.599999999999994</v>
          </cell>
          <cell r="D1049" t="str">
            <v>EA</v>
          </cell>
          <cell r="E1049">
            <v>77</v>
          </cell>
          <cell r="F1049">
            <v>5821</v>
          </cell>
          <cell r="G1049">
            <v>77</v>
          </cell>
          <cell r="H1049">
            <v>5821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A1050" t="str">
            <v>잡철물제작설치(각종)</v>
          </cell>
          <cell r="B1050" t="str">
            <v>간단</v>
          </cell>
          <cell r="C1050">
            <v>0.80800000000000005</v>
          </cell>
          <cell r="D1050" t="str">
            <v>TON</v>
          </cell>
          <cell r="E1050">
            <v>3372007</v>
          </cell>
          <cell r="F1050">
            <v>2724580</v>
          </cell>
          <cell r="G1050">
            <v>1308452</v>
          </cell>
          <cell r="H1050">
            <v>1057229</v>
          </cell>
          <cell r="I1050">
            <v>2002017</v>
          </cell>
          <cell r="J1050">
            <v>1617629</v>
          </cell>
          <cell r="K1050">
            <v>61538</v>
          </cell>
          <cell r="L1050">
            <v>49722</v>
          </cell>
          <cell r="M1050" t="str">
            <v>N.95</v>
          </cell>
        </row>
        <row r="1051">
          <cell r="A1051" t="str">
            <v>고재대</v>
          </cell>
          <cell r="B1051" t="str">
            <v>철재</v>
          </cell>
          <cell r="C1051">
            <v>0.14699999999999999</v>
          </cell>
          <cell r="D1051" t="str">
            <v>KG</v>
          </cell>
          <cell r="E1051">
            <v>-75</v>
          </cell>
          <cell r="F1051">
            <v>-11</v>
          </cell>
          <cell r="G1051">
            <v>-75</v>
          </cell>
          <cell r="H1051">
            <v>-11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A1052" t="str">
            <v>계</v>
          </cell>
          <cell r="F1052">
            <v>6703490</v>
          </cell>
          <cell r="H1052">
            <v>4367423</v>
          </cell>
          <cell r="J1052">
            <v>2285620</v>
          </cell>
          <cell r="L1052">
            <v>50447</v>
          </cell>
        </row>
        <row r="1053">
          <cell r="A1053" t="str">
            <v>No.34호표 테니스장 지주/네트</v>
          </cell>
          <cell r="B1053" t="str">
            <v>H=1066</v>
          </cell>
          <cell r="C1053">
            <v>1</v>
          </cell>
          <cell r="D1053" t="str">
            <v>개소</v>
          </cell>
          <cell r="M1053" t="str">
            <v>PPS06</v>
          </cell>
        </row>
        <row r="1054">
          <cell r="A1054" t="str">
            <v>터파기(인력)</v>
          </cell>
          <cell r="B1054" t="str">
            <v>토사</v>
          </cell>
          <cell r="C1054">
            <v>1.96</v>
          </cell>
          <cell r="D1054" t="str">
            <v>M3</v>
          </cell>
          <cell r="E1054">
            <v>8695</v>
          </cell>
          <cell r="F1054">
            <v>17042</v>
          </cell>
          <cell r="G1054">
            <v>0</v>
          </cell>
          <cell r="H1054">
            <v>0</v>
          </cell>
          <cell r="I1054">
            <v>8695</v>
          </cell>
          <cell r="J1054">
            <v>17042</v>
          </cell>
          <cell r="K1054">
            <v>0</v>
          </cell>
          <cell r="L1054">
            <v>0</v>
          </cell>
          <cell r="M1054" t="str">
            <v>N.124</v>
          </cell>
        </row>
        <row r="1055">
          <cell r="A1055" t="str">
            <v>잔토처리(인력)</v>
          </cell>
          <cell r="B1055" t="str">
            <v>토사:0-1M</v>
          </cell>
          <cell r="C1055">
            <v>0.45600000000000002</v>
          </cell>
          <cell r="D1055" t="str">
            <v>㎥</v>
          </cell>
          <cell r="E1055">
            <v>8184</v>
          </cell>
          <cell r="F1055">
            <v>3731</v>
          </cell>
          <cell r="G1055">
            <v>0</v>
          </cell>
          <cell r="H1055">
            <v>0</v>
          </cell>
          <cell r="I1055">
            <v>8184</v>
          </cell>
          <cell r="J1055">
            <v>3731</v>
          </cell>
          <cell r="K1055">
            <v>0</v>
          </cell>
          <cell r="L1055">
            <v>0</v>
          </cell>
          <cell r="M1055" t="str">
            <v>N.125</v>
          </cell>
        </row>
        <row r="1056">
          <cell r="A1056" t="str">
            <v>되메우고 다짐(인력)</v>
          </cell>
          <cell r="B1056" t="str">
            <v>토사</v>
          </cell>
          <cell r="C1056">
            <v>1.242</v>
          </cell>
          <cell r="D1056" t="str">
            <v>M3</v>
          </cell>
          <cell r="E1056">
            <v>9104</v>
          </cell>
          <cell r="F1056">
            <v>11307</v>
          </cell>
          <cell r="G1056">
            <v>0</v>
          </cell>
          <cell r="H1056">
            <v>0</v>
          </cell>
          <cell r="I1056">
            <v>9104</v>
          </cell>
          <cell r="J1056">
            <v>11307</v>
          </cell>
          <cell r="K1056">
            <v>0</v>
          </cell>
          <cell r="L1056">
            <v>0</v>
          </cell>
          <cell r="M1056" t="str">
            <v>N.126</v>
          </cell>
        </row>
        <row r="1057">
          <cell r="A1057" t="str">
            <v>잡석다짐(인력)</v>
          </cell>
          <cell r="C1057">
            <v>0.152</v>
          </cell>
          <cell r="D1057" t="str">
            <v>㎥</v>
          </cell>
          <cell r="E1057">
            <v>35099</v>
          </cell>
          <cell r="F1057">
            <v>5335</v>
          </cell>
          <cell r="G1057">
            <v>8500</v>
          </cell>
          <cell r="H1057">
            <v>1292</v>
          </cell>
          <cell r="I1057">
            <v>26599</v>
          </cell>
          <cell r="J1057">
            <v>4043</v>
          </cell>
          <cell r="K1057">
            <v>0</v>
          </cell>
          <cell r="L1057">
            <v>0</v>
          </cell>
          <cell r="M1057" t="str">
            <v>N.74</v>
          </cell>
        </row>
        <row r="1058">
          <cell r="A1058" t="str">
            <v>콘크리트</v>
          </cell>
          <cell r="B1058" t="str">
            <v>40-160-8</v>
          </cell>
          <cell r="C1058">
            <v>5.8999999999999997E-2</v>
          </cell>
          <cell r="D1058" t="str">
            <v>㎥</v>
          </cell>
          <cell r="E1058">
            <v>103082</v>
          </cell>
          <cell r="F1058">
            <v>6081</v>
          </cell>
          <cell r="G1058">
            <v>10975</v>
          </cell>
          <cell r="H1058">
            <v>647</v>
          </cell>
          <cell r="I1058">
            <v>92107</v>
          </cell>
          <cell r="J1058">
            <v>5434</v>
          </cell>
          <cell r="K1058">
            <v>0</v>
          </cell>
          <cell r="L1058">
            <v>0</v>
          </cell>
          <cell r="M1058" t="str">
            <v>N.101</v>
          </cell>
        </row>
        <row r="1059">
          <cell r="A1059" t="str">
            <v>콘크리트</v>
          </cell>
          <cell r="B1059" t="str">
            <v>25-180-8</v>
          </cell>
          <cell r="C1059">
            <v>0.24399999999999999</v>
          </cell>
          <cell r="D1059" t="str">
            <v>㎥</v>
          </cell>
          <cell r="E1059">
            <v>111341</v>
          </cell>
          <cell r="F1059">
            <v>27166</v>
          </cell>
          <cell r="G1059">
            <v>10900</v>
          </cell>
          <cell r="H1059">
            <v>2659</v>
          </cell>
          <cell r="I1059">
            <v>100441</v>
          </cell>
          <cell r="J1059">
            <v>24507</v>
          </cell>
          <cell r="K1059">
            <v>0</v>
          </cell>
          <cell r="L1059">
            <v>0</v>
          </cell>
          <cell r="M1059" t="str">
            <v>N.100</v>
          </cell>
        </row>
        <row r="1060">
          <cell r="A1060" t="str">
            <v>인력비빔타설(소형)</v>
          </cell>
          <cell r="C1060">
            <v>0.24</v>
          </cell>
          <cell r="D1060" t="str">
            <v>M3</v>
          </cell>
          <cell r="E1060">
            <v>144513</v>
          </cell>
          <cell r="F1060">
            <v>34683</v>
          </cell>
          <cell r="G1060">
            <v>0</v>
          </cell>
          <cell r="H1060">
            <v>0</v>
          </cell>
          <cell r="I1060">
            <v>144513</v>
          </cell>
          <cell r="J1060">
            <v>34683</v>
          </cell>
          <cell r="K1060">
            <v>0</v>
          </cell>
          <cell r="L1060">
            <v>0</v>
          </cell>
          <cell r="M1060" t="str">
            <v>N.102</v>
          </cell>
        </row>
        <row r="1061">
          <cell r="A1061" t="str">
            <v>거푸집 (합판)</v>
          </cell>
          <cell r="B1061" t="str">
            <v>6회</v>
          </cell>
          <cell r="C1061">
            <v>2</v>
          </cell>
          <cell r="D1061" t="str">
            <v>㎡</v>
          </cell>
          <cell r="E1061">
            <v>13825</v>
          </cell>
          <cell r="F1061">
            <v>27650</v>
          </cell>
          <cell r="G1061">
            <v>4430</v>
          </cell>
          <cell r="H1061">
            <v>8860</v>
          </cell>
          <cell r="I1061">
            <v>9395</v>
          </cell>
          <cell r="J1061">
            <v>18790</v>
          </cell>
          <cell r="K1061">
            <v>0</v>
          </cell>
          <cell r="L1061">
            <v>0</v>
          </cell>
          <cell r="M1061" t="str">
            <v>N.80</v>
          </cell>
        </row>
        <row r="1062">
          <cell r="A1062" t="str">
            <v>이형철근</v>
          </cell>
          <cell r="B1062" t="str">
            <v>관급, D13</v>
          </cell>
          <cell r="C1062">
            <v>1.639</v>
          </cell>
          <cell r="D1062" t="str">
            <v>KG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A1063" t="str">
            <v>철근가공및조립</v>
          </cell>
          <cell r="B1063" t="str">
            <v>간단</v>
          </cell>
          <cell r="C1063">
            <v>1E-3</v>
          </cell>
          <cell r="D1063" t="str">
            <v>TON</v>
          </cell>
          <cell r="E1063">
            <v>257665</v>
          </cell>
          <cell r="F1063">
            <v>256</v>
          </cell>
          <cell r="G1063">
            <v>2708</v>
          </cell>
          <cell r="H1063">
            <v>2</v>
          </cell>
          <cell r="I1063">
            <v>254957</v>
          </cell>
          <cell r="J1063">
            <v>254</v>
          </cell>
          <cell r="K1063">
            <v>0</v>
          </cell>
          <cell r="L1063">
            <v>0</v>
          </cell>
          <cell r="M1063" t="str">
            <v>N.84</v>
          </cell>
        </row>
        <row r="1064">
          <cell r="A1064" t="str">
            <v>고재대</v>
          </cell>
          <cell r="B1064" t="str">
            <v>철재</v>
          </cell>
          <cell r="C1064">
            <v>4.7E-2</v>
          </cell>
          <cell r="D1064" t="str">
            <v>KG</v>
          </cell>
          <cell r="E1064">
            <v>-75</v>
          </cell>
          <cell r="F1064">
            <v>-3</v>
          </cell>
          <cell r="G1064">
            <v>-75</v>
          </cell>
          <cell r="H1064">
            <v>-3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A1065" t="str">
            <v>테니스장 지주/네트</v>
          </cell>
          <cell r="B1065" t="str">
            <v>H1066</v>
          </cell>
          <cell r="C1065">
            <v>1</v>
          </cell>
          <cell r="D1065" t="str">
            <v>EA</v>
          </cell>
          <cell r="E1065">
            <v>300000</v>
          </cell>
          <cell r="F1065">
            <v>300000</v>
          </cell>
          <cell r="G1065">
            <v>300000</v>
          </cell>
          <cell r="H1065">
            <v>300000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A1066" t="str">
            <v>계</v>
          </cell>
          <cell r="F1066">
            <v>433248</v>
          </cell>
          <cell r="H1066">
            <v>313457</v>
          </cell>
          <cell r="J1066">
            <v>119791</v>
          </cell>
          <cell r="L1066">
            <v>0</v>
          </cell>
        </row>
        <row r="1076">
          <cell r="A1076" t="str">
            <v>No.35호표 농구대</v>
          </cell>
          <cell r="B1076" t="str">
            <v>H=3800</v>
          </cell>
          <cell r="C1076">
            <v>1</v>
          </cell>
          <cell r="D1076" t="str">
            <v>개소</v>
          </cell>
          <cell r="M1076" t="str">
            <v>PPS07</v>
          </cell>
        </row>
        <row r="1077">
          <cell r="A1077" t="str">
            <v>터파기(인력)</v>
          </cell>
          <cell r="B1077" t="str">
            <v>토사</v>
          </cell>
          <cell r="C1077">
            <v>6.7039999999999997</v>
          </cell>
          <cell r="D1077" t="str">
            <v>M3</v>
          </cell>
          <cell r="E1077">
            <v>8695</v>
          </cell>
          <cell r="F1077">
            <v>58291</v>
          </cell>
          <cell r="G1077">
            <v>0</v>
          </cell>
          <cell r="H1077">
            <v>0</v>
          </cell>
          <cell r="I1077">
            <v>8695</v>
          </cell>
          <cell r="J1077">
            <v>58291</v>
          </cell>
          <cell r="K1077">
            <v>0</v>
          </cell>
          <cell r="L1077">
            <v>0</v>
          </cell>
          <cell r="M1077" t="str">
            <v>N.124</v>
          </cell>
        </row>
        <row r="1078">
          <cell r="A1078" t="str">
            <v>잔토처리(인력)</v>
          </cell>
          <cell r="B1078" t="str">
            <v>토사:0-1M</v>
          </cell>
          <cell r="C1078">
            <v>2.29</v>
          </cell>
          <cell r="D1078" t="str">
            <v>㎥</v>
          </cell>
          <cell r="E1078">
            <v>8184</v>
          </cell>
          <cell r="F1078">
            <v>18741</v>
          </cell>
          <cell r="G1078">
            <v>0</v>
          </cell>
          <cell r="H1078">
            <v>0</v>
          </cell>
          <cell r="I1078">
            <v>8184</v>
          </cell>
          <cell r="J1078">
            <v>18741</v>
          </cell>
          <cell r="K1078">
            <v>0</v>
          </cell>
          <cell r="L1078">
            <v>0</v>
          </cell>
          <cell r="M1078" t="str">
            <v>N.125</v>
          </cell>
        </row>
        <row r="1079">
          <cell r="A1079" t="str">
            <v>되메우고 다짐(인력)</v>
          </cell>
          <cell r="B1079" t="str">
            <v>토사</v>
          </cell>
          <cell r="C1079">
            <v>4.41</v>
          </cell>
          <cell r="D1079" t="str">
            <v>M3</v>
          </cell>
          <cell r="E1079">
            <v>9104</v>
          </cell>
          <cell r="F1079">
            <v>40148</v>
          </cell>
          <cell r="G1079">
            <v>0</v>
          </cell>
          <cell r="H1079">
            <v>0</v>
          </cell>
          <cell r="I1079">
            <v>9104</v>
          </cell>
          <cell r="J1079">
            <v>40148</v>
          </cell>
          <cell r="K1079">
            <v>0</v>
          </cell>
          <cell r="L1079">
            <v>0</v>
          </cell>
          <cell r="M1079" t="str">
            <v>N.126</v>
          </cell>
        </row>
        <row r="1080">
          <cell r="A1080" t="str">
            <v>잡석다짐(인력)</v>
          </cell>
          <cell r="C1080">
            <v>0.70299999999999996</v>
          </cell>
          <cell r="D1080" t="str">
            <v>㎥</v>
          </cell>
          <cell r="E1080">
            <v>35099</v>
          </cell>
          <cell r="F1080">
            <v>24674</v>
          </cell>
          <cell r="G1080">
            <v>8500</v>
          </cell>
          <cell r="H1080">
            <v>5975</v>
          </cell>
          <cell r="I1080">
            <v>26599</v>
          </cell>
          <cell r="J1080">
            <v>18699</v>
          </cell>
          <cell r="K1080">
            <v>0</v>
          </cell>
          <cell r="L1080">
            <v>0</v>
          </cell>
          <cell r="M1080" t="str">
            <v>N.74</v>
          </cell>
        </row>
        <row r="1081">
          <cell r="A1081" t="str">
            <v>콘크리트</v>
          </cell>
          <cell r="B1081" t="str">
            <v>40-160-8</v>
          </cell>
          <cell r="C1081">
            <v>0.20799999999999999</v>
          </cell>
          <cell r="D1081" t="str">
            <v>㎥</v>
          </cell>
          <cell r="E1081">
            <v>103082</v>
          </cell>
          <cell r="F1081">
            <v>21440</v>
          </cell>
          <cell r="G1081">
            <v>10975</v>
          </cell>
          <cell r="H1081">
            <v>2282</v>
          </cell>
          <cell r="I1081">
            <v>92107</v>
          </cell>
          <cell r="J1081">
            <v>19158</v>
          </cell>
          <cell r="K1081">
            <v>0</v>
          </cell>
          <cell r="L1081">
            <v>0</v>
          </cell>
          <cell r="M1081" t="str">
            <v>N.101</v>
          </cell>
        </row>
        <row r="1082">
          <cell r="A1082" t="str">
            <v>콘크리트</v>
          </cell>
          <cell r="B1082" t="str">
            <v>25-180-8</v>
          </cell>
          <cell r="C1082">
            <v>1.397</v>
          </cell>
          <cell r="D1082" t="str">
            <v>㎥</v>
          </cell>
          <cell r="E1082">
            <v>111341</v>
          </cell>
          <cell r="F1082">
            <v>155543</v>
          </cell>
          <cell r="G1082">
            <v>10900</v>
          </cell>
          <cell r="H1082">
            <v>15227</v>
          </cell>
          <cell r="I1082">
            <v>100441</v>
          </cell>
          <cell r="J1082">
            <v>140316</v>
          </cell>
          <cell r="K1082">
            <v>0</v>
          </cell>
          <cell r="L1082">
            <v>0</v>
          </cell>
          <cell r="M1082" t="str">
            <v>N.100</v>
          </cell>
        </row>
        <row r="1083">
          <cell r="A1083" t="str">
            <v>인력비빔타설(소형)</v>
          </cell>
          <cell r="C1083">
            <v>1.37</v>
          </cell>
          <cell r="D1083" t="str">
            <v>M3</v>
          </cell>
          <cell r="E1083">
            <v>144513</v>
          </cell>
          <cell r="F1083">
            <v>197982</v>
          </cell>
          <cell r="G1083">
            <v>0</v>
          </cell>
          <cell r="H1083">
            <v>0</v>
          </cell>
          <cell r="I1083">
            <v>144513</v>
          </cell>
          <cell r="J1083">
            <v>197982</v>
          </cell>
          <cell r="K1083">
            <v>0</v>
          </cell>
          <cell r="L1083">
            <v>0</v>
          </cell>
          <cell r="M1083" t="str">
            <v>N.102</v>
          </cell>
        </row>
        <row r="1084">
          <cell r="A1084" t="str">
            <v>거푸집 (합판)</v>
          </cell>
          <cell r="B1084" t="str">
            <v>6회</v>
          </cell>
          <cell r="C1084">
            <v>4</v>
          </cell>
          <cell r="D1084" t="str">
            <v>㎡</v>
          </cell>
          <cell r="E1084">
            <v>13825</v>
          </cell>
          <cell r="F1084">
            <v>55300</v>
          </cell>
          <cell r="G1084">
            <v>4430</v>
          </cell>
          <cell r="H1084">
            <v>17720</v>
          </cell>
          <cell r="I1084">
            <v>9395</v>
          </cell>
          <cell r="J1084">
            <v>37580</v>
          </cell>
          <cell r="K1084">
            <v>0</v>
          </cell>
          <cell r="L1084">
            <v>0</v>
          </cell>
          <cell r="M1084" t="str">
            <v>N.80</v>
          </cell>
        </row>
        <row r="1085">
          <cell r="A1085" t="str">
            <v>이형철근</v>
          </cell>
          <cell r="B1085" t="str">
            <v>관급, D13</v>
          </cell>
          <cell r="C1085">
            <v>2.8690000000000002</v>
          </cell>
          <cell r="D1085" t="str">
            <v>KG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A1086" t="str">
            <v>철근가공및조립</v>
          </cell>
          <cell r="B1086" t="str">
            <v>간단</v>
          </cell>
          <cell r="C1086">
            <v>2E-3</v>
          </cell>
          <cell r="D1086" t="str">
            <v>TON</v>
          </cell>
          <cell r="E1086">
            <v>257665</v>
          </cell>
          <cell r="F1086">
            <v>514</v>
          </cell>
          <cell r="G1086">
            <v>2708</v>
          </cell>
          <cell r="H1086">
            <v>5</v>
          </cell>
          <cell r="I1086">
            <v>254957</v>
          </cell>
          <cell r="J1086">
            <v>509</v>
          </cell>
          <cell r="K1086">
            <v>0</v>
          </cell>
          <cell r="L1086">
            <v>0</v>
          </cell>
          <cell r="M1086" t="str">
            <v>N.84</v>
          </cell>
        </row>
        <row r="1087">
          <cell r="A1087" t="str">
            <v>고재대</v>
          </cell>
          <cell r="B1087" t="str">
            <v>철재</v>
          </cell>
          <cell r="C1087">
            <v>8.3000000000000004E-2</v>
          </cell>
          <cell r="D1087" t="str">
            <v>KG</v>
          </cell>
          <cell r="E1087">
            <v>-75</v>
          </cell>
          <cell r="F1087">
            <v>-6</v>
          </cell>
          <cell r="G1087">
            <v>-75</v>
          </cell>
          <cell r="H1087">
            <v>-6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A1088" t="str">
            <v>농구대</v>
          </cell>
          <cell r="B1088" t="str">
            <v>H3800</v>
          </cell>
          <cell r="C1088">
            <v>1</v>
          </cell>
          <cell r="D1088" t="str">
            <v>EA</v>
          </cell>
          <cell r="E1088">
            <v>1300000</v>
          </cell>
          <cell r="F1088">
            <v>1300000</v>
          </cell>
          <cell r="G1088">
            <v>1300000</v>
          </cell>
          <cell r="H1088">
            <v>1300000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A1089" t="str">
            <v>계</v>
          </cell>
          <cell r="F1089">
            <v>1872627</v>
          </cell>
          <cell r="H1089">
            <v>1341203</v>
          </cell>
          <cell r="J1089">
            <v>531424</v>
          </cell>
          <cell r="L1089">
            <v>0</v>
          </cell>
        </row>
        <row r="1099">
          <cell r="A1099" t="str">
            <v>No.36호표 자바라A</v>
          </cell>
          <cell r="C1099">
            <v>1</v>
          </cell>
          <cell r="D1099" t="str">
            <v>EA</v>
          </cell>
          <cell r="M1099" t="str">
            <v>PPS08</v>
          </cell>
        </row>
        <row r="1100">
          <cell r="A1100" t="str">
            <v>터파기(인력)</v>
          </cell>
          <cell r="B1100" t="str">
            <v>토사</v>
          </cell>
          <cell r="C1100">
            <v>3.3860000000000001</v>
          </cell>
          <cell r="D1100" t="str">
            <v>M3</v>
          </cell>
          <cell r="E1100">
            <v>8695</v>
          </cell>
          <cell r="F1100">
            <v>29441</v>
          </cell>
          <cell r="G1100">
            <v>0</v>
          </cell>
          <cell r="H1100">
            <v>0</v>
          </cell>
          <cell r="I1100">
            <v>8695</v>
          </cell>
          <cell r="J1100">
            <v>29441</v>
          </cell>
          <cell r="K1100">
            <v>0</v>
          </cell>
          <cell r="L1100">
            <v>0</v>
          </cell>
          <cell r="M1100" t="str">
            <v>N.124</v>
          </cell>
        </row>
        <row r="1101">
          <cell r="A1101" t="str">
            <v>잔토처리(인력)</v>
          </cell>
          <cell r="B1101" t="str">
            <v>토사:0-1M</v>
          </cell>
          <cell r="C1101">
            <v>2.1659999999999999</v>
          </cell>
          <cell r="D1101" t="str">
            <v>㎥</v>
          </cell>
          <cell r="E1101">
            <v>8184</v>
          </cell>
          <cell r="F1101">
            <v>17726</v>
          </cell>
          <cell r="G1101">
            <v>0</v>
          </cell>
          <cell r="H1101">
            <v>0</v>
          </cell>
          <cell r="I1101">
            <v>8184</v>
          </cell>
          <cell r="J1101">
            <v>17726</v>
          </cell>
          <cell r="K1101">
            <v>0</v>
          </cell>
          <cell r="L1101">
            <v>0</v>
          </cell>
          <cell r="M1101" t="str">
            <v>N.125</v>
          </cell>
        </row>
        <row r="1102">
          <cell r="A1102" t="str">
            <v>되메우고 다짐(인력)</v>
          </cell>
          <cell r="B1102" t="str">
            <v>토사</v>
          </cell>
          <cell r="C1102">
            <v>1.67</v>
          </cell>
          <cell r="D1102" t="str">
            <v>M3</v>
          </cell>
          <cell r="E1102">
            <v>9104</v>
          </cell>
          <cell r="F1102">
            <v>15203</v>
          </cell>
          <cell r="G1102">
            <v>0</v>
          </cell>
          <cell r="H1102">
            <v>0</v>
          </cell>
          <cell r="I1102">
            <v>9104</v>
          </cell>
          <cell r="J1102">
            <v>15203</v>
          </cell>
          <cell r="K1102">
            <v>0</v>
          </cell>
          <cell r="L1102">
            <v>0</v>
          </cell>
          <cell r="M1102" t="str">
            <v>N.126</v>
          </cell>
        </row>
        <row r="1103">
          <cell r="A1103" t="str">
            <v>잡석다짐(인력)</v>
          </cell>
          <cell r="C1103">
            <v>0.64100000000000001</v>
          </cell>
          <cell r="D1103" t="str">
            <v>㎥</v>
          </cell>
          <cell r="E1103">
            <v>35099</v>
          </cell>
          <cell r="F1103">
            <v>22497</v>
          </cell>
          <cell r="G1103">
            <v>8500</v>
          </cell>
          <cell r="H1103">
            <v>5448</v>
          </cell>
          <cell r="I1103">
            <v>26599</v>
          </cell>
          <cell r="J1103">
            <v>17049</v>
          </cell>
          <cell r="K1103">
            <v>0</v>
          </cell>
          <cell r="L1103">
            <v>0</v>
          </cell>
          <cell r="M1103" t="str">
            <v>N.74</v>
          </cell>
        </row>
        <row r="1104">
          <cell r="A1104" t="str">
            <v>레미콘</v>
          </cell>
          <cell r="B1104" t="str">
            <v>관급(40x160x8)</v>
          </cell>
          <cell r="C1104">
            <v>0.245</v>
          </cell>
          <cell r="D1104" t="str">
            <v>M3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A1105" t="str">
            <v>레미콘</v>
          </cell>
          <cell r="B1105" t="str">
            <v>관급(25x180x8)</v>
          </cell>
          <cell r="C1105">
            <v>2.3639999999999999</v>
          </cell>
          <cell r="D1105" t="str">
            <v>M3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A1106" t="str">
            <v>이형철근</v>
          </cell>
          <cell r="B1106" t="str">
            <v>관급, D13</v>
          </cell>
          <cell r="C1106">
            <v>158.99299999999999</v>
          </cell>
          <cell r="D1106" t="str">
            <v>KG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A1107" t="str">
            <v>철근가공및조립</v>
          </cell>
          <cell r="B1107" t="str">
            <v>간단</v>
          </cell>
          <cell r="C1107">
            <v>0.154</v>
          </cell>
          <cell r="D1107" t="str">
            <v>TON</v>
          </cell>
          <cell r="E1107">
            <v>257665</v>
          </cell>
          <cell r="F1107">
            <v>39680</v>
          </cell>
          <cell r="G1107">
            <v>2708</v>
          </cell>
          <cell r="H1107">
            <v>417</v>
          </cell>
          <cell r="I1107">
            <v>254957</v>
          </cell>
          <cell r="J1107">
            <v>39263</v>
          </cell>
          <cell r="K1107">
            <v>0</v>
          </cell>
          <cell r="L1107">
            <v>0</v>
          </cell>
          <cell r="M1107" t="str">
            <v>N.84</v>
          </cell>
        </row>
        <row r="1108">
          <cell r="A1108" t="str">
            <v>고재대</v>
          </cell>
          <cell r="B1108" t="str">
            <v>철재</v>
          </cell>
          <cell r="C1108">
            <v>4.6890000000000001</v>
          </cell>
          <cell r="D1108" t="str">
            <v>KG</v>
          </cell>
          <cell r="E1108">
            <v>-75</v>
          </cell>
          <cell r="F1108">
            <v>-351</v>
          </cell>
          <cell r="G1108">
            <v>-75</v>
          </cell>
          <cell r="H1108">
            <v>-351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A1109" t="str">
            <v>거푸집 (합판)</v>
          </cell>
          <cell r="B1109" t="str">
            <v>6회</v>
          </cell>
          <cell r="C1109">
            <v>18.077999999999999</v>
          </cell>
          <cell r="D1109" t="str">
            <v>㎡</v>
          </cell>
          <cell r="E1109">
            <v>13825</v>
          </cell>
          <cell r="F1109">
            <v>249927</v>
          </cell>
          <cell r="G1109">
            <v>4430</v>
          </cell>
          <cell r="H1109">
            <v>80085</v>
          </cell>
          <cell r="I1109">
            <v>9395</v>
          </cell>
          <cell r="J1109">
            <v>169842</v>
          </cell>
          <cell r="K1109">
            <v>0</v>
          </cell>
          <cell r="L1109">
            <v>0</v>
          </cell>
          <cell r="M1109" t="str">
            <v>N.80</v>
          </cell>
        </row>
        <row r="1110">
          <cell r="A1110" t="str">
            <v>시멘트벽돌</v>
          </cell>
          <cell r="B1110" t="str">
            <v>190x90x57</v>
          </cell>
          <cell r="C1110">
            <v>174</v>
          </cell>
          <cell r="D1110" t="str">
            <v>EA</v>
          </cell>
          <cell r="E1110">
            <v>45</v>
          </cell>
          <cell r="F1110">
            <v>7830</v>
          </cell>
          <cell r="G1110">
            <v>45</v>
          </cell>
          <cell r="H1110">
            <v>7830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A1111" t="str">
            <v>시멘트벽돌쌓기</v>
          </cell>
          <cell r="C1111">
            <v>0.17399999999999999</v>
          </cell>
          <cell r="D1111" t="str">
            <v>천매</v>
          </cell>
          <cell r="E1111">
            <v>197889</v>
          </cell>
          <cell r="F1111">
            <v>34432</v>
          </cell>
          <cell r="G1111">
            <v>3025</v>
          </cell>
          <cell r="H1111">
            <v>526</v>
          </cell>
          <cell r="I1111">
            <v>194864</v>
          </cell>
          <cell r="J1111">
            <v>33906</v>
          </cell>
          <cell r="K1111">
            <v>0</v>
          </cell>
          <cell r="L1111">
            <v>0</v>
          </cell>
          <cell r="M1111" t="str">
            <v>N.93</v>
          </cell>
        </row>
        <row r="1112">
          <cell r="A1112" t="str">
            <v>신토석</v>
          </cell>
          <cell r="B1112" t="str">
            <v>관급,190x90xT57</v>
          </cell>
          <cell r="C1112">
            <v>1088</v>
          </cell>
          <cell r="D1112" t="str">
            <v>매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A1113" t="str">
            <v>점토벽돌치장쌓기</v>
          </cell>
          <cell r="B1113" t="str">
            <v>0.5B</v>
          </cell>
          <cell r="C1113">
            <v>14.268000000000001</v>
          </cell>
          <cell r="D1113" t="str">
            <v>㎡</v>
          </cell>
          <cell r="E1113">
            <v>22368</v>
          </cell>
          <cell r="F1113">
            <v>319146</v>
          </cell>
          <cell r="G1113">
            <v>0</v>
          </cell>
          <cell r="H1113">
            <v>0</v>
          </cell>
          <cell r="I1113">
            <v>22368</v>
          </cell>
          <cell r="J1113">
            <v>319146</v>
          </cell>
          <cell r="K1113">
            <v>0</v>
          </cell>
          <cell r="L1113">
            <v>0</v>
          </cell>
          <cell r="M1113" t="str">
            <v>N.83</v>
          </cell>
        </row>
        <row r="1114">
          <cell r="A1114" t="str">
            <v>붙임몰탈</v>
          </cell>
          <cell r="B1114" t="str">
            <v>인력,1:3</v>
          </cell>
          <cell r="C1114">
            <v>3.3860000000000001</v>
          </cell>
          <cell r="D1114" t="str">
            <v>㎥</v>
          </cell>
          <cell r="E1114">
            <v>57561</v>
          </cell>
          <cell r="F1114">
            <v>194900</v>
          </cell>
          <cell r="G1114">
            <v>12100</v>
          </cell>
          <cell r="H1114">
            <v>40970</v>
          </cell>
          <cell r="I1114">
            <v>40922</v>
          </cell>
          <cell r="J1114">
            <v>138561</v>
          </cell>
          <cell r="K1114">
            <v>4539</v>
          </cell>
          <cell r="L1114">
            <v>15369</v>
          </cell>
          <cell r="M1114" t="str">
            <v>N.86</v>
          </cell>
        </row>
        <row r="1115">
          <cell r="A1115" t="str">
            <v>자바라A</v>
          </cell>
          <cell r="B1115" t="str">
            <v>H1200xW500(12M)</v>
          </cell>
          <cell r="C1115">
            <v>1</v>
          </cell>
          <cell r="D1115" t="str">
            <v>EA</v>
          </cell>
          <cell r="E1115">
            <v>5400000</v>
          </cell>
          <cell r="F1115">
            <v>5400000</v>
          </cell>
          <cell r="G1115">
            <v>5400000</v>
          </cell>
          <cell r="H1115">
            <v>5400000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A1116" t="str">
            <v>계</v>
          </cell>
          <cell r="F1116">
            <v>6330431</v>
          </cell>
          <cell r="H1116">
            <v>5534925</v>
          </cell>
          <cell r="J1116">
            <v>780137</v>
          </cell>
          <cell r="L1116">
            <v>15369</v>
          </cell>
        </row>
        <row r="1122">
          <cell r="A1122" t="str">
            <v>No.37호표 자바라B</v>
          </cell>
          <cell r="C1122">
            <v>1</v>
          </cell>
          <cell r="D1122" t="str">
            <v>EA</v>
          </cell>
          <cell r="M1122" t="str">
            <v>PPS09</v>
          </cell>
        </row>
        <row r="1123">
          <cell r="A1123" t="str">
            <v>터파기(인력)</v>
          </cell>
          <cell r="B1123" t="str">
            <v>토사</v>
          </cell>
          <cell r="C1123">
            <v>3.3860000000000001</v>
          </cell>
          <cell r="D1123" t="str">
            <v>M3</v>
          </cell>
          <cell r="E1123">
            <v>8695</v>
          </cell>
          <cell r="F1123">
            <v>29441</v>
          </cell>
          <cell r="G1123">
            <v>0</v>
          </cell>
          <cell r="H1123">
            <v>0</v>
          </cell>
          <cell r="I1123">
            <v>8695</v>
          </cell>
          <cell r="J1123">
            <v>29441</v>
          </cell>
          <cell r="K1123">
            <v>0</v>
          </cell>
          <cell r="L1123">
            <v>0</v>
          </cell>
          <cell r="M1123" t="str">
            <v>N.124</v>
          </cell>
        </row>
        <row r="1124">
          <cell r="A1124" t="str">
            <v>잔토처리(인력)</v>
          </cell>
          <cell r="B1124" t="str">
            <v>토사:0-1M</v>
          </cell>
          <cell r="C1124">
            <v>2.1659999999999999</v>
          </cell>
          <cell r="D1124" t="str">
            <v>㎥</v>
          </cell>
          <cell r="E1124">
            <v>8184</v>
          </cell>
          <cell r="F1124">
            <v>17726</v>
          </cell>
          <cell r="G1124">
            <v>0</v>
          </cell>
          <cell r="H1124">
            <v>0</v>
          </cell>
          <cell r="I1124">
            <v>8184</v>
          </cell>
          <cell r="J1124">
            <v>17726</v>
          </cell>
          <cell r="K1124">
            <v>0</v>
          </cell>
          <cell r="L1124">
            <v>0</v>
          </cell>
          <cell r="M1124" t="str">
            <v>N.125</v>
          </cell>
        </row>
        <row r="1125">
          <cell r="A1125" t="str">
            <v>되메우고 다짐(인력)</v>
          </cell>
          <cell r="B1125" t="str">
            <v>토사</v>
          </cell>
          <cell r="C1125">
            <v>1.67</v>
          </cell>
          <cell r="D1125" t="str">
            <v>M3</v>
          </cell>
          <cell r="E1125">
            <v>9104</v>
          </cell>
          <cell r="F1125">
            <v>15203</v>
          </cell>
          <cell r="G1125">
            <v>0</v>
          </cell>
          <cell r="H1125">
            <v>0</v>
          </cell>
          <cell r="I1125">
            <v>9104</v>
          </cell>
          <cell r="J1125">
            <v>15203</v>
          </cell>
          <cell r="K1125">
            <v>0</v>
          </cell>
          <cell r="L1125">
            <v>0</v>
          </cell>
          <cell r="M1125" t="str">
            <v>N.126</v>
          </cell>
        </row>
        <row r="1126">
          <cell r="A1126" t="str">
            <v>잡석다짐(인력)</v>
          </cell>
          <cell r="C1126">
            <v>0.43</v>
          </cell>
          <cell r="D1126" t="str">
            <v>㎥</v>
          </cell>
          <cell r="E1126">
            <v>35099</v>
          </cell>
          <cell r="F1126">
            <v>15092</v>
          </cell>
          <cell r="G1126">
            <v>8500</v>
          </cell>
          <cell r="H1126">
            <v>3655</v>
          </cell>
          <cell r="I1126">
            <v>26599</v>
          </cell>
          <cell r="J1126">
            <v>11437</v>
          </cell>
          <cell r="K1126">
            <v>0</v>
          </cell>
          <cell r="L1126">
            <v>0</v>
          </cell>
          <cell r="M1126" t="str">
            <v>N.74</v>
          </cell>
        </row>
        <row r="1127">
          <cell r="A1127" t="str">
            <v>레미콘</v>
          </cell>
          <cell r="B1127" t="str">
            <v>관급(40x160x8)</v>
          </cell>
          <cell r="C1127">
            <v>0.245</v>
          </cell>
          <cell r="D1127" t="str">
            <v>M3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A1128" t="str">
            <v>레미콘</v>
          </cell>
          <cell r="B1128" t="str">
            <v>관급(25x180x8)</v>
          </cell>
          <cell r="C1128">
            <v>2.3639999999999999</v>
          </cell>
          <cell r="D1128" t="str">
            <v>M3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A1129" t="str">
            <v>이형철근</v>
          </cell>
          <cell r="B1129" t="str">
            <v>관급, D13</v>
          </cell>
          <cell r="C1129">
            <v>158.99299999999999</v>
          </cell>
          <cell r="D1129" t="str">
            <v>KG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A1130" t="str">
            <v>철근가공및조립</v>
          </cell>
          <cell r="B1130" t="str">
            <v>간단</v>
          </cell>
          <cell r="C1130">
            <v>0.154</v>
          </cell>
          <cell r="D1130" t="str">
            <v>TON</v>
          </cell>
          <cell r="E1130">
            <v>257665</v>
          </cell>
          <cell r="F1130">
            <v>39680</v>
          </cell>
          <cell r="G1130">
            <v>2708</v>
          </cell>
          <cell r="H1130">
            <v>417</v>
          </cell>
          <cell r="I1130">
            <v>254957</v>
          </cell>
          <cell r="J1130">
            <v>39263</v>
          </cell>
          <cell r="K1130">
            <v>0</v>
          </cell>
          <cell r="L1130">
            <v>0</v>
          </cell>
          <cell r="M1130" t="str">
            <v>N.84</v>
          </cell>
        </row>
        <row r="1131">
          <cell r="A1131" t="str">
            <v>고재대</v>
          </cell>
          <cell r="B1131" t="str">
            <v>철재</v>
          </cell>
          <cell r="C1131">
            <v>4.6890000000000001</v>
          </cell>
          <cell r="D1131" t="str">
            <v>KG</v>
          </cell>
          <cell r="E1131">
            <v>-75</v>
          </cell>
          <cell r="F1131">
            <v>-351</v>
          </cell>
          <cell r="G1131">
            <v>-75</v>
          </cell>
          <cell r="H1131">
            <v>-351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A1132" t="str">
            <v>거푸집 (합판)</v>
          </cell>
          <cell r="B1132" t="str">
            <v>6회</v>
          </cell>
          <cell r="C1132">
            <v>18.077999999999999</v>
          </cell>
          <cell r="D1132" t="str">
            <v>㎡</v>
          </cell>
          <cell r="E1132">
            <v>13825</v>
          </cell>
          <cell r="F1132">
            <v>249927</v>
          </cell>
          <cell r="G1132">
            <v>4430</v>
          </cell>
          <cell r="H1132">
            <v>80085</v>
          </cell>
          <cell r="I1132">
            <v>9395</v>
          </cell>
          <cell r="J1132">
            <v>169842</v>
          </cell>
          <cell r="K1132">
            <v>0</v>
          </cell>
          <cell r="L1132">
            <v>0</v>
          </cell>
          <cell r="M1132" t="str">
            <v>N.80</v>
          </cell>
        </row>
        <row r="1133">
          <cell r="A1133" t="str">
            <v>시멘트벽돌</v>
          </cell>
          <cell r="B1133" t="str">
            <v>190x90x57</v>
          </cell>
          <cell r="C1133">
            <v>174</v>
          </cell>
          <cell r="D1133" t="str">
            <v>EA</v>
          </cell>
          <cell r="E1133">
            <v>45</v>
          </cell>
          <cell r="F1133">
            <v>7830</v>
          </cell>
          <cell r="G1133">
            <v>45</v>
          </cell>
          <cell r="H1133">
            <v>7830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A1134" t="str">
            <v>시멘트벽돌쌓기</v>
          </cell>
          <cell r="C1134">
            <v>0.17399999999999999</v>
          </cell>
          <cell r="D1134" t="str">
            <v>천매</v>
          </cell>
          <cell r="E1134">
            <v>197889</v>
          </cell>
          <cell r="F1134">
            <v>34432</v>
          </cell>
          <cell r="G1134">
            <v>3025</v>
          </cell>
          <cell r="H1134">
            <v>526</v>
          </cell>
          <cell r="I1134">
            <v>194864</v>
          </cell>
          <cell r="J1134">
            <v>33906</v>
          </cell>
          <cell r="K1134">
            <v>0</v>
          </cell>
          <cell r="L1134">
            <v>0</v>
          </cell>
          <cell r="M1134" t="str">
            <v>N.93</v>
          </cell>
        </row>
        <row r="1135">
          <cell r="A1135" t="str">
            <v>신토석</v>
          </cell>
          <cell r="B1135" t="str">
            <v>관급,190x90xT57</v>
          </cell>
          <cell r="C1135">
            <v>1088</v>
          </cell>
          <cell r="D1135" t="str">
            <v>매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A1136" t="str">
            <v>점토벽돌치장쌓기</v>
          </cell>
          <cell r="B1136" t="str">
            <v>0.5B</v>
          </cell>
          <cell r="C1136">
            <v>14.268000000000001</v>
          </cell>
          <cell r="D1136" t="str">
            <v>㎡</v>
          </cell>
          <cell r="E1136">
            <v>22368</v>
          </cell>
          <cell r="F1136">
            <v>319146</v>
          </cell>
          <cell r="G1136">
            <v>0</v>
          </cell>
          <cell r="H1136">
            <v>0</v>
          </cell>
          <cell r="I1136">
            <v>22368</v>
          </cell>
          <cell r="J1136">
            <v>319146</v>
          </cell>
          <cell r="K1136">
            <v>0</v>
          </cell>
          <cell r="L1136">
            <v>0</v>
          </cell>
          <cell r="M1136" t="str">
            <v>N.83</v>
          </cell>
        </row>
        <row r="1137">
          <cell r="A1137" t="str">
            <v>붙임몰탈</v>
          </cell>
          <cell r="B1137" t="str">
            <v>인력,1:3</v>
          </cell>
          <cell r="C1137">
            <v>3.3860000000000001</v>
          </cell>
          <cell r="D1137" t="str">
            <v>㎥</v>
          </cell>
          <cell r="E1137">
            <v>57561</v>
          </cell>
          <cell r="F1137">
            <v>194900</v>
          </cell>
          <cell r="G1137">
            <v>12100</v>
          </cell>
          <cell r="H1137">
            <v>40970</v>
          </cell>
          <cell r="I1137">
            <v>40922</v>
          </cell>
          <cell r="J1137">
            <v>138561</v>
          </cell>
          <cell r="K1137">
            <v>4539</v>
          </cell>
          <cell r="L1137">
            <v>15369</v>
          </cell>
          <cell r="M1137" t="str">
            <v>N.86</v>
          </cell>
        </row>
        <row r="1138">
          <cell r="A1138" t="str">
            <v>자바라B</v>
          </cell>
          <cell r="B1138" t="str">
            <v>H1200xW500(11.2M)</v>
          </cell>
          <cell r="C1138">
            <v>1</v>
          </cell>
          <cell r="D1138" t="str">
            <v>EA</v>
          </cell>
          <cell r="E1138">
            <v>5040000</v>
          </cell>
          <cell r="F1138">
            <v>5040000</v>
          </cell>
          <cell r="G1138">
            <v>5040000</v>
          </cell>
          <cell r="H1138">
            <v>5040000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A1139" t="str">
            <v>계</v>
          </cell>
          <cell r="F1139">
            <v>5963026</v>
          </cell>
          <cell r="H1139">
            <v>5173132</v>
          </cell>
          <cell r="J1139">
            <v>774525</v>
          </cell>
          <cell r="L1139">
            <v>15369</v>
          </cell>
        </row>
        <row r="1145">
          <cell r="A1145" t="str">
            <v>No.38호표 국기게양대</v>
          </cell>
          <cell r="C1145">
            <v>1</v>
          </cell>
          <cell r="D1145" t="str">
            <v>EA</v>
          </cell>
          <cell r="M1145" t="str">
            <v>PPS10</v>
          </cell>
        </row>
        <row r="1146">
          <cell r="A1146" t="str">
            <v>레미콘</v>
          </cell>
          <cell r="B1146" t="str">
            <v>관급(40x160x8)</v>
          </cell>
          <cell r="C1146">
            <v>0.82399999999999995</v>
          </cell>
          <cell r="D1146" t="str">
            <v>M3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A1147" t="str">
            <v>레미콘</v>
          </cell>
          <cell r="B1147" t="str">
            <v>관급(25x180x8)</v>
          </cell>
          <cell r="C1147">
            <v>1.8680000000000001</v>
          </cell>
          <cell r="D1147" t="str">
            <v>M3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A1148" t="str">
            <v>이형철근</v>
          </cell>
          <cell r="B1148" t="str">
            <v>관급, D13</v>
          </cell>
          <cell r="C1148">
            <v>113.422</v>
          </cell>
          <cell r="D1148" t="str">
            <v>KG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A1149" t="str">
            <v>철근가공및조립</v>
          </cell>
          <cell r="B1149" t="str">
            <v>간단</v>
          </cell>
          <cell r="C1149">
            <v>0.113</v>
          </cell>
          <cell r="D1149" t="str">
            <v>TON</v>
          </cell>
          <cell r="E1149">
            <v>257665</v>
          </cell>
          <cell r="F1149">
            <v>29116</v>
          </cell>
          <cell r="G1149">
            <v>2708</v>
          </cell>
          <cell r="H1149">
            <v>306</v>
          </cell>
          <cell r="I1149">
            <v>254957</v>
          </cell>
          <cell r="J1149">
            <v>28810</v>
          </cell>
          <cell r="K1149">
            <v>0</v>
          </cell>
          <cell r="L1149">
            <v>0</v>
          </cell>
          <cell r="M1149" t="str">
            <v>N.84</v>
          </cell>
        </row>
        <row r="1150">
          <cell r="A1150" t="str">
            <v>고재대</v>
          </cell>
          <cell r="B1150" t="str">
            <v>철재</v>
          </cell>
          <cell r="C1150">
            <v>2.8220000000000001</v>
          </cell>
          <cell r="D1150" t="str">
            <v>KG</v>
          </cell>
          <cell r="E1150">
            <v>-75</v>
          </cell>
          <cell r="F1150">
            <v>-211</v>
          </cell>
          <cell r="G1150">
            <v>-75</v>
          </cell>
          <cell r="H1150">
            <v>-211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A1151" t="str">
            <v>거푸집 (합판)</v>
          </cell>
          <cell r="B1151" t="str">
            <v>6회</v>
          </cell>
          <cell r="C1151">
            <v>5.7859999999999996</v>
          </cell>
          <cell r="D1151" t="str">
            <v>㎡</v>
          </cell>
          <cell r="E1151">
            <v>13825</v>
          </cell>
          <cell r="F1151">
            <v>79990</v>
          </cell>
          <cell r="G1151">
            <v>4430</v>
          </cell>
          <cell r="H1151">
            <v>25631</v>
          </cell>
          <cell r="I1151">
            <v>9395</v>
          </cell>
          <cell r="J1151">
            <v>54359</v>
          </cell>
          <cell r="K1151">
            <v>0</v>
          </cell>
          <cell r="L1151">
            <v>0</v>
          </cell>
          <cell r="M1151" t="str">
            <v>N.80</v>
          </cell>
        </row>
        <row r="1152">
          <cell r="A1152" t="str">
            <v>시멘트벽돌</v>
          </cell>
          <cell r="B1152" t="str">
            <v>190x90x57</v>
          </cell>
          <cell r="C1152">
            <v>279.56</v>
          </cell>
          <cell r="D1152" t="str">
            <v>EA</v>
          </cell>
          <cell r="E1152">
            <v>45</v>
          </cell>
          <cell r="F1152">
            <v>12580</v>
          </cell>
          <cell r="G1152">
            <v>45</v>
          </cell>
          <cell r="H1152">
            <v>12580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A1153" t="str">
            <v>시멘트벽돌쌓기</v>
          </cell>
          <cell r="C1153">
            <v>0.27900000000000003</v>
          </cell>
          <cell r="D1153" t="str">
            <v>천매</v>
          </cell>
          <cell r="E1153">
            <v>197889</v>
          </cell>
          <cell r="F1153">
            <v>55210</v>
          </cell>
          <cell r="G1153">
            <v>3025</v>
          </cell>
          <cell r="H1153">
            <v>843</v>
          </cell>
          <cell r="I1153">
            <v>194864</v>
          </cell>
          <cell r="J1153">
            <v>54367</v>
          </cell>
          <cell r="K1153">
            <v>0</v>
          </cell>
          <cell r="L1153">
            <v>0</v>
          </cell>
          <cell r="M1153" t="str">
            <v>N.93</v>
          </cell>
        </row>
        <row r="1154">
          <cell r="A1154" t="str">
            <v>붙임몰탈</v>
          </cell>
          <cell r="B1154" t="str">
            <v>인력,1:3</v>
          </cell>
          <cell r="C1154">
            <v>0.41599999999999998</v>
          </cell>
          <cell r="D1154" t="str">
            <v>㎥</v>
          </cell>
          <cell r="E1154">
            <v>57561</v>
          </cell>
          <cell r="F1154">
            <v>23944</v>
          </cell>
          <cell r="G1154">
            <v>12100</v>
          </cell>
          <cell r="H1154">
            <v>5033</v>
          </cell>
          <cell r="I1154">
            <v>40922</v>
          </cell>
          <cell r="J1154">
            <v>17023</v>
          </cell>
          <cell r="K1154">
            <v>4539</v>
          </cell>
          <cell r="L1154">
            <v>1888</v>
          </cell>
          <cell r="M1154" t="str">
            <v>N.86</v>
          </cell>
        </row>
        <row r="1155">
          <cell r="A1155" t="str">
            <v>화강석판석</v>
          </cell>
          <cell r="B1155" t="str">
            <v>T50 물갈기</v>
          </cell>
          <cell r="C1155">
            <v>19</v>
          </cell>
          <cell r="D1155" t="str">
            <v>EA</v>
          </cell>
          <cell r="E1155">
            <v>15000</v>
          </cell>
          <cell r="F1155">
            <v>285000</v>
          </cell>
          <cell r="G1155">
            <v>15000</v>
          </cell>
          <cell r="H1155">
            <v>285000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A1156" t="str">
            <v>화강석판석</v>
          </cell>
          <cell r="B1156" t="str">
            <v>T30 문경석</v>
          </cell>
          <cell r="C1156">
            <v>1.5880000000000001</v>
          </cell>
          <cell r="D1156" t="str">
            <v>㎡</v>
          </cell>
          <cell r="E1156">
            <v>41000</v>
          </cell>
          <cell r="F1156">
            <v>65108</v>
          </cell>
          <cell r="G1156">
            <v>41000</v>
          </cell>
          <cell r="H1156">
            <v>65108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A1157" t="str">
            <v>화강석판석붙임</v>
          </cell>
          <cell r="B1157" t="str">
            <v>벽,습식</v>
          </cell>
          <cell r="C1157">
            <v>3.75</v>
          </cell>
          <cell r="D1157" t="str">
            <v>M2</v>
          </cell>
          <cell r="E1157">
            <v>71867</v>
          </cell>
          <cell r="F1157">
            <v>269501</v>
          </cell>
          <cell r="G1157">
            <v>8415</v>
          </cell>
          <cell r="H1157">
            <v>31556</v>
          </cell>
          <cell r="I1157">
            <v>63452</v>
          </cell>
          <cell r="J1157">
            <v>237945</v>
          </cell>
          <cell r="K1157">
            <v>0</v>
          </cell>
          <cell r="L1157">
            <v>0</v>
          </cell>
          <cell r="M1157" t="str">
            <v>N.91</v>
          </cell>
        </row>
        <row r="1158">
          <cell r="A1158" t="str">
            <v>화강석판석붙임</v>
          </cell>
          <cell r="B1158" t="str">
            <v>벽,건식</v>
          </cell>
          <cell r="C1158">
            <v>1.444</v>
          </cell>
          <cell r="D1158" t="str">
            <v>㎡</v>
          </cell>
          <cell r="E1158">
            <v>47989</v>
          </cell>
          <cell r="F1158">
            <v>69296</v>
          </cell>
          <cell r="G1158">
            <v>0</v>
          </cell>
          <cell r="H1158">
            <v>0</v>
          </cell>
          <cell r="I1158">
            <v>47989</v>
          </cell>
          <cell r="J1158">
            <v>69296</v>
          </cell>
          <cell r="K1158">
            <v>0</v>
          </cell>
          <cell r="L1158">
            <v>0</v>
          </cell>
          <cell r="M1158" t="str">
            <v>N.90</v>
          </cell>
        </row>
        <row r="1159">
          <cell r="A1159" t="str">
            <v>연결철물</v>
          </cell>
          <cell r="B1159" t="str">
            <v>STS(공간거리70)</v>
          </cell>
          <cell r="C1159">
            <v>14</v>
          </cell>
          <cell r="D1159" t="str">
            <v>조</v>
          </cell>
          <cell r="E1159">
            <v>490</v>
          </cell>
          <cell r="F1159">
            <v>6860</v>
          </cell>
          <cell r="G1159">
            <v>490</v>
          </cell>
          <cell r="H1159">
            <v>6860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A1160" t="str">
            <v>스테인리스봉강</v>
          </cell>
          <cell r="B1160" t="str">
            <v>￠10</v>
          </cell>
          <cell r="C1160">
            <v>0.66100000000000003</v>
          </cell>
          <cell r="D1160" t="str">
            <v>KG</v>
          </cell>
          <cell r="E1160">
            <v>3050</v>
          </cell>
          <cell r="F1160">
            <v>2016</v>
          </cell>
          <cell r="G1160">
            <v>3050</v>
          </cell>
          <cell r="H1160">
            <v>2016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A1161" t="str">
            <v>스테인리스강판</v>
          </cell>
          <cell r="B1161" t="str">
            <v>T5.0</v>
          </cell>
          <cell r="C1161">
            <v>1.657</v>
          </cell>
          <cell r="D1161" t="str">
            <v>KG</v>
          </cell>
          <cell r="E1161">
            <v>2129</v>
          </cell>
          <cell r="F1161">
            <v>3527</v>
          </cell>
          <cell r="G1161">
            <v>2129</v>
          </cell>
          <cell r="H1161">
            <v>3527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A1162" t="str">
            <v>스테인리스파이프</v>
          </cell>
          <cell r="B1162" t="str">
            <v>￠60.5, T2.0</v>
          </cell>
          <cell r="C1162">
            <v>14.175000000000001</v>
          </cell>
          <cell r="D1162" t="str">
            <v>M</v>
          </cell>
          <cell r="E1162">
            <v>8870</v>
          </cell>
          <cell r="F1162">
            <v>125732</v>
          </cell>
          <cell r="G1162">
            <v>8870</v>
          </cell>
          <cell r="H1162">
            <v>125732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A1163" t="str">
            <v>스테인리스파이프</v>
          </cell>
          <cell r="B1163" t="str">
            <v>￠87.4, T2.0</v>
          </cell>
          <cell r="C1163">
            <v>10.71</v>
          </cell>
          <cell r="D1163" t="str">
            <v>M</v>
          </cell>
          <cell r="E1163">
            <v>13300</v>
          </cell>
          <cell r="F1163">
            <v>142443</v>
          </cell>
          <cell r="G1163">
            <v>13300</v>
          </cell>
          <cell r="H1163">
            <v>142443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A1164" t="str">
            <v>잡철물제작설치(각종)</v>
          </cell>
          <cell r="B1164" t="str">
            <v>간단</v>
          </cell>
          <cell r="C1164">
            <v>3.3000000000000002E-2</v>
          </cell>
          <cell r="D1164" t="str">
            <v>TON</v>
          </cell>
          <cell r="E1164">
            <v>3372007</v>
          </cell>
          <cell r="F1164">
            <v>111274</v>
          </cell>
          <cell r="G1164">
            <v>1308452</v>
          </cell>
          <cell r="H1164">
            <v>43178</v>
          </cell>
          <cell r="I1164">
            <v>2002017</v>
          </cell>
          <cell r="J1164">
            <v>66066</v>
          </cell>
          <cell r="K1164">
            <v>61538</v>
          </cell>
          <cell r="L1164">
            <v>2030</v>
          </cell>
          <cell r="M1164" t="str">
            <v>N.95</v>
          </cell>
        </row>
        <row r="1165">
          <cell r="A1165" t="str">
            <v>고재대</v>
          </cell>
          <cell r="B1165" t="str">
            <v>스텐</v>
          </cell>
          <cell r="C1165">
            <v>1.74</v>
          </cell>
          <cell r="D1165" t="str">
            <v>KG</v>
          </cell>
          <cell r="E1165">
            <v>-600</v>
          </cell>
          <cell r="F1165">
            <v>-1044</v>
          </cell>
          <cell r="G1165">
            <v>-600</v>
          </cell>
          <cell r="H1165">
            <v>-1044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A1166" t="str">
            <v>계</v>
          </cell>
          <cell r="F1166">
            <v>1280342</v>
          </cell>
          <cell r="H1166">
            <v>748558</v>
          </cell>
          <cell r="J1166">
            <v>527866</v>
          </cell>
          <cell r="L1166">
            <v>3918</v>
          </cell>
        </row>
        <row r="1168">
          <cell r="A1168" t="str">
            <v>No.39호표 잔디등</v>
          </cell>
          <cell r="C1168">
            <v>1</v>
          </cell>
          <cell r="D1168" t="str">
            <v>EA</v>
          </cell>
          <cell r="M1168" t="str">
            <v>PPS11</v>
          </cell>
        </row>
        <row r="1169">
          <cell r="A1169" t="str">
            <v>터파기(인력)</v>
          </cell>
          <cell r="B1169" t="str">
            <v>토사</v>
          </cell>
          <cell r="C1169">
            <v>7.4999999999999997E-2</v>
          </cell>
          <cell r="D1169" t="str">
            <v>M3</v>
          </cell>
          <cell r="E1169">
            <v>8695</v>
          </cell>
          <cell r="F1169">
            <v>652</v>
          </cell>
          <cell r="G1169">
            <v>0</v>
          </cell>
          <cell r="H1169">
            <v>0</v>
          </cell>
          <cell r="I1169">
            <v>8695</v>
          </cell>
          <cell r="J1169">
            <v>652</v>
          </cell>
          <cell r="K1169">
            <v>0</v>
          </cell>
          <cell r="L1169">
            <v>0</v>
          </cell>
          <cell r="M1169" t="str">
            <v>N.124</v>
          </cell>
        </row>
        <row r="1170">
          <cell r="A1170" t="str">
            <v>잔토처리(인력)</v>
          </cell>
          <cell r="B1170" t="str">
            <v>토사:0-1M</v>
          </cell>
          <cell r="C1170">
            <v>2.5000000000000001E-2</v>
          </cell>
          <cell r="D1170" t="str">
            <v>㎥</v>
          </cell>
          <cell r="E1170">
            <v>8184</v>
          </cell>
          <cell r="F1170">
            <v>204</v>
          </cell>
          <cell r="G1170">
            <v>0</v>
          </cell>
          <cell r="H1170">
            <v>0</v>
          </cell>
          <cell r="I1170">
            <v>8184</v>
          </cell>
          <cell r="J1170">
            <v>204</v>
          </cell>
          <cell r="K1170">
            <v>0</v>
          </cell>
          <cell r="L1170">
            <v>0</v>
          </cell>
          <cell r="M1170" t="str">
            <v>N.125</v>
          </cell>
        </row>
        <row r="1171">
          <cell r="A1171" t="str">
            <v>되메우고 다짐(인력)</v>
          </cell>
          <cell r="B1171" t="str">
            <v>토사</v>
          </cell>
          <cell r="C1171">
            <v>4.8000000000000001E-2</v>
          </cell>
          <cell r="D1171" t="str">
            <v>M3</v>
          </cell>
          <cell r="E1171">
            <v>9104</v>
          </cell>
          <cell r="F1171">
            <v>436</v>
          </cell>
          <cell r="G1171">
            <v>0</v>
          </cell>
          <cell r="H1171">
            <v>0</v>
          </cell>
          <cell r="I1171">
            <v>9104</v>
          </cell>
          <cell r="J1171">
            <v>436</v>
          </cell>
          <cell r="K1171">
            <v>0</v>
          </cell>
          <cell r="L1171">
            <v>0</v>
          </cell>
          <cell r="M1171" t="str">
            <v>N.126</v>
          </cell>
        </row>
        <row r="1172">
          <cell r="A1172" t="str">
            <v>콘크리트</v>
          </cell>
          <cell r="B1172" t="str">
            <v>25-180-8</v>
          </cell>
          <cell r="C1172">
            <v>2.7E-2</v>
          </cell>
          <cell r="D1172" t="str">
            <v>㎥</v>
          </cell>
          <cell r="E1172">
            <v>111341</v>
          </cell>
          <cell r="F1172">
            <v>3005</v>
          </cell>
          <cell r="G1172">
            <v>10900</v>
          </cell>
          <cell r="H1172">
            <v>294</v>
          </cell>
          <cell r="I1172">
            <v>100441</v>
          </cell>
          <cell r="J1172">
            <v>2711</v>
          </cell>
          <cell r="K1172">
            <v>0</v>
          </cell>
          <cell r="L1172">
            <v>0</v>
          </cell>
          <cell r="M1172" t="str">
            <v>N.100</v>
          </cell>
        </row>
        <row r="1173">
          <cell r="A1173" t="str">
            <v>거푸집 (합판)</v>
          </cell>
          <cell r="B1173" t="str">
            <v>6회</v>
          </cell>
          <cell r="C1173">
            <v>0.36</v>
          </cell>
          <cell r="D1173" t="str">
            <v>㎡</v>
          </cell>
          <cell r="E1173">
            <v>13825</v>
          </cell>
          <cell r="F1173">
            <v>4976</v>
          </cell>
          <cell r="G1173">
            <v>4430</v>
          </cell>
          <cell r="H1173">
            <v>1594</v>
          </cell>
          <cell r="I1173">
            <v>9395</v>
          </cell>
          <cell r="J1173">
            <v>3382</v>
          </cell>
          <cell r="K1173">
            <v>0</v>
          </cell>
          <cell r="L1173">
            <v>0</v>
          </cell>
          <cell r="M1173" t="str">
            <v>N.80</v>
          </cell>
        </row>
        <row r="1174">
          <cell r="A1174" t="str">
            <v>잔디등</v>
          </cell>
          <cell r="B1174" t="str">
            <v>HALOGEN 50W</v>
          </cell>
          <cell r="C1174">
            <v>1</v>
          </cell>
          <cell r="D1174" t="str">
            <v>SET</v>
          </cell>
          <cell r="E1174">
            <v>380000</v>
          </cell>
          <cell r="F1174">
            <v>380000</v>
          </cell>
          <cell r="G1174">
            <v>380000</v>
          </cell>
          <cell r="H1174">
            <v>380000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A1175" t="str">
            <v>계</v>
          </cell>
          <cell r="F1175">
            <v>389273</v>
          </cell>
          <cell r="H1175">
            <v>381888</v>
          </cell>
          <cell r="J1175">
            <v>7385</v>
          </cell>
          <cell r="L1175">
            <v>0</v>
          </cell>
        </row>
        <row r="1177">
          <cell r="A1177" t="str">
            <v>No.40호표 잔디</v>
          </cell>
          <cell r="B1177" t="str">
            <v>1/2줄떼</v>
          </cell>
          <cell r="C1177">
            <v>1</v>
          </cell>
          <cell r="D1177" t="str">
            <v>M2</v>
          </cell>
          <cell r="M1177" t="str">
            <v>S0023</v>
          </cell>
        </row>
        <row r="1178">
          <cell r="A1178" t="str">
            <v>잔디</v>
          </cell>
          <cell r="B1178" t="str">
            <v>300x300x30㎜ (흙부착)</v>
          </cell>
          <cell r="C1178">
            <v>6</v>
          </cell>
          <cell r="D1178" t="str">
            <v>매</v>
          </cell>
          <cell r="E1178">
            <v>280</v>
          </cell>
          <cell r="F1178">
            <v>1680</v>
          </cell>
          <cell r="G1178">
            <v>280</v>
          </cell>
          <cell r="H1178">
            <v>1680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A1179" t="str">
            <v>잔디식재</v>
          </cell>
          <cell r="C1179">
            <v>1</v>
          </cell>
          <cell r="D1179" t="str">
            <v>M2</v>
          </cell>
          <cell r="E1179">
            <v>2823</v>
          </cell>
          <cell r="F1179">
            <v>2823</v>
          </cell>
          <cell r="G1179">
            <v>0</v>
          </cell>
          <cell r="H1179">
            <v>0</v>
          </cell>
          <cell r="I1179">
            <v>2823</v>
          </cell>
          <cell r="J1179">
            <v>2823</v>
          </cell>
          <cell r="K1179">
            <v>0</v>
          </cell>
          <cell r="L1179">
            <v>0</v>
          </cell>
          <cell r="M1179" t="str">
            <v>N.115</v>
          </cell>
        </row>
        <row r="1180">
          <cell r="A1180" t="str">
            <v>계</v>
          </cell>
          <cell r="F1180">
            <v>4503</v>
          </cell>
          <cell r="H1180">
            <v>1680</v>
          </cell>
          <cell r="J1180">
            <v>2823</v>
          </cell>
          <cell r="L1180">
            <v>0</v>
          </cell>
        </row>
        <row r="1182">
          <cell r="A1182" t="str">
            <v>No.41호표 소나무</v>
          </cell>
          <cell r="B1182" t="str">
            <v>H4.0×R15</v>
          </cell>
          <cell r="C1182">
            <v>1</v>
          </cell>
          <cell r="D1182" t="str">
            <v>주</v>
          </cell>
          <cell r="M1182" t="str">
            <v>S0067</v>
          </cell>
        </row>
        <row r="1183">
          <cell r="A1183" t="str">
            <v>소나무</v>
          </cell>
          <cell r="B1183" t="str">
            <v>H4.0×R15</v>
          </cell>
          <cell r="C1183">
            <v>1</v>
          </cell>
          <cell r="D1183" t="str">
            <v>주</v>
          </cell>
          <cell r="E1183">
            <v>425900</v>
          </cell>
          <cell r="F1183">
            <v>425900</v>
          </cell>
          <cell r="G1183">
            <v>425900</v>
          </cell>
          <cell r="H1183">
            <v>425900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A1184" t="str">
            <v>근원직경에의한식재</v>
          </cell>
          <cell r="B1184" t="str">
            <v>R15</v>
          </cell>
          <cell r="C1184">
            <v>1</v>
          </cell>
          <cell r="D1184" t="str">
            <v>주</v>
          </cell>
          <cell r="E1184">
            <v>73847</v>
          </cell>
          <cell r="F1184">
            <v>73847</v>
          </cell>
          <cell r="G1184">
            <v>0</v>
          </cell>
          <cell r="H1184">
            <v>0</v>
          </cell>
          <cell r="I1184">
            <v>73847</v>
          </cell>
          <cell r="J1184">
            <v>73847</v>
          </cell>
          <cell r="K1184">
            <v>0</v>
          </cell>
          <cell r="L1184">
            <v>0</v>
          </cell>
          <cell r="M1184" t="str">
            <v>N.106</v>
          </cell>
        </row>
        <row r="1185">
          <cell r="A1185" t="str">
            <v>계</v>
          </cell>
          <cell r="F1185">
            <v>499747</v>
          </cell>
          <cell r="H1185">
            <v>425900</v>
          </cell>
          <cell r="J1185">
            <v>73847</v>
          </cell>
          <cell r="L1185">
            <v>0</v>
          </cell>
        </row>
        <row r="1187">
          <cell r="A1187" t="str">
            <v>No.42호표 주목</v>
          </cell>
          <cell r="B1187" t="str">
            <v>H2.5×W1.5</v>
          </cell>
          <cell r="C1187">
            <v>1</v>
          </cell>
          <cell r="D1187" t="str">
            <v>주</v>
          </cell>
          <cell r="M1187" t="str">
            <v>S00733</v>
          </cell>
        </row>
        <row r="1188">
          <cell r="A1188" t="str">
            <v>주목</v>
          </cell>
          <cell r="B1188" t="str">
            <v>H2.5×W1.5</v>
          </cell>
          <cell r="C1188">
            <v>1</v>
          </cell>
          <cell r="D1188" t="str">
            <v>주</v>
          </cell>
          <cell r="E1188">
            <v>417000</v>
          </cell>
          <cell r="F1188">
            <v>417000</v>
          </cell>
          <cell r="G1188">
            <v>417000</v>
          </cell>
          <cell r="H1188">
            <v>417000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A1189" t="str">
            <v>수고에의한식재</v>
          </cell>
          <cell r="B1189" t="str">
            <v>H2.1∼2.5</v>
          </cell>
          <cell r="C1189">
            <v>1</v>
          </cell>
          <cell r="D1189" t="str">
            <v>주</v>
          </cell>
          <cell r="E1189">
            <v>13973</v>
          </cell>
          <cell r="F1189">
            <v>13973</v>
          </cell>
          <cell r="G1189">
            <v>0</v>
          </cell>
          <cell r="H1189">
            <v>0</v>
          </cell>
          <cell r="I1189">
            <v>13973</v>
          </cell>
          <cell r="J1189">
            <v>13973</v>
          </cell>
          <cell r="K1189">
            <v>0</v>
          </cell>
          <cell r="L1189">
            <v>0</v>
          </cell>
          <cell r="M1189" t="str">
            <v>N.111</v>
          </cell>
        </row>
        <row r="1190">
          <cell r="A1190" t="str">
            <v>계</v>
          </cell>
          <cell r="F1190">
            <v>430973</v>
          </cell>
          <cell r="H1190">
            <v>417000</v>
          </cell>
          <cell r="J1190">
            <v>13973</v>
          </cell>
          <cell r="L1190">
            <v>0</v>
          </cell>
        </row>
        <row r="1191">
          <cell r="A1191" t="str">
            <v>No.43호표 스트로브잣</v>
          </cell>
          <cell r="B1191" t="str">
            <v>H3.0×W1.5</v>
          </cell>
          <cell r="C1191">
            <v>1</v>
          </cell>
          <cell r="D1191" t="str">
            <v>주</v>
          </cell>
          <cell r="M1191" t="str">
            <v>S00782</v>
          </cell>
        </row>
        <row r="1192">
          <cell r="A1192" t="str">
            <v>스트로브잣</v>
          </cell>
          <cell r="B1192" t="str">
            <v>H3.0×W1.5</v>
          </cell>
          <cell r="C1192">
            <v>1</v>
          </cell>
          <cell r="D1192" t="str">
            <v>주</v>
          </cell>
          <cell r="E1192">
            <v>41700</v>
          </cell>
          <cell r="F1192">
            <v>41700</v>
          </cell>
          <cell r="G1192">
            <v>41700</v>
          </cell>
          <cell r="H1192">
            <v>41700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A1193" t="str">
            <v>수고식재(H2.6-3.0M) 지주목유</v>
          </cell>
          <cell r="C1193">
            <v>1</v>
          </cell>
          <cell r="D1193" t="str">
            <v>주</v>
          </cell>
          <cell r="E1193">
            <v>17209</v>
          </cell>
          <cell r="F1193">
            <v>17209</v>
          </cell>
          <cell r="G1193">
            <v>0</v>
          </cell>
          <cell r="H1193">
            <v>0</v>
          </cell>
          <cell r="I1193">
            <v>17209</v>
          </cell>
          <cell r="J1193">
            <v>17209</v>
          </cell>
          <cell r="K1193">
            <v>0</v>
          </cell>
          <cell r="L1193">
            <v>0</v>
          </cell>
          <cell r="M1193" t="str">
            <v>N.112</v>
          </cell>
        </row>
        <row r="1194">
          <cell r="A1194" t="str">
            <v>계</v>
          </cell>
          <cell r="F1194">
            <v>58909</v>
          </cell>
          <cell r="H1194">
            <v>41700</v>
          </cell>
          <cell r="J1194">
            <v>17209</v>
          </cell>
          <cell r="L1194">
            <v>0</v>
          </cell>
        </row>
        <row r="1196">
          <cell r="A1196" t="str">
            <v>No.44호표 화백</v>
          </cell>
          <cell r="B1196" t="str">
            <v>H2.5×W1.0</v>
          </cell>
          <cell r="C1196">
            <v>1</v>
          </cell>
          <cell r="D1196" t="str">
            <v>주</v>
          </cell>
          <cell r="M1196" t="str">
            <v>S0079</v>
          </cell>
        </row>
        <row r="1197">
          <cell r="A1197" t="str">
            <v>화 백</v>
          </cell>
          <cell r="B1197" t="str">
            <v>H2.5×W1.0</v>
          </cell>
          <cell r="C1197">
            <v>1</v>
          </cell>
          <cell r="D1197" t="str">
            <v>주</v>
          </cell>
          <cell r="E1197">
            <v>13100</v>
          </cell>
          <cell r="F1197">
            <v>13100</v>
          </cell>
          <cell r="G1197">
            <v>13100</v>
          </cell>
          <cell r="H1197">
            <v>13100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A1198" t="str">
            <v>수고에의한식재</v>
          </cell>
          <cell r="B1198" t="str">
            <v>H2.1∼2.5</v>
          </cell>
          <cell r="C1198">
            <v>1</v>
          </cell>
          <cell r="D1198" t="str">
            <v>주</v>
          </cell>
          <cell r="E1198">
            <v>13973</v>
          </cell>
          <cell r="F1198">
            <v>13973</v>
          </cell>
          <cell r="G1198">
            <v>0</v>
          </cell>
          <cell r="H1198">
            <v>0</v>
          </cell>
          <cell r="I1198">
            <v>13973</v>
          </cell>
          <cell r="J1198">
            <v>13973</v>
          </cell>
          <cell r="K1198">
            <v>0</v>
          </cell>
          <cell r="L1198">
            <v>0</v>
          </cell>
          <cell r="M1198" t="str">
            <v>N.111</v>
          </cell>
        </row>
        <row r="1199">
          <cell r="A1199" t="str">
            <v>계</v>
          </cell>
          <cell r="F1199">
            <v>27073</v>
          </cell>
          <cell r="H1199">
            <v>13100</v>
          </cell>
          <cell r="J1199">
            <v>13973</v>
          </cell>
          <cell r="L1199">
            <v>0</v>
          </cell>
        </row>
        <row r="1201">
          <cell r="A1201" t="str">
            <v>No.45호표 대나무</v>
          </cell>
          <cell r="B1201" t="str">
            <v>H3.0~5.0</v>
          </cell>
          <cell r="C1201">
            <v>1</v>
          </cell>
          <cell r="D1201" t="str">
            <v>주</v>
          </cell>
          <cell r="M1201" t="str">
            <v>S0087</v>
          </cell>
        </row>
        <row r="1202">
          <cell r="A1202" t="str">
            <v>대나무</v>
          </cell>
          <cell r="B1202" t="str">
            <v>H3.0~5.0</v>
          </cell>
          <cell r="C1202">
            <v>1</v>
          </cell>
          <cell r="D1202" t="str">
            <v>주</v>
          </cell>
          <cell r="E1202">
            <v>30000</v>
          </cell>
          <cell r="F1202">
            <v>30000</v>
          </cell>
          <cell r="G1202">
            <v>30000</v>
          </cell>
          <cell r="H1202">
            <v>30000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A1203" t="str">
            <v>수고식재(H3.6-4.0M) 지주목유</v>
          </cell>
          <cell r="C1203">
            <v>1</v>
          </cell>
          <cell r="D1203" t="str">
            <v>주</v>
          </cell>
          <cell r="E1203">
            <v>25706</v>
          </cell>
          <cell r="F1203">
            <v>25706</v>
          </cell>
          <cell r="G1203">
            <v>0</v>
          </cell>
          <cell r="H1203">
            <v>0</v>
          </cell>
          <cell r="I1203">
            <v>25706</v>
          </cell>
          <cell r="J1203">
            <v>25706</v>
          </cell>
          <cell r="K1203">
            <v>0</v>
          </cell>
          <cell r="L1203">
            <v>0</v>
          </cell>
          <cell r="M1203" t="str">
            <v>N.113</v>
          </cell>
        </row>
        <row r="1204">
          <cell r="A1204" t="str">
            <v>계</v>
          </cell>
          <cell r="F1204">
            <v>55706</v>
          </cell>
          <cell r="H1204">
            <v>30000</v>
          </cell>
          <cell r="J1204">
            <v>25706</v>
          </cell>
          <cell r="L1204">
            <v>0</v>
          </cell>
        </row>
        <row r="1206">
          <cell r="A1206" t="str">
            <v>No.46호표 느티나무</v>
          </cell>
          <cell r="B1206" t="str">
            <v>H4.0×R15</v>
          </cell>
          <cell r="C1206">
            <v>1</v>
          </cell>
          <cell r="D1206" t="str">
            <v>주</v>
          </cell>
          <cell r="M1206" t="str">
            <v>S0091</v>
          </cell>
        </row>
        <row r="1207">
          <cell r="A1207" t="str">
            <v>느티나무</v>
          </cell>
          <cell r="B1207" t="str">
            <v>H4.5×R15</v>
          </cell>
          <cell r="C1207">
            <v>1</v>
          </cell>
          <cell r="D1207" t="str">
            <v>주</v>
          </cell>
          <cell r="E1207">
            <v>335000</v>
          </cell>
          <cell r="F1207">
            <v>335000</v>
          </cell>
          <cell r="G1207">
            <v>335000</v>
          </cell>
          <cell r="H1207">
            <v>335000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A1208" t="str">
            <v>근원직경에의한식재</v>
          </cell>
          <cell r="B1208" t="str">
            <v>R15</v>
          </cell>
          <cell r="C1208">
            <v>1</v>
          </cell>
          <cell r="D1208" t="str">
            <v>주</v>
          </cell>
          <cell r="E1208">
            <v>73847</v>
          </cell>
          <cell r="F1208">
            <v>73847</v>
          </cell>
          <cell r="G1208">
            <v>0</v>
          </cell>
          <cell r="H1208">
            <v>0</v>
          </cell>
          <cell r="I1208">
            <v>73847</v>
          </cell>
          <cell r="J1208">
            <v>73847</v>
          </cell>
          <cell r="K1208">
            <v>0</v>
          </cell>
          <cell r="L1208">
            <v>0</v>
          </cell>
          <cell r="M1208" t="str">
            <v>N.106</v>
          </cell>
        </row>
        <row r="1209">
          <cell r="A1209" t="str">
            <v>계</v>
          </cell>
          <cell r="F1209">
            <v>408847</v>
          </cell>
          <cell r="H1209">
            <v>335000</v>
          </cell>
          <cell r="J1209">
            <v>73847</v>
          </cell>
          <cell r="L1209">
            <v>0</v>
          </cell>
        </row>
        <row r="1214">
          <cell r="A1214" t="str">
            <v>No.47호표 느티나무</v>
          </cell>
          <cell r="B1214" t="str">
            <v>H4.0×R12</v>
          </cell>
          <cell r="C1214">
            <v>1</v>
          </cell>
          <cell r="D1214" t="str">
            <v>주</v>
          </cell>
          <cell r="M1214" t="str">
            <v>S0092</v>
          </cell>
        </row>
        <row r="1215">
          <cell r="A1215" t="str">
            <v>느티나무</v>
          </cell>
          <cell r="B1215" t="str">
            <v>H4.0×R12</v>
          </cell>
          <cell r="C1215">
            <v>1</v>
          </cell>
          <cell r="D1215" t="str">
            <v>주</v>
          </cell>
          <cell r="E1215">
            <v>157000</v>
          </cell>
          <cell r="F1215">
            <v>157000</v>
          </cell>
          <cell r="G1215">
            <v>157000</v>
          </cell>
          <cell r="H1215">
            <v>157000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A1216" t="str">
            <v>근원직경식재(지주목유)</v>
          </cell>
          <cell r="B1216" t="str">
            <v>R12CM</v>
          </cell>
          <cell r="C1216">
            <v>1</v>
          </cell>
          <cell r="D1216" t="str">
            <v>주</v>
          </cell>
          <cell r="E1216">
            <v>55233</v>
          </cell>
          <cell r="F1216">
            <v>55233</v>
          </cell>
          <cell r="G1216">
            <v>0</v>
          </cell>
          <cell r="H1216">
            <v>0</v>
          </cell>
          <cell r="I1216">
            <v>55233</v>
          </cell>
          <cell r="J1216">
            <v>55233</v>
          </cell>
          <cell r="K1216">
            <v>0</v>
          </cell>
          <cell r="L1216">
            <v>0</v>
          </cell>
          <cell r="M1216" t="str">
            <v>N.107</v>
          </cell>
        </row>
        <row r="1217">
          <cell r="A1217" t="str">
            <v>계</v>
          </cell>
          <cell r="F1217">
            <v>212233</v>
          </cell>
          <cell r="H1217">
            <v>157000</v>
          </cell>
          <cell r="J1217">
            <v>55233</v>
          </cell>
          <cell r="L1217">
            <v>0</v>
          </cell>
        </row>
        <row r="1219">
          <cell r="A1219" t="str">
            <v>No.48호표 은행나무</v>
          </cell>
          <cell r="B1219" t="str">
            <v>H4.5×B12</v>
          </cell>
          <cell r="C1219">
            <v>1</v>
          </cell>
          <cell r="D1219" t="str">
            <v>주</v>
          </cell>
          <cell r="M1219" t="str">
            <v>S0094</v>
          </cell>
        </row>
        <row r="1220">
          <cell r="A1220" t="str">
            <v>은행나무</v>
          </cell>
          <cell r="B1220" t="str">
            <v>H4.5×B12</v>
          </cell>
          <cell r="C1220">
            <v>1</v>
          </cell>
          <cell r="D1220" t="str">
            <v>주</v>
          </cell>
          <cell r="E1220">
            <v>219000</v>
          </cell>
          <cell r="F1220">
            <v>219000</v>
          </cell>
          <cell r="G1220">
            <v>219000</v>
          </cell>
          <cell r="H1220">
            <v>219000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A1221" t="str">
            <v>흉고직경식재(지주목유)</v>
          </cell>
          <cell r="B1221" t="str">
            <v>B12CM</v>
          </cell>
          <cell r="C1221">
            <v>1</v>
          </cell>
          <cell r="D1221" t="str">
            <v>주</v>
          </cell>
          <cell r="E1221">
            <v>72424</v>
          </cell>
          <cell r="F1221">
            <v>72424</v>
          </cell>
          <cell r="G1221">
            <v>0</v>
          </cell>
          <cell r="H1221">
            <v>0</v>
          </cell>
          <cell r="I1221">
            <v>72424</v>
          </cell>
          <cell r="J1221">
            <v>72424</v>
          </cell>
          <cell r="K1221">
            <v>0</v>
          </cell>
          <cell r="L1221">
            <v>0</v>
          </cell>
          <cell r="M1221" t="str">
            <v>N.114</v>
          </cell>
        </row>
        <row r="1222">
          <cell r="A1222" t="str">
            <v>계</v>
          </cell>
          <cell r="F1222">
            <v>291424</v>
          </cell>
          <cell r="H1222">
            <v>219000</v>
          </cell>
          <cell r="J1222">
            <v>72424</v>
          </cell>
          <cell r="L1222">
            <v>0</v>
          </cell>
        </row>
        <row r="1224">
          <cell r="A1224" t="str">
            <v>No.49호표 배롱나무</v>
          </cell>
          <cell r="B1224" t="str">
            <v>H3.0×R10</v>
          </cell>
          <cell r="C1224">
            <v>1</v>
          </cell>
          <cell r="D1224" t="str">
            <v>주</v>
          </cell>
          <cell r="M1224" t="str">
            <v>S0096</v>
          </cell>
        </row>
        <row r="1225">
          <cell r="A1225" t="str">
            <v>배롱나무</v>
          </cell>
          <cell r="B1225" t="str">
            <v>H3.0×R10</v>
          </cell>
          <cell r="C1225">
            <v>1</v>
          </cell>
          <cell r="D1225" t="str">
            <v>주</v>
          </cell>
          <cell r="E1225">
            <v>181000</v>
          </cell>
          <cell r="F1225">
            <v>181000</v>
          </cell>
          <cell r="G1225">
            <v>181000</v>
          </cell>
          <cell r="H1225">
            <v>181000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A1226" t="str">
            <v>근원직경에의한식재</v>
          </cell>
          <cell r="B1226" t="str">
            <v>R10</v>
          </cell>
          <cell r="C1226">
            <v>1</v>
          </cell>
          <cell r="D1226" t="str">
            <v>주</v>
          </cell>
          <cell r="E1226">
            <v>43091</v>
          </cell>
          <cell r="F1226">
            <v>43091</v>
          </cell>
          <cell r="G1226">
            <v>0</v>
          </cell>
          <cell r="H1226">
            <v>0</v>
          </cell>
          <cell r="I1226">
            <v>43091</v>
          </cell>
          <cell r="J1226">
            <v>43091</v>
          </cell>
          <cell r="K1226">
            <v>0</v>
          </cell>
          <cell r="L1226">
            <v>0</v>
          </cell>
          <cell r="M1226" t="str">
            <v>N.105</v>
          </cell>
        </row>
        <row r="1227">
          <cell r="A1227" t="str">
            <v>계</v>
          </cell>
          <cell r="F1227">
            <v>224091</v>
          </cell>
          <cell r="H1227">
            <v>181000</v>
          </cell>
          <cell r="J1227">
            <v>43091</v>
          </cell>
          <cell r="L1227">
            <v>0</v>
          </cell>
        </row>
        <row r="1229">
          <cell r="A1229" t="str">
            <v>No.50호표 이팝나무</v>
          </cell>
          <cell r="B1229" t="str">
            <v>H4.0×R15</v>
          </cell>
          <cell r="C1229">
            <v>1</v>
          </cell>
          <cell r="D1229" t="str">
            <v>주</v>
          </cell>
          <cell r="M1229" t="str">
            <v>S0097</v>
          </cell>
        </row>
        <row r="1230">
          <cell r="A1230" t="str">
            <v>이팝나무</v>
          </cell>
          <cell r="B1230" t="str">
            <v>H4.0×R15</v>
          </cell>
          <cell r="C1230">
            <v>1</v>
          </cell>
          <cell r="D1230" t="str">
            <v>주</v>
          </cell>
          <cell r="E1230">
            <v>360100</v>
          </cell>
          <cell r="F1230">
            <v>360100</v>
          </cell>
          <cell r="G1230">
            <v>360100</v>
          </cell>
          <cell r="H1230">
            <v>360100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A1231" t="str">
            <v>계</v>
          </cell>
          <cell r="F1231">
            <v>360100</v>
          </cell>
          <cell r="H1231">
            <v>360100</v>
          </cell>
          <cell r="J1231">
            <v>0</v>
          </cell>
          <cell r="L1231">
            <v>0</v>
          </cell>
        </row>
        <row r="1233">
          <cell r="A1233" t="str">
            <v>No.51호표 청단풍</v>
          </cell>
          <cell r="B1233" t="str">
            <v>H3.5×R15</v>
          </cell>
          <cell r="C1233">
            <v>1</v>
          </cell>
          <cell r="D1233" t="str">
            <v>주</v>
          </cell>
          <cell r="M1233" t="str">
            <v>S0098</v>
          </cell>
        </row>
        <row r="1234">
          <cell r="A1234" t="str">
            <v>청단풍</v>
          </cell>
          <cell r="B1234" t="str">
            <v>H3.5×R15</v>
          </cell>
          <cell r="C1234">
            <v>1</v>
          </cell>
          <cell r="D1234" t="str">
            <v>주</v>
          </cell>
          <cell r="E1234">
            <v>263000</v>
          </cell>
          <cell r="F1234">
            <v>263000</v>
          </cell>
          <cell r="G1234">
            <v>263000</v>
          </cell>
          <cell r="H1234">
            <v>263000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A1235" t="str">
            <v>근원직경에의한식재</v>
          </cell>
          <cell r="B1235" t="str">
            <v>R15</v>
          </cell>
          <cell r="C1235">
            <v>0.3</v>
          </cell>
          <cell r="D1235" t="str">
            <v>주</v>
          </cell>
          <cell r="E1235">
            <v>73847</v>
          </cell>
          <cell r="F1235">
            <v>22154</v>
          </cell>
          <cell r="G1235">
            <v>0</v>
          </cell>
          <cell r="H1235">
            <v>0</v>
          </cell>
          <cell r="I1235">
            <v>73847</v>
          </cell>
          <cell r="J1235">
            <v>22154</v>
          </cell>
          <cell r="K1235">
            <v>0</v>
          </cell>
          <cell r="L1235">
            <v>0</v>
          </cell>
          <cell r="M1235" t="str">
            <v>N.106</v>
          </cell>
        </row>
        <row r="1236">
          <cell r="A1236" t="str">
            <v>계</v>
          </cell>
          <cell r="F1236">
            <v>285154</v>
          </cell>
          <cell r="H1236">
            <v>263000</v>
          </cell>
          <cell r="J1236">
            <v>22154</v>
          </cell>
          <cell r="L1236">
            <v>0</v>
          </cell>
        </row>
        <row r="1237">
          <cell r="A1237" t="str">
            <v>No.52호표 청단풍</v>
          </cell>
          <cell r="B1237" t="str">
            <v>H2.5×R8</v>
          </cell>
          <cell r="C1237">
            <v>1</v>
          </cell>
          <cell r="D1237" t="str">
            <v>주</v>
          </cell>
          <cell r="M1237" t="str">
            <v>S00981</v>
          </cell>
        </row>
        <row r="1238">
          <cell r="A1238" t="str">
            <v>청단풍</v>
          </cell>
          <cell r="B1238" t="str">
            <v>H2.5×R8</v>
          </cell>
          <cell r="C1238">
            <v>1</v>
          </cell>
          <cell r="D1238" t="str">
            <v>주</v>
          </cell>
          <cell r="E1238">
            <v>73300</v>
          </cell>
          <cell r="F1238">
            <v>73300</v>
          </cell>
          <cell r="G1238">
            <v>73300</v>
          </cell>
          <cell r="H1238">
            <v>73300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A1239" t="str">
            <v>근원직경에의한식재</v>
          </cell>
          <cell r="B1239" t="str">
            <v>R8</v>
          </cell>
          <cell r="C1239">
            <v>1</v>
          </cell>
          <cell r="D1239" t="str">
            <v>주</v>
          </cell>
          <cell r="E1239">
            <v>31358</v>
          </cell>
          <cell r="F1239">
            <v>31358</v>
          </cell>
          <cell r="G1239">
            <v>0</v>
          </cell>
          <cell r="H1239">
            <v>0</v>
          </cell>
          <cell r="I1239">
            <v>31358</v>
          </cell>
          <cell r="J1239">
            <v>31358</v>
          </cell>
          <cell r="K1239">
            <v>0</v>
          </cell>
          <cell r="L1239">
            <v>0</v>
          </cell>
          <cell r="M1239" t="str">
            <v>N.104</v>
          </cell>
        </row>
        <row r="1240">
          <cell r="A1240" t="str">
            <v>계</v>
          </cell>
          <cell r="F1240">
            <v>104658</v>
          </cell>
          <cell r="H1240">
            <v>73300</v>
          </cell>
          <cell r="J1240">
            <v>31358</v>
          </cell>
          <cell r="L1240">
            <v>0</v>
          </cell>
        </row>
        <row r="1242">
          <cell r="A1242" t="str">
            <v>No.53호표 산딸나무</v>
          </cell>
          <cell r="B1242" t="str">
            <v>H2.5×R7</v>
          </cell>
          <cell r="C1242">
            <v>1</v>
          </cell>
          <cell r="D1242" t="str">
            <v>주</v>
          </cell>
          <cell r="M1242" t="str">
            <v>S00982</v>
          </cell>
        </row>
        <row r="1243">
          <cell r="A1243" t="str">
            <v>산딸나무</v>
          </cell>
          <cell r="B1243" t="str">
            <v>H2.5×R7</v>
          </cell>
          <cell r="C1243">
            <v>1</v>
          </cell>
          <cell r="D1243" t="str">
            <v>주</v>
          </cell>
          <cell r="E1243">
            <v>50800</v>
          </cell>
          <cell r="F1243">
            <v>50800</v>
          </cell>
          <cell r="G1243">
            <v>50800</v>
          </cell>
          <cell r="H1243">
            <v>50800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A1244" t="str">
            <v>근원직경에의한식재</v>
          </cell>
          <cell r="B1244" t="str">
            <v>R7</v>
          </cell>
          <cell r="C1244">
            <v>1</v>
          </cell>
          <cell r="D1244" t="str">
            <v>주</v>
          </cell>
          <cell r="E1244">
            <v>31358</v>
          </cell>
          <cell r="F1244">
            <v>31358</v>
          </cell>
          <cell r="G1244">
            <v>0</v>
          </cell>
          <cell r="H1244">
            <v>0</v>
          </cell>
          <cell r="I1244">
            <v>31358</v>
          </cell>
          <cell r="J1244">
            <v>31358</v>
          </cell>
          <cell r="K1244">
            <v>0</v>
          </cell>
          <cell r="L1244">
            <v>0</v>
          </cell>
          <cell r="M1244" t="str">
            <v>N.104</v>
          </cell>
        </row>
        <row r="1245">
          <cell r="A1245" t="str">
            <v>계</v>
          </cell>
          <cell r="F1245">
            <v>82158</v>
          </cell>
          <cell r="H1245">
            <v>50800</v>
          </cell>
          <cell r="J1245">
            <v>31358</v>
          </cell>
          <cell r="L1245">
            <v>0</v>
          </cell>
        </row>
        <row r="1247">
          <cell r="A1247" t="str">
            <v>No.54호표 회양목</v>
          </cell>
          <cell r="B1247" t="str">
            <v>H0.3×W0.3</v>
          </cell>
          <cell r="C1247">
            <v>1</v>
          </cell>
          <cell r="D1247" t="str">
            <v>주</v>
          </cell>
          <cell r="M1247" t="str">
            <v>S0103</v>
          </cell>
        </row>
        <row r="1248">
          <cell r="A1248" t="str">
            <v>회양목</v>
          </cell>
          <cell r="B1248" t="str">
            <v>H0.3×W0.3</v>
          </cell>
          <cell r="C1248">
            <v>1</v>
          </cell>
          <cell r="D1248" t="str">
            <v>주</v>
          </cell>
          <cell r="E1248">
            <v>2700</v>
          </cell>
          <cell r="F1248">
            <v>2700</v>
          </cell>
          <cell r="G1248">
            <v>2700</v>
          </cell>
          <cell r="H1248">
            <v>2700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A1249" t="str">
            <v>관목류식재</v>
          </cell>
          <cell r="B1249" t="str">
            <v>H0.3∼0.7</v>
          </cell>
          <cell r="C1249">
            <v>1</v>
          </cell>
          <cell r="D1249" t="str">
            <v>주</v>
          </cell>
          <cell r="E1249">
            <v>2630</v>
          </cell>
          <cell r="F1249">
            <v>2630</v>
          </cell>
          <cell r="G1249">
            <v>0</v>
          </cell>
          <cell r="H1249">
            <v>0</v>
          </cell>
          <cell r="I1249">
            <v>2630</v>
          </cell>
          <cell r="J1249">
            <v>2630</v>
          </cell>
          <cell r="K1249">
            <v>0</v>
          </cell>
          <cell r="L1249">
            <v>0</v>
          </cell>
          <cell r="M1249" t="str">
            <v>N.109</v>
          </cell>
        </row>
        <row r="1250">
          <cell r="A1250" t="str">
            <v>계</v>
          </cell>
          <cell r="F1250">
            <v>5330</v>
          </cell>
          <cell r="H1250">
            <v>2700</v>
          </cell>
          <cell r="J1250">
            <v>2630</v>
          </cell>
          <cell r="L1250">
            <v>0</v>
          </cell>
        </row>
        <row r="1252">
          <cell r="A1252" t="str">
            <v>No.55호표 광나무</v>
          </cell>
          <cell r="B1252" t="str">
            <v>H1.2×W0.4</v>
          </cell>
          <cell r="C1252">
            <v>1</v>
          </cell>
          <cell r="D1252" t="str">
            <v>주</v>
          </cell>
          <cell r="M1252" t="str">
            <v>S0107</v>
          </cell>
        </row>
        <row r="1253">
          <cell r="A1253" t="str">
            <v>광나무</v>
          </cell>
          <cell r="B1253" t="str">
            <v>H1.2×W0.4</v>
          </cell>
          <cell r="C1253">
            <v>1</v>
          </cell>
          <cell r="D1253" t="str">
            <v>주</v>
          </cell>
          <cell r="E1253">
            <v>2800</v>
          </cell>
          <cell r="F1253">
            <v>2800</v>
          </cell>
          <cell r="G1253">
            <v>2800</v>
          </cell>
          <cell r="H1253">
            <v>2800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A1254" t="str">
            <v>관목류식재(H1.2-1.5M)</v>
          </cell>
          <cell r="C1254">
            <v>1</v>
          </cell>
          <cell r="D1254" t="str">
            <v>주</v>
          </cell>
          <cell r="E1254">
            <v>7484</v>
          </cell>
          <cell r="F1254">
            <v>7484</v>
          </cell>
          <cell r="G1254">
            <v>0</v>
          </cell>
          <cell r="H1254">
            <v>0</v>
          </cell>
          <cell r="I1254">
            <v>7484</v>
          </cell>
          <cell r="J1254">
            <v>7484</v>
          </cell>
          <cell r="K1254">
            <v>0</v>
          </cell>
          <cell r="L1254">
            <v>0</v>
          </cell>
          <cell r="M1254" t="str">
            <v>N.108</v>
          </cell>
        </row>
        <row r="1255">
          <cell r="A1255" t="str">
            <v>계</v>
          </cell>
          <cell r="F1255">
            <v>10284</v>
          </cell>
          <cell r="H1255">
            <v>2800</v>
          </cell>
          <cell r="J1255">
            <v>7484</v>
          </cell>
          <cell r="L1255">
            <v>0</v>
          </cell>
        </row>
        <row r="1260">
          <cell r="A1260" t="str">
            <v>No.56호표 눈주목</v>
          </cell>
          <cell r="B1260" t="str">
            <v>H0.4×W0.4</v>
          </cell>
          <cell r="C1260">
            <v>1</v>
          </cell>
          <cell r="D1260" t="str">
            <v>주</v>
          </cell>
          <cell r="M1260" t="str">
            <v>S0110</v>
          </cell>
        </row>
        <row r="1261">
          <cell r="A1261" t="str">
            <v>눈주목</v>
          </cell>
          <cell r="B1261" t="str">
            <v>H0.4×W0.4</v>
          </cell>
          <cell r="C1261">
            <v>1</v>
          </cell>
          <cell r="D1261" t="str">
            <v>주</v>
          </cell>
          <cell r="E1261">
            <v>13000</v>
          </cell>
          <cell r="F1261">
            <v>13000</v>
          </cell>
          <cell r="G1261">
            <v>13000</v>
          </cell>
          <cell r="H1261">
            <v>13000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A1262" t="str">
            <v>관목류식재</v>
          </cell>
          <cell r="B1262" t="str">
            <v>H0.3∼0.7</v>
          </cell>
          <cell r="C1262">
            <v>1</v>
          </cell>
          <cell r="D1262" t="str">
            <v>주</v>
          </cell>
          <cell r="E1262">
            <v>2630</v>
          </cell>
          <cell r="F1262">
            <v>2630</v>
          </cell>
          <cell r="G1262">
            <v>0</v>
          </cell>
          <cell r="H1262">
            <v>0</v>
          </cell>
          <cell r="I1262">
            <v>2630</v>
          </cell>
          <cell r="J1262">
            <v>2630</v>
          </cell>
          <cell r="K1262">
            <v>0</v>
          </cell>
          <cell r="L1262">
            <v>0</v>
          </cell>
          <cell r="M1262" t="str">
            <v>N.109</v>
          </cell>
        </row>
        <row r="1263">
          <cell r="A1263" t="str">
            <v>계</v>
          </cell>
          <cell r="F1263">
            <v>15630</v>
          </cell>
          <cell r="H1263">
            <v>13000</v>
          </cell>
          <cell r="J1263">
            <v>2630</v>
          </cell>
          <cell r="L1263">
            <v>0</v>
          </cell>
        </row>
        <row r="1265">
          <cell r="A1265" t="str">
            <v>No.57호표 산철쭉</v>
          </cell>
          <cell r="B1265" t="str">
            <v>H0.3×W0.4</v>
          </cell>
          <cell r="C1265">
            <v>1</v>
          </cell>
          <cell r="D1265" t="str">
            <v>주</v>
          </cell>
          <cell r="M1265" t="str">
            <v>S01103</v>
          </cell>
        </row>
        <row r="1266">
          <cell r="A1266" t="str">
            <v>산철쭉</v>
          </cell>
          <cell r="B1266" t="str">
            <v>H0.3×W0.4</v>
          </cell>
          <cell r="C1266">
            <v>1</v>
          </cell>
          <cell r="D1266" t="str">
            <v>주</v>
          </cell>
          <cell r="E1266">
            <v>1600</v>
          </cell>
          <cell r="F1266">
            <v>1600</v>
          </cell>
          <cell r="G1266">
            <v>1600</v>
          </cell>
          <cell r="H1266">
            <v>1600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A1267" t="str">
            <v>관목류식재</v>
          </cell>
          <cell r="B1267" t="str">
            <v>H0.3∼0.7</v>
          </cell>
          <cell r="C1267">
            <v>1</v>
          </cell>
          <cell r="D1267" t="str">
            <v>주</v>
          </cell>
          <cell r="E1267">
            <v>2630</v>
          </cell>
          <cell r="F1267">
            <v>2630</v>
          </cell>
          <cell r="G1267">
            <v>0</v>
          </cell>
          <cell r="H1267">
            <v>0</v>
          </cell>
          <cell r="I1267">
            <v>2630</v>
          </cell>
          <cell r="J1267">
            <v>2630</v>
          </cell>
          <cell r="K1267">
            <v>0</v>
          </cell>
          <cell r="L1267">
            <v>0</v>
          </cell>
          <cell r="M1267" t="str">
            <v>N.109</v>
          </cell>
        </row>
        <row r="1268">
          <cell r="A1268" t="str">
            <v>계</v>
          </cell>
          <cell r="F1268">
            <v>4230</v>
          </cell>
          <cell r="H1268">
            <v>1600</v>
          </cell>
          <cell r="J1268">
            <v>2630</v>
          </cell>
          <cell r="L1268">
            <v>0</v>
          </cell>
        </row>
        <row r="1270">
          <cell r="A1270" t="str">
            <v>No.58호표 백철쭉</v>
          </cell>
          <cell r="B1270" t="str">
            <v>H0.3×W0.4</v>
          </cell>
          <cell r="C1270">
            <v>1</v>
          </cell>
          <cell r="D1270" t="str">
            <v>주</v>
          </cell>
          <cell r="M1270" t="str">
            <v>S01104</v>
          </cell>
        </row>
        <row r="1271">
          <cell r="A1271" t="str">
            <v>백철쭉</v>
          </cell>
          <cell r="B1271" t="str">
            <v>H0.3×R0.4</v>
          </cell>
          <cell r="C1271">
            <v>1</v>
          </cell>
          <cell r="D1271" t="str">
            <v>주</v>
          </cell>
          <cell r="E1271">
            <v>1900</v>
          </cell>
          <cell r="F1271">
            <v>1900</v>
          </cell>
          <cell r="G1271">
            <v>1900</v>
          </cell>
          <cell r="H1271">
            <v>1900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A1272" t="str">
            <v>관목류식재</v>
          </cell>
          <cell r="B1272" t="str">
            <v>H0.3∼0.7</v>
          </cell>
          <cell r="C1272">
            <v>1</v>
          </cell>
          <cell r="D1272" t="str">
            <v>주</v>
          </cell>
          <cell r="E1272">
            <v>2630</v>
          </cell>
          <cell r="F1272">
            <v>2630</v>
          </cell>
          <cell r="G1272">
            <v>0</v>
          </cell>
          <cell r="H1272">
            <v>0</v>
          </cell>
          <cell r="I1272">
            <v>2630</v>
          </cell>
          <cell r="J1272">
            <v>2630</v>
          </cell>
          <cell r="K1272">
            <v>0</v>
          </cell>
          <cell r="L1272">
            <v>0</v>
          </cell>
          <cell r="M1272" t="str">
            <v>N.109</v>
          </cell>
        </row>
        <row r="1273">
          <cell r="A1273" t="str">
            <v>계</v>
          </cell>
          <cell r="F1273">
            <v>4530</v>
          </cell>
          <cell r="H1273">
            <v>1900</v>
          </cell>
          <cell r="J1273">
            <v>2630</v>
          </cell>
          <cell r="L1273">
            <v>0</v>
          </cell>
        </row>
        <row r="1275">
          <cell r="A1275" t="str">
            <v>No.59호표 영산홍</v>
          </cell>
          <cell r="B1275" t="str">
            <v>H0.3×W0.3</v>
          </cell>
          <cell r="C1275">
            <v>1</v>
          </cell>
          <cell r="D1275" t="str">
            <v>주</v>
          </cell>
          <cell r="M1275" t="str">
            <v>S011041</v>
          </cell>
        </row>
        <row r="1276">
          <cell r="A1276" t="str">
            <v>영산홍</v>
          </cell>
          <cell r="B1276" t="str">
            <v>H0.3×W0.3</v>
          </cell>
          <cell r="C1276">
            <v>1</v>
          </cell>
          <cell r="D1276" t="str">
            <v>주</v>
          </cell>
          <cell r="E1276">
            <v>1880</v>
          </cell>
          <cell r="F1276">
            <v>1880</v>
          </cell>
          <cell r="G1276">
            <v>1880</v>
          </cell>
          <cell r="H1276">
            <v>1880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A1277" t="str">
            <v>관목류식재</v>
          </cell>
          <cell r="B1277" t="str">
            <v>H0.3∼0.7</v>
          </cell>
          <cell r="C1277">
            <v>1</v>
          </cell>
          <cell r="D1277" t="str">
            <v>주</v>
          </cell>
          <cell r="E1277">
            <v>2630</v>
          </cell>
          <cell r="F1277">
            <v>2630</v>
          </cell>
          <cell r="G1277">
            <v>0</v>
          </cell>
          <cell r="H1277">
            <v>0</v>
          </cell>
          <cell r="I1277">
            <v>2630</v>
          </cell>
          <cell r="J1277">
            <v>2630</v>
          </cell>
          <cell r="K1277">
            <v>0</v>
          </cell>
          <cell r="L1277">
            <v>0</v>
          </cell>
          <cell r="M1277" t="str">
            <v>N.109</v>
          </cell>
        </row>
        <row r="1278">
          <cell r="A1278" t="str">
            <v>계</v>
          </cell>
          <cell r="F1278">
            <v>4510</v>
          </cell>
          <cell r="H1278">
            <v>1880</v>
          </cell>
          <cell r="J1278">
            <v>2630</v>
          </cell>
          <cell r="L1278">
            <v>0</v>
          </cell>
        </row>
        <row r="1283">
          <cell r="A1283" t="str">
            <v>No.60호표 꽃창포</v>
          </cell>
          <cell r="B1283" t="str">
            <v>2-3분얼</v>
          </cell>
          <cell r="C1283">
            <v>1</v>
          </cell>
          <cell r="D1283" t="str">
            <v>본</v>
          </cell>
          <cell r="M1283" t="str">
            <v>S01105</v>
          </cell>
        </row>
        <row r="1284">
          <cell r="A1284" t="str">
            <v>꽃창포</v>
          </cell>
          <cell r="B1284" t="str">
            <v>2~3분얼</v>
          </cell>
          <cell r="C1284">
            <v>1</v>
          </cell>
          <cell r="D1284" t="str">
            <v>본</v>
          </cell>
          <cell r="E1284">
            <v>2200</v>
          </cell>
          <cell r="F1284">
            <v>2200</v>
          </cell>
          <cell r="G1284">
            <v>2200</v>
          </cell>
          <cell r="H1284">
            <v>2200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A1285" t="str">
            <v>조 경 공</v>
          </cell>
          <cell r="C1285">
            <v>2.8500000000000001E-3</v>
          </cell>
          <cell r="D1285" t="str">
            <v>인</v>
          </cell>
          <cell r="E1285">
            <v>60423</v>
          </cell>
          <cell r="F1285">
            <v>172</v>
          </cell>
          <cell r="G1285">
            <v>0</v>
          </cell>
          <cell r="H1285">
            <v>0</v>
          </cell>
          <cell r="I1285">
            <v>60423</v>
          </cell>
          <cell r="J1285">
            <v>172</v>
          </cell>
          <cell r="K1285">
            <v>0</v>
          </cell>
          <cell r="L1285">
            <v>0</v>
          </cell>
        </row>
        <row r="1286">
          <cell r="A1286" t="str">
            <v>계</v>
          </cell>
          <cell r="F1286">
            <v>2372</v>
          </cell>
          <cell r="H1286">
            <v>2200</v>
          </cell>
          <cell r="J1286">
            <v>172</v>
          </cell>
          <cell r="L1286">
            <v>0</v>
          </cell>
        </row>
        <row r="1288">
          <cell r="A1288" t="str">
            <v>No.61호표 능소화</v>
          </cell>
          <cell r="B1288" t="str">
            <v>L×2.0m×R2</v>
          </cell>
          <cell r="C1288">
            <v>1</v>
          </cell>
          <cell r="D1288" t="str">
            <v>본</v>
          </cell>
          <cell r="M1288" t="str">
            <v>S01106</v>
          </cell>
        </row>
        <row r="1289">
          <cell r="A1289" t="str">
            <v>능소화</v>
          </cell>
          <cell r="B1289" t="str">
            <v>L×2.0m×R2</v>
          </cell>
          <cell r="C1289">
            <v>1</v>
          </cell>
          <cell r="D1289" t="str">
            <v>주</v>
          </cell>
          <cell r="E1289">
            <v>22600</v>
          </cell>
          <cell r="F1289">
            <v>22600</v>
          </cell>
          <cell r="G1289">
            <v>22600</v>
          </cell>
          <cell r="H1289">
            <v>22600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A1290" t="str">
            <v>조 경 공</v>
          </cell>
          <cell r="C1290">
            <v>2.8500000000000001E-3</v>
          </cell>
          <cell r="D1290" t="str">
            <v>인</v>
          </cell>
          <cell r="E1290">
            <v>60423</v>
          </cell>
          <cell r="F1290">
            <v>172</v>
          </cell>
          <cell r="G1290">
            <v>0</v>
          </cell>
          <cell r="H1290">
            <v>0</v>
          </cell>
          <cell r="I1290">
            <v>60423</v>
          </cell>
          <cell r="J1290">
            <v>172</v>
          </cell>
          <cell r="K1290">
            <v>0</v>
          </cell>
          <cell r="L1290">
            <v>0</v>
          </cell>
        </row>
        <row r="1291">
          <cell r="A1291" t="str">
            <v>계</v>
          </cell>
          <cell r="F1291">
            <v>22772</v>
          </cell>
          <cell r="H1291">
            <v>22600</v>
          </cell>
          <cell r="J1291">
            <v>172</v>
          </cell>
          <cell r="L1291">
            <v>0</v>
          </cell>
        </row>
        <row r="1293">
          <cell r="A1293" t="str">
            <v>No.62호표 사사</v>
          </cell>
          <cell r="B1293" t="str">
            <v>4치포트</v>
          </cell>
          <cell r="C1293">
            <v>1</v>
          </cell>
          <cell r="D1293" t="str">
            <v>본</v>
          </cell>
          <cell r="M1293" t="str">
            <v>S01107</v>
          </cell>
        </row>
        <row r="1294">
          <cell r="A1294" t="str">
            <v>사사</v>
          </cell>
          <cell r="B1294" t="str">
            <v>4치포트</v>
          </cell>
          <cell r="C1294">
            <v>1</v>
          </cell>
          <cell r="D1294" t="str">
            <v>본</v>
          </cell>
          <cell r="E1294">
            <v>2500</v>
          </cell>
          <cell r="F1294">
            <v>2500</v>
          </cell>
          <cell r="G1294">
            <v>2500</v>
          </cell>
          <cell r="H1294">
            <v>2500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A1295" t="str">
            <v>조 경 공</v>
          </cell>
          <cell r="C1295">
            <v>2.8500000000000001E-3</v>
          </cell>
          <cell r="D1295" t="str">
            <v>인</v>
          </cell>
          <cell r="E1295">
            <v>60423</v>
          </cell>
          <cell r="F1295">
            <v>172</v>
          </cell>
          <cell r="G1295">
            <v>0</v>
          </cell>
          <cell r="H1295">
            <v>0</v>
          </cell>
          <cell r="I1295">
            <v>60423</v>
          </cell>
          <cell r="J1295">
            <v>172</v>
          </cell>
          <cell r="K1295">
            <v>0</v>
          </cell>
          <cell r="L1295">
            <v>0</v>
          </cell>
        </row>
        <row r="1296">
          <cell r="A1296" t="str">
            <v>계</v>
          </cell>
          <cell r="F1296">
            <v>2672</v>
          </cell>
          <cell r="H1296">
            <v>2500</v>
          </cell>
          <cell r="J1296">
            <v>172</v>
          </cell>
          <cell r="L1296">
            <v>0</v>
          </cell>
        </row>
        <row r="1298">
          <cell r="A1298" t="str">
            <v>No.63호표 붓꽃</v>
          </cell>
          <cell r="B1298" t="str">
            <v>7~10분얼</v>
          </cell>
          <cell r="C1298">
            <v>1</v>
          </cell>
          <cell r="D1298" t="str">
            <v>본</v>
          </cell>
          <cell r="M1298" t="str">
            <v>S01108</v>
          </cell>
        </row>
        <row r="1299">
          <cell r="A1299" t="str">
            <v>붓꽃</v>
          </cell>
          <cell r="B1299" t="str">
            <v>7~10분얼</v>
          </cell>
          <cell r="C1299">
            <v>1</v>
          </cell>
          <cell r="D1299" t="str">
            <v>본</v>
          </cell>
          <cell r="E1299">
            <v>2300</v>
          </cell>
          <cell r="F1299">
            <v>2300</v>
          </cell>
          <cell r="G1299">
            <v>2300</v>
          </cell>
          <cell r="H1299">
            <v>2300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A1300" t="str">
            <v>조 경 공</v>
          </cell>
          <cell r="C1300">
            <v>2.8500000000000001E-3</v>
          </cell>
          <cell r="D1300" t="str">
            <v>인</v>
          </cell>
          <cell r="E1300">
            <v>60423</v>
          </cell>
          <cell r="F1300">
            <v>172</v>
          </cell>
          <cell r="G1300">
            <v>0</v>
          </cell>
          <cell r="H1300">
            <v>0</v>
          </cell>
          <cell r="I1300">
            <v>60423</v>
          </cell>
          <cell r="J1300">
            <v>172</v>
          </cell>
          <cell r="K1300">
            <v>0</v>
          </cell>
          <cell r="L1300">
            <v>0</v>
          </cell>
        </row>
        <row r="1301">
          <cell r="A1301" t="str">
            <v>계</v>
          </cell>
          <cell r="F1301">
            <v>2472</v>
          </cell>
          <cell r="H1301">
            <v>2300</v>
          </cell>
          <cell r="J1301">
            <v>172</v>
          </cell>
          <cell r="L1301">
            <v>0</v>
          </cell>
        </row>
        <row r="1306">
          <cell r="A1306" t="str">
            <v>No.64호표 상록패랭이</v>
          </cell>
          <cell r="B1306" t="str">
            <v>3치포트</v>
          </cell>
          <cell r="C1306">
            <v>1</v>
          </cell>
          <cell r="D1306" t="str">
            <v>본</v>
          </cell>
          <cell r="M1306" t="str">
            <v>S01109</v>
          </cell>
        </row>
        <row r="1307">
          <cell r="A1307" t="str">
            <v>상록패랭이</v>
          </cell>
          <cell r="B1307" t="str">
            <v>3치포트</v>
          </cell>
          <cell r="C1307">
            <v>1</v>
          </cell>
          <cell r="D1307" t="str">
            <v>본</v>
          </cell>
          <cell r="E1307">
            <v>2200</v>
          </cell>
          <cell r="F1307">
            <v>2200</v>
          </cell>
          <cell r="G1307">
            <v>2200</v>
          </cell>
          <cell r="H1307">
            <v>2200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A1308" t="str">
            <v>조 경 공</v>
          </cell>
          <cell r="C1308">
            <v>2.8500000000000001E-3</v>
          </cell>
          <cell r="D1308" t="str">
            <v>인</v>
          </cell>
          <cell r="E1308">
            <v>60423</v>
          </cell>
          <cell r="F1308">
            <v>172</v>
          </cell>
          <cell r="G1308">
            <v>0</v>
          </cell>
          <cell r="H1308">
            <v>0</v>
          </cell>
          <cell r="I1308">
            <v>60423</v>
          </cell>
          <cell r="J1308">
            <v>172</v>
          </cell>
          <cell r="K1308">
            <v>0</v>
          </cell>
          <cell r="L1308">
            <v>0</v>
          </cell>
        </row>
        <row r="1309">
          <cell r="A1309" t="str">
            <v>계</v>
          </cell>
          <cell r="F1309">
            <v>2372</v>
          </cell>
          <cell r="H1309">
            <v>2200</v>
          </cell>
          <cell r="J1309">
            <v>172</v>
          </cell>
          <cell r="L1309">
            <v>0</v>
          </cell>
        </row>
        <row r="1311">
          <cell r="A1311" t="str">
            <v>No.65호표 구절초</v>
          </cell>
          <cell r="B1311" t="str">
            <v>3치포트</v>
          </cell>
          <cell r="C1311">
            <v>1</v>
          </cell>
          <cell r="D1311" t="str">
            <v>본</v>
          </cell>
          <cell r="M1311" t="str">
            <v>S011091</v>
          </cell>
        </row>
        <row r="1312">
          <cell r="A1312" t="str">
            <v>구절초</v>
          </cell>
          <cell r="B1312" t="str">
            <v>3치포트</v>
          </cell>
          <cell r="C1312">
            <v>1</v>
          </cell>
          <cell r="D1312" t="str">
            <v>본</v>
          </cell>
          <cell r="E1312">
            <v>1400</v>
          </cell>
          <cell r="F1312">
            <v>1400</v>
          </cell>
          <cell r="G1312">
            <v>1400</v>
          </cell>
          <cell r="H1312">
            <v>1400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A1313" t="str">
            <v>조 경 공</v>
          </cell>
          <cell r="C1313">
            <v>2.8500000000000001E-3</v>
          </cell>
          <cell r="D1313" t="str">
            <v>인</v>
          </cell>
          <cell r="E1313">
            <v>60423</v>
          </cell>
          <cell r="F1313">
            <v>172</v>
          </cell>
          <cell r="G1313">
            <v>0</v>
          </cell>
          <cell r="H1313">
            <v>0</v>
          </cell>
          <cell r="I1313">
            <v>60423</v>
          </cell>
          <cell r="J1313">
            <v>172</v>
          </cell>
          <cell r="K1313">
            <v>0</v>
          </cell>
          <cell r="L1313">
            <v>0</v>
          </cell>
        </row>
        <row r="1314">
          <cell r="A1314" t="str">
            <v>계</v>
          </cell>
          <cell r="F1314">
            <v>1572</v>
          </cell>
          <cell r="H1314">
            <v>1400</v>
          </cell>
          <cell r="J1314">
            <v>172</v>
          </cell>
          <cell r="L1314">
            <v>0</v>
          </cell>
        </row>
        <row r="1316">
          <cell r="A1316" t="str">
            <v>No.66호표 지주목(이각)</v>
          </cell>
          <cell r="B1316" t="str">
            <v>H1200</v>
          </cell>
          <cell r="C1316">
            <v>0</v>
          </cell>
          <cell r="D1316" t="str">
            <v>조</v>
          </cell>
          <cell r="M1316" t="str">
            <v>SSA0009</v>
          </cell>
        </row>
        <row r="1317">
          <cell r="A1317" t="str">
            <v>육송원목(소나무)</v>
          </cell>
          <cell r="B1317" t="str">
            <v>말구 6cmx180cm</v>
          </cell>
          <cell r="C1317">
            <v>9.5999999999999992E-3</v>
          </cell>
          <cell r="D1317" t="str">
            <v>㎥</v>
          </cell>
          <cell r="E1317">
            <v>225000</v>
          </cell>
          <cell r="F1317">
            <v>2160</v>
          </cell>
          <cell r="G1317">
            <v>225000</v>
          </cell>
          <cell r="H1317">
            <v>2160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A1318" t="str">
            <v>녹화마대</v>
          </cell>
          <cell r="B1318" t="str">
            <v>#100</v>
          </cell>
          <cell r="C1318">
            <v>1.256</v>
          </cell>
          <cell r="D1318" t="str">
            <v>M</v>
          </cell>
          <cell r="E1318">
            <v>110.5</v>
          </cell>
          <cell r="F1318">
            <v>138</v>
          </cell>
          <cell r="G1318">
            <v>110.5</v>
          </cell>
          <cell r="H1318">
            <v>138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A1319" t="str">
            <v>마닐라로프</v>
          </cell>
          <cell r="B1319" t="str">
            <v>6MM</v>
          </cell>
          <cell r="C1319">
            <v>0.71299999999999997</v>
          </cell>
          <cell r="D1319" t="str">
            <v>M</v>
          </cell>
          <cell r="E1319">
            <v>100</v>
          </cell>
          <cell r="F1319">
            <v>71</v>
          </cell>
          <cell r="G1319">
            <v>100</v>
          </cell>
          <cell r="H1319">
            <v>71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A1320" t="str">
            <v>철못</v>
          </cell>
          <cell r="B1320" t="str">
            <v>N75   75x3.25M/M 25KG/상자</v>
          </cell>
          <cell r="C1320">
            <v>0.02</v>
          </cell>
          <cell r="D1320" t="str">
            <v>KG</v>
          </cell>
          <cell r="E1320">
            <v>536</v>
          </cell>
          <cell r="F1320">
            <v>10</v>
          </cell>
          <cell r="G1320">
            <v>536</v>
          </cell>
          <cell r="H1320">
            <v>10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A1321" t="str">
            <v>원목박피 말구직경(9.0㎝)</v>
          </cell>
          <cell r="C1321">
            <v>4</v>
          </cell>
          <cell r="D1321" t="str">
            <v>M</v>
          </cell>
          <cell r="E1321">
            <v>204</v>
          </cell>
          <cell r="F1321">
            <v>816</v>
          </cell>
          <cell r="G1321">
            <v>0</v>
          </cell>
          <cell r="H1321">
            <v>0</v>
          </cell>
          <cell r="I1321">
            <v>204</v>
          </cell>
          <cell r="J1321">
            <v>816</v>
          </cell>
          <cell r="K1321">
            <v>0</v>
          </cell>
          <cell r="L1321">
            <v>0</v>
          </cell>
          <cell r="M1321" t="str">
            <v>N.110</v>
          </cell>
        </row>
        <row r="1322">
          <cell r="A1322" t="str">
            <v>계</v>
          </cell>
          <cell r="F1322">
            <v>3195</v>
          </cell>
          <cell r="H1322">
            <v>2379</v>
          </cell>
          <cell r="J1322">
            <v>816</v>
          </cell>
          <cell r="L1322">
            <v>0</v>
          </cell>
        </row>
        <row r="1329">
          <cell r="A1329" t="str">
            <v>No.67호표 지주목(삼발이소형)</v>
          </cell>
          <cell r="B1329" t="str">
            <v>H1700</v>
          </cell>
          <cell r="C1329">
            <v>0</v>
          </cell>
          <cell r="D1329" t="str">
            <v>조</v>
          </cell>
          <cell r="M1329" t="str">
            <v>SSA0010</v>
          </cell>
        </row>
        <row r="1330">
          <cell r="A1330" t="str">
            <v>육송원목(소나무)</v>
          </cell>
          <cell r="B1330" t="str">
            <v>말구 6cmx180cm</v>
          </cell>
          <cell r="C1330">
            <v>1.6299999999999999E-2</v>
          </cell>
          <cell r="D1330" t="str">
            <v>㎥</v>
          </cell>
          <cell r="E1330">
            <v>225000</v>
          </cell>
          <cell r="F1330">
            <v>3667</v>
          </cell>
          <cell r="G1330">
            <v>225000</v>
          </cell>
          <cell r="H1330">
            <v>3667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A1331" t="str">
            <v>녹화마대</v>
          </cell>
          <cell r="B1331" t="str">
            <v>#100</v>
          </cell>
          <cell r="C1331">
            <v>1.256</v>
          </cell>
          <cell r="D1331" t="str">
            <v>M</v>
          </cell>
          <cell r="E1331">
            <v>110.5</v>
          </cell>
          <cell r="F1331">
            <v>138</v>
          </cell>
          <cell r="G1331">
            <v>110.5</v>
          </cell>
          <cell r="H1331">
            <v>138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A1332" t="str">
            <v>마닐라로프</v>
          </cell>
          <cell r="B1332" t="str">
            <v>6MM</v>
          </cell>
          <cell r="C1332">
            <v>11.16</v>
          </cell>
          <cell r="D1332" t="str">
            <v>M</v>
          </cell>
          <cell r="E1332">
            <v>100</v>
          </cell>
          <cell r="F1332">
            <v>1116</v>
          </cell>
          <cell r="G1332">
            <v>100</v>
          </cell>
          <cell r="H1332">
            <v>1116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A1333" t="str">
            <v>보통철선</v>
          </cell>
          <cell r="B1333" t="str">
            <v>#8  4.0M/M  10.1M/KG</v>
          </cell>
          <cell r="C1333">
            <v>0.28199999999999997</v>
          </cell>
          <cell r="D1333" t="str">
            <v>㎏</v>
          </cell>
          <cell r="E1333">
            <v>485</v>
          </cell>
          <cell r="F1333">
            <v>136</v>
          </cell>
          <cell r="G1333">
            <v>485</v>
          </cell>
          <cell r="H1333">
            <v>136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</row>
        <row r="1334">
          <cell r="A1334" t="str">
            <v>철못</v>
          </cell>
          <cell r="B1334" t="str">
            <v>N50   50x2.64M/M 25KG/상자</v>
          </cell>
          <cell r="C1334">
            <v>1.6E-2</v>
          </cell>
          <cell r="D1334" t="str">
            <v>KG</v>
          </cell>
          <cell r="E1334">
            <v>584</v>
          </cell>
          <cell r="F1334">
            <v>9</v>
          </cell>
          <cell r="G1334">
            <v>584</v>
          </cell>
          <cell r="H1334">
            <v>9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A1335" t="str">
            <v>원목박피 말구직경(9.0㎝)</v>
          </cell>
          <cell r="C1335">
            <v>6.6</v>
          </cell>
          <cell r="D1335" t="str">
            <v>M</v>
          </cell>
          <cell r="E1335">
            <v>204</v>
          </cell>
          <cell r="F1335">
            <v>1346</v>
          </cell>
          <cell r="G1335">
            <v>0</v>
          </cell>
          <cell r="H1335">
            <v>0</v>
          </cell>
          <cell r="I1335">
            <v>204</v>
          </cell>
          <cell r="J1335">
            <v>1346</v>
          </cell>
          <cell r="K1335">
            <v>0</v>
          </cell>
          <cell r="L1335">
            <v>0</v>
          </cell>
          <cell r="M1335" t="str">
            <v>N.110</v>
          </cell>
        </row>
        <row r="1336">
          <cell r="A1336" t="str">
            <v>계</v>
          </cell>
          <cell r="F1336">
            <v>6412</v>
          </cell>
          <cell r="H1336">
            <v>5066</v>
          </cell>
          <cell r="J1336">
            <v>1346</v>
          </cell>
          <cell r="L1336">
            <v>0</v>
          </cell>
        </row>
        <row r="1338">
          <cell r="A1338" t="str">
            <v>No.68호표 지주목(삼발이대형)</v>
          </cell>
          <cell r="B1338" t="str">
            <v>H2700</v>
          </cell>
          <cell r="C1338">
            <v>0</v>
          </cell>
          <cell r="D1338" t="str">
            <v>조</v>
          </cell>
          <cell r="M1338" t="str">
            <v>SSA0011</v>
          </cell>
        </row>
        <row r="1339">
          <cell r="A1339" t="str">
            <v>육송원목(소나무)</v>
          </cell>
          <cell r="B1339" t="str">
            <v>말구 6cmx180cm</v>
          </cell>
          <cell r="C1339">
            <v>2.3900000000000001E-2</v>
          </cell>
          <cell r="D1339" t="str">
            <v>㎥</v>
          </cell>
          <cell r="E1339">
            <v>225000</v>
          </cell>
          <cell r="F1339">
            <v>5377</v>
          </cell>
          <cell r="G1339">
            <v>225000</v>
          </cell>
          <cell r="H1339">
            <v>5377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A1340" t="str">
            <v>녹화테이프</v>
          </cell>
          <cell r="B1340" t="str">
            <v>15㎝ x10ｍ</v>
          </cell>
          <cell r="C1340">
            <v>0.97199999999999998</v>
          </cell>
          <cell r="D1340" t="str">
            <v>M</v>
          </cell>
          <cell r="E1340">
            <v>1105</v>
          </cell>
          <cell r="F1340">
            <v>1074</v>
          </cell>
          <cell r="G1340">
            <v>1105</v>
          </cell>
          <cell r="H1340">
            <v>1074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A1341" t="str">
            <v>고무튜브</v>
          </cell>
          <cell r="B1341" t="str">
            <v>T1.6,W30</v>
          </cell>
          <cell r="C1341">
            <v>0.03</v>
          </cell>
          <cell r="D1341" t="str">
            <v>M</v>
          </cell>
          <cell r="E1341">
            <v>5000</v>
          </cell>
          <cell r="F1341">
            <v>150</v>
          </cell>
          <cell r="G1341">
            <v>5000</v>
          </cell>
          <cell r="H1341">
            <v>150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A1342" t="str">
            <v>녹화끈</v>
          </cell>
          <cell r="B1342" t="str">
            <v>6㎜x150(180)ｍ</v>
          </cell>
          <cell r="C1342">
            <v>0.57099999999999995</v>
          </cell>
          <cell r="D1342" t="str">
            <v>M</v>
          </cell>
          <cell r="E1342">
            <v>52.8</v>
          </cell>
          <cell r="F1342">
            <v>30</v>
          </cell>
          <cell r="G1342">
            <v>52.8</v>
          </cell>
          <cell r="H1342">
            <v>30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A1343" t="str">
            <v>원목박피 말구직경(9.0㎝)</v>
          </cell>
          <cell r="C1343">
            <v>8.1</v>
          </cell>
          <cell r="D1343" t="str">
            <v>M</v>
          </cell>
          <cell r="E1343">
            <v>204</v>
          </cell>
          <cell r="F1343">
            <v>1652</v>
          </cell>
          <cell r="G1343">
            <v>0</v>
          </cell>
          <cell r="H1343">
            <v>0</v>
          </cell>
          <cell r="I1343">
            <v>204</v>
          </cell>
          <cell r="J1343">
            <v>1652</v>
          </cell>
          <cell r="K1343">
            <v>0</v>
          </cell>
          <cell r="L1343">
            <v>0</v>
          </cell>
          <cell r="M1343" t="str">
            <v>N.110</v>
          </cell>
        </row>
        <row r="1344">
          <cell r="A1344" t="str">
            <v>계</v>
          </cell>
          <cell r="F1344">
            <v>8283</v>
          </cell>
          <cell r="H1344">
            <v>6631</v>
          </cell>
          <cell r="J1344">
            <v>1652</v>
          </cell>
          <cell r="L1344">
            <v>0</v>
          </cell>
        </row>
        <row r="1346">
          <cell r="A1346" t="str">
            <v>No.69호표 대나무지주목(연계형)</v>
          </cell>
          <cell r="C1346">
            <v>1</v>
          </cell>
          <cell r="D1346" t="str">
            <v>조</v>
          </cell>
          <cell r="M1346" t="str">
            <v>SSA0012</v>
          </cell>
        </row>
        <row r="1347">
          <cell r="A1347" t="str">
            <v>대나무</v>
          </cell>
          <cell r="C1347">
            <v>2.41</v>
          </cell>
          <cell r="D1347" t="str">
            <v>M</v>
          </cell>
          <cell r="E1347">
            <v>2800</v>
          </cell>
          <cell r="F1347">
            <v>6748</v>
          </cell>
          <cell r="G1347">
            <v>2800</v>
          </cell>
          <cell r="H1347">
            <v>6748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A1348" t="str">
            <v>녹화마대</v>
          </cell>
          <cell r="B1348" t="str">
            <v>#100</v>
          </cell>
          <cell r="C1348">
            <v>1.38</v>
          </cell>
          <cell r="D1348" t="str">
            <v>M</v>
          </cell>
          <cell r="E1348">
            <v>110.5</v>
          </cell>
          <cell r="F1348">
            <v>152</v>
          </cell>
          <cell r="G1348">
            <v>110.5</v>
          </cell>
          <cell r="H1348">
            <v>152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A1349" t="str">
            <v>녹화끈</v>
          </cell>
          <cell r="B1349" t="str">
            <v>6㎜x150(180)ｍ</v>
          </cell>
          <cell r="C1349">
            <v>5.9</v>
          </cell>
          <cell r="D1349" t="str">
            <v>M</v>
          </cell>
          <cell r="E1349">
            <v>52.8</v>
          </cell>
          <cell r="F1349">
            <v>311</v>
          </cell>
          <cell r="G1349">
            <v>52.8</v>
          </cell>
          <cell r="H1349">
            <v>311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A1350" t="str">
            <v>계</v>
          </cell>
          <cell r="F1350">
            <v>7211</v>
          </cell>
          <cell r="H1350">
            <v>7211</v>
          </cell>
          <cell r="J1350">
            <v>0</v>
          </cell>
          <cell r="L1350">
            <v>0</v>
          </cell>
        </row>
        <row r="1352">
          <cell r="A1352" t="str">
            <v>No.70호표 사각지주목</v>
          </cell>
          <cell r="B1352" t="str">
            <v>가로수용</v>
          </cell>
          <cell r="C1352">
            <v>1</v>
          </cell>
          <cell r="D1352" t="str">
            <v>조</v>
          </cell>
          <cell r="M1352" t="str">
            <v>SSA0013</v>
          </cell>
        </row>
        <row r="1353">
          <cell r="A1353" t="str">
            <v>육송원목(소나무)</v>
          </cell>
          <cell r="B1353" t="str">
            <v>말구 6cmx180cm</v>
          </cell>
          <cell r="C1353">
            <v>2.1100000000000001E-2</v>
          </cell>
          <cell r="D1353" t="str">
            <v>M3</v>
          </cell>
          <cell r="E1353">
            <v>225000</v>
          </cell>
          <cell r="F1353">
            <v>4747</v>
          </cell>
          <cell r="G1353">
            <v>225000</v>
          </cell>
          <cell r="H1353">
            <v>4747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A1354" t="str">
            <v>녹화마대</v>
          </cell>
          <cell r="B1354" t="str">
            <v>#100</v>
          </cell>
          <cell r="C1354">
            <v>1.256</v>
          </cell>
          <cell r="D1354" t="str">
            <v>M</v>
          </cell>
          <cell r="E1354">
            <v>110.5</v>
          </cell>
          <cell r="F1354">
            <v>138</v>
          </cell>
          <cell r="G1354">
            <v>110.5</v>
          </cell>
          <cell r="H1354">
            <v>138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A1355" t="str">
            <v>마닐라로프</v>
          </cell>
          <cell r="B1355" t="str">
            <v>6MM</v>
          </cell>
          <cell r="C1355">
            <v>11.16</v>
          </cell>
          <cell r="D1355" t="str">
            <v>M</v>
          </cell>
          <cell r="E1355">
            <v>100</v>
          </cell>
          <cell r="F1355">
            <v>1116</v>
          </cell>
          <cell r="G1355">
            <v>100</v>
          </cell>
          <cell r="H1355">
            <v>1116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A1356" t="str">
            <v>원목박피 말구직경(9.0㎝)</v>
          </cell>
          <cell r="C1356">
            <v>8.5</v>
          </cell>
          <cell r="D1356" t="str">
            <v>m</v>
          </cell>
          <cell r="E1356">
            <v>204</v>
          </cell>
          <cell r="F1356">
            <v>1734</v>
          </cell>
          <cell r="G1356">
            <v>0</v>
          </cell>
          <cell r="H1356">
            <v>0</v>
          </cell>
          <cell r="I1356">
            <v>204</v>
          </cell>
          <cell r="J1356">
            <v>1734</v>
          </cell>
          <cell r="K1356">
            <v>0</v>
          </cell>
          <cell r="L1356">
            <v>0</v>
          </cell>
          <cell r="M1356" t="str">
            <v>N.110</v>
          </cell>
        </row>
        <row r="1357">
          <cell r="A1357" t="str">
            <v>볼트</v>
          </cell>
          <cell r="B1357" t="str">
            <v>M10, L=120</v>
          </cell>
          <cell r="C1357">
            <v>8</v>
          </cell>
          <cell r="D1357" t="str">
            <v>EA</v>
          </cell>
          <cell r="E1357">
            <v>77</v>
          </cell>
          <cell r="F1357">
            <v>616</v>
          </cell>
          <cell r="G1357">
            <v>77</v>
          </cell>
          <cell r="H1357">
            <v>616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A1358" t="str">
            <v>너트</v>
          </cell>
          <cell r="B1358" t="str">
            <v>M10</v>
          </cell>
          <cell r="C1358">
            <v>8</v>
          </cell>
          <cell r="D1358" t="str">
            <v>EA</v>
          </cell>
          <cell r="E1358">
            <v>13.9</v>
          </cell>
          <cell r="F1358">
            <v>111</v>
          </cell>
          <cell r="G1358">
            <v>13.9</v>
          </cell>
          <cell r="H1358">
            <v>111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A1359" t="str">
            <v>와샤</v>
          </cell>
          <cell r="B1359" t="str">
            <v>M10</v>
          </cell>
          <cell r="C1359">
            <v>8</v>
          </cell>
          <cell r="D1359" t="str">
            <v>EA</v>
          </cell>
          <cell r="E1359">
            <v>7.67</v>
          </cell>
          <cell r="F1359">
            <v>61</v>
          </cell>
          <cell r="G1359">
            <v>7.67</v>
          </cell>
          <cell r="H1359">
            <v>61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A1360" t="str">
            <v>알루미늄못</v>
          </cell>
          <cell r="B1360" t="str">
            <v>3"</v>
          </cell>
          <cell r="C1360">
            <v>6</v>
          </cell>
          <cell r="D1360" t="str">
            <v>EA</v>
          </cell>
          <cell r="E1360">
            <v>2.8</v>
          </cell>
          <cell r="F1360">
            <v>16</v>
          </cell>
          <cell r="G1360">
            <v>2.8</v>
          </cell>
          <cell r="H1360">
            <v>16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A1361" t="str">
            <v>계</v>
          </cell>
          <cell r="F1361">
            <v>8539</v>
          </cell>
          <cell r="H1361">
            <v>6805</v>
          </cell>
          <cell r="J1361">
            <v>1734</v>
          </cell>
          <cell r="L1361">
            <v>0</v>
          </cell>
        </row>
        <row r="1363">
          <cell r="A1363" t="str">
            <v>No.71호표 소형고압블럭포설</v>
          </cell>
          <cell r="B1363" t="str">
            <v>인력</v>
          </cell>
          <cell r="C1363">
            <v>1</v>
          </cell>
          <cell r="D1363" t="str">
            <v>㎡</v>
          </cell>
          <cell r="M1363" t="str">
            <v>SX0001</v>
          </cell>
        </row>
        <row r="1364">
          <cell r="A1364" t="str">
            <v>특별인부</v>
          </cell>
          <cell r="C1364">
            <v>3.1E-2</v>
          </cell>
          <cell r="D1364" t="str">
            <v>인</v>
          </cell>
          <cell r="E1364">
            <v>55970</v>
          </cell>
          <cell r="F1364">
            <v>1735</v>
          </cell>
          <cell r="G1364">
            <v>0</v>
          </cell>
          <cell r="H1364">
            <v>0</v>
          </cell>
          <cell r="I1364">
            <v>55970</v>
          </cell>
          <cell r="J1364">
            <v>1735</v>
          </cell>
          <cell r="K1364">
            <v>0</v>
          </cell>
          <cell r="L1364">
            <v>0</v>
          </cell>
        </row>
        <row r="1365">
          <cell r="A1365" t="str">
            <v>보통인부</v>
          </cell>
          <cell r="C1365">
            <v>9.1999999999999998E-2</v>
          </cell>
          <cell r="D1365" t="str">
            <v>인</v>
          </cell>
          <cell r="E1365">
            <v>40922</v>
          </cell>
          <cell r="F1365">
            <v>3764</v>
          </cell>
          <cell r="G1365">
            <v>0</v>
          </cell>
          <cell r="H1365">
            <v>0</v>
          </cell>
          <cell r="I1365">
            <v>40922</v>
          </cell>
          <cell r="J1365">
            <v>3764</v>
          </cell>
          <cell r="K1365">
            <v>0</v>
          </cell>
          <cell r="L1365">
            <v>0</v>
          </cell>
        </row>
        <row r="1366">
          <cell r="A1366" t="str">
            <v>기구손료</v>
          </cell>
          <cell r="B1366" t="str">
            <v>노무비의 5%</v>
          </cell>
          <cell r="C1366">
            <v>1</v>
          </cell>
          <cell r="D1366" t="str">
            <v>식</v>
          </cell>
          <cell r="E1366">
            <v>0</v>
          </cell>
          <cell r="F1366">
            <v>274</v>
          </cell>
          <cell r="G1366">
            <v>0</v>
          </cell>
          <cell r="H1366">
            <v>0</v>
          </cell>
          <cell r="I1366">
            <v>0</v>
          </cell>
          <cell r="J1366">
            <v>274</v>
          </cell>
          <cell r="K1366">
            <v>0</v>
          </cell>
          <cell r="L1366">
            <v>0</v>
          </cell>
        </row>
        <row r="1367">
          <cell r="A1367" t="str">
            <v>계</v>
          </cell>
          <cell r="F1367">
            <v>5773</v>
          </cell>
          <cell r="H1367">
            <v>0</v>
          </cell>
          <cell r="J1367">
            <v>5773</v>
          </cell>
          <cell r="L1367">
            <v>0</v>
          </cell>
        </row>
        <row r="1369">
          <cell r="A1369" t="str">
            <v>No.72호표 모래깔기및펴기</v>
          </cell>
          <cell r="C1369">
            <v>1</v>
          </cell>
          <cell r="D1369" t="str">
            <v>㎥</v>
          </cell>
          <cell r="M1369" t="str">
            <v>SX0002</v>
          </cell>
        </row>
        <row r="1370">
          <cell r="A1370" t="str">
            <v>보통인부</v>
          </cell>
          <cell r="C1370">
            <v>1.4999999999999999E-2</v>
          </cell>
          <cell r="D1370" t="str">
            <v>인</v>
          </cell>
          <cell r="E1370">
            <v>40922</v>
          </cell>
          <cell r="F1370">
            <v>613</v>
          </cell>
          <cell r="G1370">
            <v>0</v>
          </cell>
          <cell r="H1370">
            <v>0</v>
          </cell>
          <cell r="I1370">
            <v>40922</v>
          </cell>
          <cell r="J1370">
            <v>613</v>
          </cell>
          <cell r="K1370">
            <v>0</v>
          </cell>
          <cell r="L1370">
            <v>0</v>
          </cell>
        </row>
        <row r="1371">
          <cell r="A1371" t="str">
            <v>강모래(광주)</v>
          </cell>
          <cell r="B1371" t="str">
            <v>시내도착도</v>
          </cell>
          <cell r="C1371">
            <v>1.06</v>
          </cell>
          <cell r="D1371" t="str">
            <v>M3</v>
          </cell>
          <cell r="E1371">
            <v>11000</v>
          </cell>
          <cell r="F1371">
            <v>11660</v>
          </cell>
          <cell r="G1371">
            <v>11000</v>
          </cell>
          <cell r="H1371">
            <v>11660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A1372" t="str">
            <v>계</v>
          </cell>
          <cell r="F1372">
            <v>12273</v>
          </cell>
          <cell r="H1372">
            <v>11660</v>
          </cell>
          <cell r="J1372">
            <v>613</v>
          </cell>
          <cell r="L1372">
            <v>0</v>
          </cell>
        </row>
        <row r="1375">
          <cell r="A1375" t="str">
            <v>No.73호표 잡석다짐(기계+인력)</v>
          </cell>
          <cell r="B1375" t="str">
            <v>로라+인력</v>
          </cell>
          <cell r="C1375">
            <v>1</v>
          </cell>
          <cell r="D1375" t="str">
            <v>㎥</v>
          </cell>
          <cell r="M1375" t="str">
            <v>SX0003</v>
          </cell>
        </row>
        <row r="1376">
          <cell r="A1376" t="str">
            <v>쇄석자갈(서울)</v>
          </cell>
          <cell r="B1376" t="str">
            <v>#467 40-5mm (한강    ,채취장상차도)</v>
          </cell>
          <cell r="C1376">
            <v>1.04</v>
          </cell>
          <cell r="D1376" t="str">
            <v>㎥</v>
          </cell>
          <cell r="E1376">
            <v>7700</v>
          </cell>
          <cell r="F1376">
            <v>8008</v>
          </cell>
          <cell r="G1376">
            <v>7700</v>
          </cell>
          <cell r="H1376">
            <v>8008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A1377" t="str">
            <v>보조기층부설및 다짐</v>
          </cell>
          <cell r="C1377">
            <v>1</v>
          </cell>
          <cell r="D1377" t="str">
            <v>M3</v>
          </cell>
          <cell r="E1377">
            <v>2354</v>
          </cell>
          <cell r="F1377">
            <v>2354</v>
          </cell>
          <cell r="G1377">
            <v>336</v>
          </cell>
          <cell r="H1377">
            <v>336</v>
          </cell>
          <cell r="I1377">
            <v>1443</v>
          </cell>
          <cell r="J1377">
            <v>1443</v>
          </cell>
          <cell r="K1377">
            <v>575</v>
          </cell>
          <cell r="L1377">
            <v>575</v>
          </cell>
          <cell r="M1377" t="str">
            <v>#.1</v>
          </cell>
        </row>
        <row r="1378">
          <cell r="A1378" t="str">
            <v>보조기층다짐(THK20㎝)</v>
          </cell>
          <cell r="B1378" t="str">
            <v>5-8TON타이어로라</v>
          </cell>
          <cell r="C1378">
            <v>1</v>
          </cell>
          <cell r="E1378">
            <v>107</v>
          </cell>
          <cell r="F1378">
            <v>107</v>
          </cell>
          <cell r="G1378">
            <v>10</v>
          </cell>
          <cell r="H1378">
            <v>10</v>
          </cell>
          <cell r="I1378">
            <v>66</v>
          </cell>
          <cell r="J1378">
            <v>66</v>
          </cell>
          <cell r="K1378">
            <v>31</v>
          </cell>
          <cell r="L1378">
            <v>31</v>
          </cell>
        </row>
        <row r="1379">
          <cell r="A1379" t="str">
            <v>계</v>
          </cell>
          <cell r="F1379">
            <v>10469</v>
          </cell>
          <cell r="H1379">
            <v>8354</v>
          </cell>
          <cell r="J1379">
            <v>1509</v>
          </cell>
          <cell r="L1379">
            <v>606</v>
          </cell>
        </row>
        <row r="1381">
          <cell r="A1381" t="str">
            <v>No.74호표 잡석다짐(인력)</v>
          </cell>
          <cell r="C1381">
            <v>1</v>
          </cell>
          <cell r="D1381" t="str">
            <v>㎥</v>
          </cell>
          <cell r="M1381" t="str">
            <v>SX00031</v>
          </cell>
        </row>
        <row r="1382">
          <cell r="A1382" t="str">
            <v>쇄석자갈(장성)</v>
          </cell>
          <cell r="B1382" t="str">
            <v>#57  25-5mm (시내도착도)</v>
          </cell>
          <cell r="C1382">
            <v>1</v>
          </cell>
          <cell r="D1382" t="str">
            <v>M3</v>
          </cell>
          <cell r="E1382">
            <v>8500</v>
          </cell>
          <cell r="F1382">
            <v>8500</v>
          </cell>
          <cell r="G1382">
            <v>8500</v>
          </cell>
          <cell r="H1382">
            <v>8500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A1383" t="str">
            <v>보통인부</v>
          </cell>
          <cell r="C1383">
            <v>0.65</v>
          </cell>
          <cell r="D1383" t="str">
            <v>인</v>
          </cell>
          <cell r="E1383">
            <v>40922</v>
          </cell>
          <cell r="F1383">
            <v>26599</v>
          </cell>
          <cell r="G1383">
            <v>0</v>
          </cell>
          <cell r="H1383">
            <v>0</v>
          </cell>
          <cell r="I1383">
            <v>40922</v>
          </cell>
          <cell r="J1383">
            <v>26599</v>
          </cell>
          <cell r="K1383">
            <v>0</v>
          </cell>
          <cell r="L1383">
            <v>0</v>
          </cell>
        </row>
        <row r="1384">
          <cell r="A1384" t="str">
            <v>계</v>
          </cell>
          <cell r="F1384">
            <v>35099</v>
          </cell>
          <cell r="H1384">
            <v>8500</v>
          </cell>
          <cell r="J1384">
            <v>26599</v>
          </cell>
          <cell r="L1384">
            <v>0</v>
          </cell>
        </row>
        <row r="1386">
          <cell r="A1386" t="str">
            <v>No.75호표 점토벽돌평깔기</v>
          </cell>
          <cell r="C1386">
            <v>1</v>
          </cell>
          <cell r="D1386" t="str">
            <v>㎡</v>
          </cell>
          <cell r="M1386" t="str">
            <v>SX0004</v>
          </cell>
        </row>
        <row r="1387">
          <cell r="A1387" t="str">
            <v>특별인부</v>
          </cell>
          <cell r="C1387">
            <v>3.1E-2</v>
          </cell>
          <cell r="D1387" t="str">
            <v>인</v>
          </cell>
          <cell r="E1387">
            <v>55970</v>
          </cell>
          <cell r="F1387">
            <v>1735</v>
          </cell>
          <cell r="G1387">
            <v>0</v>
          </cell>
          <cell r="H1387">
            <v>0</v>
          </cell>
          <cell r="I1387">
            <v>55970</v>
          </cell>
          <cell r="J1387">
            <v>1735</v>
          </cell>
          <cell r="K1387">
            <v>0</v>
          </cell>
          <cell r="L1387">
            <v>0</v>
          </cell>
        </row>
        <row r="1388">
          <cell r="A1388" t="str">
            <v>보통인부</v>
          </cell>
          <cell r="C1388">
            <v>9.1999999999999998E-2</v>
          </cell>
          <cell r="D1388" t="str">
            <v>인</v>
          </cell>
          <cell r="E1388">
            <v>40922</v>
          </cell>
          <cell r="F1388">
            <v>3764</v>
          </cell>
          <cell r="G1388">
            <v>0</v>
          </cell>
          <cell r="H1388">
            <v>0</v>
          </cell>
          <cell r="I1388">
            <v>40922</v>
          </cell>
          <cell r="J1388">
            <v>3764</v>
          </cell>
          <cell r="K1388">
            <v>0</v>
          </cell>
          <cell r="L1388">
            <v>0</v>
          </cell>
        </row>
        <row r="1389">
          <cell r="A1389" t="str">
            <v>계</v>
          </cell>
          <cell r="F1389">
            <v>5499</v>
          </cell>
          <cell r="H1389">
            <v>0</v>
          </cell>
          <cell r="J1389">
            <v>5499</v>
          </cell>
          <cell r="L1389">
            <v>0</v>
          </cell>
        </row>
        <row r="1391">
          <cell r="A1391" t="str">
            <v>No.76호표 마사토포설및다짐</v>
          </cell>
          <cell r="B1391" t="str">
            <v>THK200</v>
          </cell>
          <cell r="C1391">
            <v>1</v>
          </cell>
          <cell r="D1391" t="str">
            <v>㎡</v>
          </cell>
          <cell r="M1391" t="str">
            <v>SX0005</v>
          </cell>
        </row>
        <row r="1392">
          <cell r="A1392" t="str">
            <v>보통인부</v>
          </cell>
          <cell r="C1392">
            <v>0.03</v>
          </cell>
          <cell r="D1392" t="str">
            <v>인</v>
          </cell>
          <cell r="E1392">
            <v>40922</v>
          </cell>
          <cell r="F1392">
            <v>1227</v>
          </cell>
          <cell r="G1392">
            <v>0</v>
          </cell>
          <cell r="H1392">
            <v>0</v>
          </cell>
          <cell r="I1392">
            <v>40922</v>
          </cell>
          <cell r="J1392">
            <v>1227</v>
          </cell>
          <cell r="K1392">
            <v>0</v>
          </cell>
          <cell r="L1392">
            <v>0</v>
          </cell>
        </row>
        <row r="1393">
          <cell r="A1393" t="str">
            <v>계</v>
          </cell>
          <cell r="F1393">
            <v>1227</v>
          </cell>
          <cell r="H1393">
            <v>0</v>
          </cell>
          <cell r="J1393">
            <v>1227</v>
          </cell>
          <cell r="L1393">
            <v>0</v>
          </cell>
        </row>
        <row r="1395">
          <cell r="A1395" t="str">
            <v>No.77호표 자갈부설(D40)</v>
          </cell>
          <cell r="C1395">
            <v>0</v>
          </cell>
          <cell r="D1395" t="str">
            <v>㎥</v>
          </cell>
          <cell r="M1395" t="str">
            <v>SX0007</v>
          </cell>
        </row>
        <row r="1396">
          <cell r="A1396" t="str">
            <v>보통인부</v>
          </cell>
          <cell r="C1396">
            <v>0.13</v>
          </cell>
          <cell r="D1396" t="str">
            <v>인</v>
          </cell>
          <cell r="E1396">
            <v>40922</v>
          </cell>
          <cell r="F1396">
            <v>5319</v>
          </cell>
          <cell r="G1396">
            <v>0</v>
          </cell>
          <cell r="H1396">
            <v>0</v>
          </cell>
          <cell r="I1396">
            <v>40922</v>
          </cell>
          <cell r="J1396">
            <v>5319</v>
          </cell>
          <cell r="K1396">
            <v>0</v>
          </cell>
          <cell r="L1396">
            <v>0</v>
          </cell>
        </row>
        <row r="1397">
          <cell r="A1397" t="str">
            <v>계</v>
          </cell>
          <cell r="F1397">
            <v>5319</v>
          </cell>
          <cell r="H1397">
            <v>0</v>
          </cell>
          <cell r="J1397">
            <v>5319</v>
          </cell>
          <cell r="L1397">
            <v>0</v>
          </cell>
        </row>
        <row r="1398">
          <cell r="A1398" t="str">
            <v>No.78호표 레미콘타설(무근)</v>
          </cell>
          <cell r="C1398">
            <v>1</v>
          </cell>
          <cell r="D1398" t="str">
            <v>㎥</v>
          </cell>
          <cell r="M1398" t="str">
            <v>SX0008</v>
          </cell>
        </row>
        <row r="1399">
          <cell r="A1399" t="str">
            <v>보통인부</v>
          </cell>
          <cell r="C1399">
            <v>0.27</v>
          </cell>
          <cell r="D1399" t="str">
            <v>인</v>
          </cell>
          <cell r="E1399">
            <v>40922</v>
          </cell>
          <cell r="F1399">
            <v>11048</v>
          </cell>
          <cell r="G1399">
            <v>0</v>
          </cell>
          <cell r="H1399">
            <v>0</v>
          </cell>
          <cell r="I1399">
            <v>40922</v>
          </cell>
          <cell r="J1399">
            <v>11048</v>
          </cell>
          <cell r="K1399">
            <v>0</v>
          </cell>
          <cell r="L1399">
            <v>0</v>
          </cell>
        </row>
        <row r="1400">
          <cell r="A1400" t="str">
            <v>콘크리트공</v>
          </cell>
          <cell r="C1400">
            <v>0.15</v>
          </cell>
          <cell r="D1400" t="str">
            <v>인</v>
          </cell>
          <cell r="E1400">
            <v>68884</v>
          </cell>
          <cell r="F1400">
            <v>10332</v>
          </cell>
          <cell r="G1400">
            <v>0</v>
          </cell>
          <cell r="H1400">
            <v>0</v>
          </cell>
          <cell r="I1400">
            <v>68884</v>
          </cell>
          <cell r="J1400">
            <v>10332</v>
          </cell>
          <cell r="K1400">
            <v>0</v>
          </cell>
          <cell r="L1400">
            <v>0</v>
          </cell>
        </row>
        <row r="1401">
          <cell r="A1401" t="str">
            <v>계</v>
          </cell>
          <cell r="F1401">
            <v>21380</v>
          </cell>
          <cell r="H1401">
            <v>0</v>
          </cell>
          <cell r="J1401">
            <v>21380</v>
          </cell>
          <cell r="L1401">
            <v>0</v>
          </cell>
        </row>
        <row r="1403">
          <cell r="A1403" t="str">
            <v>No.79호표 거푸집 (합판)</v>
          </cell>
          <cell r="B1403" t="str">
            <v>1회</v>
          </cell>
          <cell r="C1403">
            <v>1</v>
          </cell>
          <cell r="D1403" t="str">
            <v>㎡</v>
          </cell>
          <cell r="M1403" t="str">
            <v>SX0009</v>
          </cell>
        </row>
        <row r="1404">
          <cell r="A1404" t="str">
            <v>철못</v>
          </cell>
          <cell r="B1404" t="str">
            <v>N75   75x3.25M/M 25KG/상자</v>
          </cell>
          <cell r="C1404">
            <v>0.2</v>
          </cell>
          <cell r="D1404" t="str">
            <v>KG</v>
          </cell>
          <cell r="E1404">
            <v>536</v>
          </cell>
          <cell r="F1404">
            <v>107</v>
          </cell>
          <cell r="G1404">
            <v>536</v>
          </cell>
          <cell r="H1404">
            <v>107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A1405" t="str">
            <v>내수합판</v>
          </cell>
          <cell r="B1405" t="str">
            <v>12 x1210x2420㎜ (1급T-I)</v>
          </cell>
          <cell r="C1405">
            <v>1.03</v>
          </cell>
          <cell r="D1405" t="str">
            <v>㎡</v>
          </cell>
          <cell r="E1405">
            <v>5139</v>
          </cell>
          <cell r="F1405">
            <v>5293</v>
          </cell>
          <cell r="G1405">
            <v>5139</v>
          </cell>
          <cell r="H1405">
            <v>5293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A1406" t="str">
            <v>미송각재</v>
          </cell>
          <cell r="B1406" t="str">
            <v>3.6ｍ x 4.5cm x 4.5cm (상품)</v>
          </cell>
          <cell r="C1406">
            <v>3.7999999999999999E-2</v>
          </cell>
          <cell r="D1406" t="str">
            <v>M3</v>
          </cell>
          <cell r="E1406">
            <v>329341</v>
          </cell>
          <cell r="F1406">
            <v>12514</v>
          </cell>
          <cell r="G1406">
            <v>329341</v>
          </cell>
          <cell r="H1406">
            <v>12514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A1407" t="str">
            <v>보통철선</v>
          </cell>
          <cell r="B1407" t="str">
            <v>#8  4.0M/M  10.1M/KG</v>
          </cell>
          <cell r="C1407">
            <v>0.28999999999999998</v>
          </cell>
          <cell r="D1407" t="str">
            <v>㎏</v>
          </cell>
          <cell r="E1407">
            <v>485</v>
          </cell>
          <cell r="F1407">
            <v>140</v>
          </cell>
          <cell r="G1407">
            <v>485</v>
          </cell>
          <cell r="H1407">
            <v>140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A1408" t="str">
            <v>중유</v>
          </cell>
          <cell r="B1408" t="str">
            <v>저유황(1.0%) B-B</v>
          </cell>
          <cell r="C1408">
            <v>0.19</v>
          </cell>
          <cell r="D1408" t="str">
            <v>ℓ</v>
          </cell>
          <cell r="E1408">
            <v>304</v>
          </cell>
          <cell r="F1408">
            <v>57</v>
          </cell>
          <cell r="G1408">
            <v>304</v>
          </cell>
          <cell r="H1408">
            <v>57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A1409" t="str">
            <v>형틀목공</v>
          </cell>
          <cell r="C1409">
            <v>0.28000000000000003</v>
          </cell>
          <cell r="D1409" t="str">
            <v>인</v>
          </cell>
          <cell r="E1409">
            <v>71251</v>
          </cell>
          <cell r="F1409">
            <v>19950</v>
          </cell>
          <cell r="G1409">
            <v>0</v>
          </cell>
          <cell r="H1409">
            <v>0</v>
          </cell>
          <cell r="I1409">
            <v>71251</v>
          </cell>
          <cell r="J1409">
            <v>19950</v>
          </cell>
          <cell r="K1409">
            <v>0</v>
          </cell>
          <cell r="L1409">
            <v>0</v>
          </cell>
        </row>
        <row r="1410">
          <cell r="A1410" t="str">
            <v>보통인부</v>
          </cell>
          <cell r="C1410">
            <v>0.23</v>
          </cell>
          <cell r="D1410" t="str">
            <v>인</v>
          </cell>
          <cell r="E1410">
            <v>40922</v>
          </cell>
          <cell r="F1410">
            <v>9412</v>
          </cell>
          <cell r="G1410">
            <v>0</v>
          </cell>
          <cell r="H1410">
            <v>0</v>
          </cell>
          <cell r="I1410">
            <v>40922</v>
          </cell>
          <cell r="J1410">
            <v>9412</v>
          </cell>
          <cell r="K1410">
            <v>0</v>
          </cell>
          <cell r="L1410">
            <v>0</v>
          </cell>
        </row>
        <row r="1411">
          <cell r="A1411" t="str">
            <v>고재처리</v>
          </cell>
          <cell r="B1411" t="str">
            <v>합판,각재의-30%</v>
          </cell>
          <cell r="C1411">
            <v>1</v>
          </cell>
          <cell r="D1411" t="str">
            <v>식</v>
          </cell>
          <cell r="E1411">
            <v>0</v>
          </cell>
          <cell r="F1411">
            <v>-5342</v>
          </cell>
          <cell r="G1411">
            <v>0</v>
          </cell>
          <cell r="H1411">
            <v>-5342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A1412" t="str">
            <v>계</v>
          </cell>
          <cell r="F1412">
            <v>42131</v>
          </cell>
          <cell r="H1412">
            <v>12769</v>
          </cell>
          <cell r="J1412">
            <v>29362</v>
          </cell>
          <cell r="L1412">
            <v>0</v>
          </cell>
        </row>
        <row r="1414">
          <cell r="A1414" t="str">
            <v>No.80호표 거푸집 (합판)</v>
          </cell>
          <cell r="B1414" t="str">
            <v>6회</v>
          </cell>
          <cell r="C1414">
            <v>1</v>
          </cell>
          <cell r="D1414" t="str">
            <v>㎡</v>
          </cell>
          <cell r="M1414" t="str">
            <v>SX0011</v>
          </cell>
        </row>
        <row r="1415">
          <cell r="A1415" t="str">
            <v>거푸집(합판1회)</v>
          </cell>
          <cell r="B1415" t="str">
            <v>재료비의34.7%</v>
          </cell>
          <cell r="C1415">
            <v>0</v>
          </cell>
          <cell r="E1415">
            <v>0</v>
          </cell>
          <cell r="F1415">
            <v>4430</v>
          </cell>
          <cell r="G1415">
            <v>0</v>
          </cell>
          <cell r="H1415">
            <v>4430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A1416" t="str">
            <v>거푸집(합판1회)</v>
          </cell>
          <cell r="B1416" t="str">
            <v>노무비의32.0%</v>
          </cell>
          <cell r="C1416">
            <v>0</v>
          </cell>
          <cell r="E1416">
            <v>0</v>
          </cell>
          <cell r="F1416">
            <v>9395</v>
          </cell>
          <cell r="G1416">
            <v>0</v>
          </cell>
          <cell r="H1416">
            <v>0</v>
          </cell>
          <cell r="I1416">
            <v>0</v>
          </cell>
          <cell r="J1416">
            <v>9395</v>
          </cell>
          <cell r="K1416">
            <v>0</v>
          </cell>
          <cell r="L1416">
            <v>0</v>
          </cell>
        </row>
        <row r="1417">
          <cell r="A1417" t="str">
            <v>계</v>
          </cell>
          <cell r="F1417">
            <v>13825</v>
          </cell>
          <cell r="H1417">
            <v>4430</v>
          </cell>
          <cell r="J1417">
            <v>9395</v>
          </cell>
          <cell r="L1417">
            <v>0</v>
          </cell>
        </row>
        <row r="1421">
          <cell r="A1421" t="str">
            <v>No.81호표 경계석설치</v>
          </cell>
          <cell r="B1421" t="str">
            <v>150×150×L1000</v>
          </cell>
          <cell r="C1421">
            <v>1</v>
          </cell>
          <cell r="D1421" t="str">
            <v>M</v>
          </cell>
          <cell r="M1421" t="str">
            <v>SX0012</v>
          </cell>
        </row>
        <row r="1422">
          <cell r="A1422" t="str">
            <v>특별인부</v>
          </cell>
          <cell r="C1422">
            <v>5.2999999999999999E-2</v>
          </cell>
          <cell r="D1422" t="str">
            <v>인</v>
          </cell>
          <cell r="E1422">
            <v>55970</v>
          </cell>
          <cell r="F1422">
            <v>2966</v>
          </cell>
          <cell r="G1422">
            <v>0</v>
          </cell>
          <cell r="H1422">
            <v>0</v>
          </cell>
          <cell r="I1422">
            <v>55970</v>
          </cell>
          <cell r="J1422">
            <v>2966</v>
          </cell>
          <cell r="K1422">
            <v>0</v>
          </cell>
          <cell r="L1422">
            <v>0</v>
          </cell>
        </row>
        <row r="1423">
          <cell r="A1423" t="str">
            <v>보통인부</v>
          </cell>
          <cell r="C1423">
            <v>7.0999999999999994E-2</v>
          </cell>
          <cell r="D1423" t="str">
            <v>인</v>
          </cell>
          <cell r="E1423">
            <v>40922</v>
          </cell>
          <cell r="F1423">
            <v>2905</v>
          </cell>
          <cell r="G1423">
            <v>0</v>
          </cell>
          <cell r="H1423">
            <v>0</v>
          </cell>
          <cell r="I1423">
            <v>40922</v>
          </cell>
          <cell r="J1423">
            <v>2905</v>
          </cell>
          <cell r="K1423">
            <v>0</v>
          </cell>
          <cell r="L1423">
            <v>0</v>
          </cell>
        </row>
        <row r="1424">
          <cell r="A1424" t="str">
            <v>계</v>
          </cell>
          <cell r="F1424">
            <v>5871</v>
          </cell>
          <cell r="H1424">
            <v>0</v>
          </cell>
          <cell r="J1424">
            <v>5871</v>
          </cell>
          <cell r="L1424">
            <v>0</v>
          </cell>
        </row>
        <row r="1426">
          <cell r="A1426" t="str">
            <v>No.82호표 레미콘타설(소형구조물)</v>
          </cell>
          <cell r="C1426">
            <v>1</v>
          </cell>
          <cell r="D1426" t="str">
            <v>㎥</v>
          </cell>
          <cell r="M1426" t="str">
            <v>SX0013</v>
          </cell>
        </row>
        <row r="1427">
          <cell r="A1427" t="str">
            <v>보통인부</v>
          </cell>
          <cell r="C1427">
            <v>0.42</v>
          </cell>
          <cell r="D1427" t="str">
            <v>인</v>
          </cell>
          <cell r="E1427">
            <v>40922</v>
          </cell>
          <cell r="F1427">
            <v>17187</v>
          </cell>
          <cell r="G1427">
            <v>0</v>
          </cell>
          <cell r="H1427">
            <v>0</v>
          </cell>
          <cell r="I1427">
            <v>40922</v>
          </cell>
          <cell r="J1427">
            <v>17187</v>
          </cell>
          <cell r="K1427">
            <v>0</v>
          </cell>
          <cell r="L1427">
            <v>0</v>
          </cell>
        </row>
        <row r="1428">
          <cell r="A1428" t="str">
            <v>콘크리트공</v>
          </cell>
          <cell r="C1428">
            <v>0.24</v>
          </cell>
          <cell r="D1428" t="str">
            <v>인</v>
          </cell>
          <cell r="E1428">
            <v>68884</v>
          </cell>
          <cell r="F1428">
            <v>16532</v>
          </cell>
          <cell r="G1428">
            <v>0</v>
          </cell>
          <cell r="H1428">
            <v>0</v>
          </cell>
          <cell r="I1428">
            <v>68884</v>
          </cell>
          <cell r="J1428">
            <v>16532</v>
          </cell>
          <cell r="K1428">
            <v>0</v>
          </cell>
          <cell r="L1428">
            <v>0</v>
          </cell>
        </row>
        <row r="1429">
          <cell r="A1429" t="str">
            <v>계</v>
          </cell>
          <cell r="F1429">
            <v>33719</v>
          </cell>
          <cell r="H1429">
            <v>0</v>
          </cell>
          <cell r="J1429">
            <v>33719</v>
          </cell>
          <cell r="L1429">
            <v>0</v>
          </cell>
        </row>
        <row r="1431">
          <cell r="A1431" t="str">
            <v>No.83호표 점토벽돌치장쌓기</v>
          </cell>
          <cell r="B1431" t="str">
            <v>0.5B</v>
          </cell>
          <cell r="C1431">
            <v>1</v>
          </cell>
          <cell r="D1431" t="str">
            <v>㎡</v>
          </cell>
          <cell r="M1431" t="str">
            <v>SX0014</v>
          </cell>
        </row>
        <row r="1432">
          <cell r="A1432" t="str">
            <v>치장벽돌공</v>
          </cell>
          <cell r="C1432">
            <v>0.22</v>
          </cell>
          <cell r="D1432" t="str">
            <v>인</v>
          </cell>
          <cell r="E1432">
            <v>62612</v>
          </cell>
          <cell r="F1432">
            <v>13774</v>
          </cell>
          <cell r="G1432">
            <v>0</v>
          </cell>
          <cell r="H1432">
            <v>0</v>
          </cell>
          <cell r="I1432">
            <v>62612</v>
          </cell>
          <cell r="J1432">
            <v>13774</v>
          </cell>
          <cell r="K1432">
            <v>0</v>
          </cell>
          <cell r="L1432">
            <v>0</v>
          </cell>
        </row>
        <row r="1433">
          <cell r="A1433" t="str">
            <v>보통인부</v>
          </cell>
          <cell r="C1433">
            <v>0.11</v>
          </cell>
          <cell r="D1433" t="str">
            <v>인</v>
          </cell>
          <cell r="E1433">
            <v>40922</v>
          </cell>
          <cell r="F1433">
            <v>4501</v>
          </cell>
          <cell r="G1433">
            <v>0</v>
          </cell>
          <cell r="H1433">
            <v>0</v>
          </cell>
          <cell r="I1433">
            <v>40922</v>
          </cell>
          <cell r="J1433">
            <v>4501</v>
          </cell>
          <cell r="K1433">
            <v>0</v>
          </cell>
          <cell r="L1433">
            <v>0</v>
          </cell>
        </row>
        <row r="1434">
          <cell r="A1434" t="str">
            <v>줄 눈 공</v>
          </cell>
          <cell r="C1434">
            <v>6.8000000000000005E-2</v>
          </cell>
          <cell r="D1434" t="str">
            <v>인</v>
          </cell>
          <cell r="E1434">
            <v>60197</v>
          </cell>
          <cell r="F1434">
            <v>4093</v>
          </cell>
          <cell r="G1434">
            <v>0</v>
          </cell>
          <cell r="H1434">
            <v>0</v>
          </cell>
          <cell r="I1434">
            <v>60197</v>
          </cell>
          <cell r="J1434">
            <v>4093</v>
          </cell>
          <cell r="K1434">
            <v>0</v>
          </cell>
          <cell r="L1434">
            <v>0</v>
          </cell>
        </row>
        <row r="1435">
          <cell r="A1435" t="str">
            <v>계</v>
          </cell>
          <cell r="F1435">
            <v>22368</v>
          </cell>
          <cell r="H1435">
            <v>0</v>
          </cell>
          <cell r="J1435">
            <v>22368</v>
          </cell>
          <cell r="L1435">
            <v>0</v>
          </cell>
        </row>
        <row r="1437">
          <cell r="A1437" t="str">
            <v>No.84호표 철근가공및조립</v>
          </cell>
          <cell r="B1437" t="str">
            <v>간단</v>
          </cell>
          <cell r="C1437">
            <v>1</v>
          </cell>
          <cell r="D1437" t="str">
            <v>TON</v>
          </cell>
          <cell r="M1437" t="str">
            <v>SX0015</v>
          </cell>
        </row>
        <row r="1438">
          <cell r="A1438" t="str">
            <v>보통철선</v>
          </cell>
          <cell r="B1438" t="str">
            <v>#20 0.9M/M 200.4M/KG</v>
          </cell>
          <cell r="C1438">
            <v>5.0999999999999996</v>
          </cell>
          <cell r="D1438" t="str">
            <v>㎏</v>
          </cell>
          <cell r="E1438">
            <v>531</v>
          </cell>
          <cell r="F1438">
            <v>2708</v>
          </cell>
          <cell r="G1438">
            <v>531</v>
          </cell>
          <cell r="H1438">
            <v>2708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A1439" t="str">
            <v>철 근 공</v>
          </cell>
          <cell r="C1439">
            <v>2.61</v>
          </cell>
          <cell r="D1439" t="str">
            <v>인</v>
          </cell>
          <cell r="E1439">
            <v>73192</v>
          </cell>
          <cell r="F1439">
            <v>191031</v>
          </cell>
          <cell r="G1439">
            <v>0</v>
          </cell>
          <cell r="H1439">
            <v>0</v>
          </cell>
          <cell r="I1439">
            <v>73192</v>
          </cell>
          <cell r="J1439">
            <v>191031</v>
          </cell>
          <cell r="K1439">
            <v>0</v>
          </cell>
          <cell r="L1439">
            <v>0</v>
          </cell>
        </row>
        <row r="1440">
          <cell r="A1440" t="str">
            <v>보통인부</v>
          </cell>
          <cell r="C1440">
            <v>1.44</v>
          </cell>
          <cell r="D1440" t="str">
            <v>인</v>
          </cell>
          <cell r="E1440">
            <v>40922</v>
          </cell>
          <cell r="F1440">
            <v>58927</v>
          </cell>
          <cell r="G1440">
            <v>0</v>
          </cell>
          <cell r="H1440">
            <v>0</v>
          </cell>
          <cell r="I1440">
            <v>40922</v>
          </cell>
          <cell r="J1440">
            <v>58927</v>
          </cell>
          <cell r="K1440">
            <v>0</v>
          </cell>
          <cell r="L1440">
            <v>0</v>
          </cell>
        </row>
        <row r="1441">
          <cell r="A1441" t="str">
            <v>기구손료</v>
          </cell>
          <cell r="B1441" t="str">
            <v>노무비의2%</v>
          </cell>
          <cell r="C1441">
            <v>1</v>
          </cell>
          <cell r="D1441" t="str">
            <v>식</v>
          </cell>
          <cell r="E1441">
            <v>0</v>
          </cell>
          <cell r="F1441">
            <v>4999</v>
          </cell>
          <cell r="G1441">
            <v>0</v>
          </cell>
          <cell r="H1441">
            <v>0</v>
          </cell>
          <cell r="I1441">
            <v>0</v>
          </cell>
          <cell r="J1441">
            <v>4999</v>
          </cell>
          <cell r="K1441">
            <v>0</v>
          </cell>
          <cell r="L1441">
            <v>0</v>
          </cell>
        </row>
        <row r="1442">
          <cell r="A1442" t="str">
            <v>계</v>
          </cell>
          <cell r="F1442">
            <v>257665</v>
          </cell>
          <cell r="H1442">
            <v>2708</v>
          </cell>
          <cell r="J1442">
            <v>254957</v>
          </cell>
          <cell r="L1442">
            <v>0</v>
          </cell>
        </row>
        <row r="1444">
          <cell r="A1444" t="str">
            <v>No.85호표 시멘트액체방수(2차)</v>
          </cell>
          <cell r="C1444">
            <v>1</v>
          </cell>
          <cell r="D1444" t="str">
            <v>㎡</v>
          </cell>
          <cell r="M1444" t="str">
            <v>SX0016</v>
          </cell>
        </row>
        <row r="1445">
          <cell r="A1445" t="str">
            <v>시멘트</v>
          </cell>
          <cell r="B1445" t="str">
            <v>관급</v>
          </cell>
          <cell r="C1445">
            <v>13.44</v>
          </cell>
          <cell r="D1445" t="str">
            <v>KG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A1446" t="str">
            <v>모래(인천)</v>
          </cell>
          <cell r="B1446" t="str">
            <v>세척사(시내도착도)</v>
          </cell>
          <cell r="C1446">
            <v>0.02</v>
          </cell>
          <cell r="D1446" t="str">
            <v>M3</v>
          </cell>
          <cell r="E1446">
            <v>12000</v>
          </cell>
          <cell r="F1446">
            <v>240</v>
          </cell>
          <cell r="G1446">
            <v>12000</v>
          </cell>
          <cell r="H1446">
            <v>240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A1447" t="str">
            <v>SUPERMIX</v>
          </cell>
          <cell r="B1447" t="str">
            <v>모르터방수제  20kg/통</v>
          </cell>
          <cell r="C1447">
            <v>0.3</v>
          </cell>
          <cell r="D1447" t="str">
            <v>㎏</v>
          </cell>
          <cell r="E1447">
            <v>4500</v>
          </cell>
          <cell r="F1447">
            <v>1350</v>
          </cell>
          <cell r="G1447">
            <v>4500</v>
          </cell>
          <cell r="H1447">
            <v>1350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A1448" t="str">
            <v>스톱모르터N</v>
          </cell>
          <cell r="B1448" t="str">
            <v>시멘트방수용모르터(완결제) 30kg/포</v>
          </cell>
          <cell r="C1448">
            <v>1</v>
          </cell>
          <cell r="D1448" t="str">
            <v>㎏</v>
          </cell>
          <cell r="E1448">
            <v>400</v>
          </cell>
          <cell r="F1448">
            <v>400</v>
          </cell>
          <cell r="G1448">
            <v>400</v>
          </cell>
          <cell r="H1448">
            <v>400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A1449" t="str">
            <v>방 수 공</v>
          </cell>
          <cell r="C1449">
            <v>0.1</v>
          </cell>
          <cell r="D1449" t="str">
            <v>인</v>
          </cell>
          <cell r="E1449">
            <v>56597</v>
          </cell>
          <cell r="F1449">
            <v>5659</v>
          </cell>
          <cell r="G1449">
            <v>0</v>
          </cell>
          <cell r="H1449">
            <v>0</v>
          </cell>
          <cell r="I1449">
            <v>56597</v>
          </cell>
          <cell r="J1449">
            <v>5659</v>
          </cell>
          <cell r="K1449">
            <v>0</v>
          </cell>
          <cell r="L1449">
            <v>0</v>
          </cell>
        </row>
        <row r="1450">
          <cell r="A1450" t="str">
            <v>보통인부</v>
          </cell>
          <cell r="C1450">
            <v>0.08</v>
          </cell>
          <cell r="D1450" t="str">
            <v>인</v>
          </cell>
          <cell r="E1450">
            <v>40922</v>
          </cell>
          <cell r="F1450">
            <v>3273</v>
          </cell>
          <cell r="G1450">
            <v>0</v>
          </cell>
          <cell r="H1450">
            <v>0</v>
          </cell>
          <cell r="I1450">
            <v>40922</v>
          </cell>
          <cell r="J1450">
            <v>3273</v>
          </cell>
          <cell r="K1450">
            <v>0</v>
          </cell>
          <cell r="L1450">
            <v>0</v>
          </cell>
        </row>
        <row r="1451">
          <cell r="A1451" t="str">
            <v>계</v>
          </cell>
          <cell r="F1451">
            <v>10922</v>
          </cell>
          <cell r="H1451">
            <v>1990</v>
          </cell>
          <cell r="J1451">
            <v>8932</v>
          </cell>
          <cell r="L1451">
            <v>0</v>
          </cell>
        </row>
        <row r="1453">
          <cell r="A1453" t="str">
            <v>No.86호표 붙임몰탈</v>
          </cell>
          <cell r="B1453" t="str">
            <v>인력,1:3</v>
          </cell>
          <cell r="C1453">
            <v>1</v>
          </cell>
          <cell r="D1453" t="str">
            <v>㎥</v>
          </cell>
          <cell r="M1453" t="str">
            <v>SX0017</v>
          </cell>
        </row>
        <row r="1454">
          <cell r="A1454" t="str">
            <v>시멘트</v>
          </cell>
          <cell r="B1454" t="str">
            <v>관급</v>
          </cell>
          <cell r="C1454">
            <v>510</v>
          </cell>
          <cell r="D1454" t="str">
            <v>KG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A1455" t="str">
            <v>강모래(서울,경기)</v>
          </cell>
          <cell r="B1455" t="str">
            <v>채취장상차도</v>
          </cell>
          <cell r="C1455">
            <v>1.1000000000000001</v>
          </cell>
          <cell r="D1455" t="str">
            <v>M3</v>
          </cell>
          <cell r="E1455">
            <v>11000</v>
          </cell>
          <cell r="F1455">
            <v>12100</v>
          </cell>
          <cell r="G1455">
            <v>11000</v>
          </cell>
          <cell r="H1455">
            <v>12100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A1456" t="str">
            <v>보통인부</v>
          </cell>
          <cell r="C1456">
            <v>1</v>
          </cell>
          <cell r="D1456" t="str">
            <v>인</v>
          </cell>
          <cell r="E1456">
            <v>40922</v>
          </cell>
          <cell r="F1456">
            <v>40922</v>
          </cell>
          <cell r="G1456">
            <v>0</v>
          </cell>
          <cell r="H1456">
            <v>0</v>
          </cell>
          <cell r="I1456">
            <v>40922</v>
          </cell>
          <cell r="J1456">
            <v>40922</v>
          </cell>
          <cell r="K1456">
            <v>0</v>
          </cell>
          <cell r="L1456">
            <v>0</v>
          </cell>
        </row>
        <row r="1457">
          <cell r="A1457" t="str">
            <v>시멘트운반</v>
          </cell>
          <cell r="C1457">
            <v>12.75</v>
          </cell>
          <cell r="D1457" t="str">
            <v>포</v>
          </cell>
          <cell r="E1457">
            <v>356</v>
          </cell>
          <cell r="F1457">
            <v>4539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356</v>
          </cell>
          <cell r="L1457">
            <v>4539</v>
          </cell>
          <cell r="M1457" t="str">
            <v>N.116</v>
          </cell>
        </row>
        <row r="1458">
          <cell r="A1458" t="str">
            <v>계</v>
          </cell>
          <cell r="F1458">
            <v>57561</v>
          </cell>
          <cell r="H1458">
            <v>12100</v>
          </cell>
          <cell r="J1458">
            <v>40922</v>
          </cell>
          <cell r="L1458">
            <v>4539</v>
          </cell>
        </row>
        <row r="1460">
          <cell r="A1460" t="str">
            <v>No.87호표 방수모르터</v>
          </cell>
          <cell r="B1460" t="str">
            <v>1:3</v>
          </cell>
          <cell r="C1460">
            <v>1</v>
          </cell>
          <cell r="D1460" t="str">
            <v>㎥</v>
          </cell>
          <cell r="M1460" t="str">
            <v>SX0018</v>
          </cell>
        </row>
        <row r="1461">
          <cell r="A1461" t="str">
            <v>시멘트</v>
          </cell>
          <cell r="B1461" t="str">
            <v>관급</v>
          </cell>
          <cell r="C1461">
            <v>510</v>
          </cell>
          <cell r="D1461" t="str">
            <v>KG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A1462" t="str">
            <v>강모래(광주)</v>
          </cell>
          <cell r="B1462" t="str">
            <v>시내도착도</v>
          </cell>
          <cell r="C1462">
            <v>1.1000000000000001</v>
          </cell>
          <cell r="D1462" t="str">
            <v>M3</v>
          </cell>
          <cell r="E1462">
            <v>11000</v>
          </cell>
          <cell r="F1462">
            <v>12100</v>
          </cell>
          <cell r="G1462">
            <v>11000</v>
          </cell>
          <cell r="H1462">
            <v>12100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A1463" t="str">
            <v>보통인부</v>
          </cell>
          <cell r="C1463">
            <v>1.2</v>
          </cell>
          <cell r="D1463" t="str">
            <v>인</v>
          </cell>
          <cell r="E1463">
            <v>40922</v>
          </cell>
          <cell r="F1463">
            <v>49106</v>
          </cell>
          <cell r="G1463">
            <v>0</v>
          </cell>
          <cell r="H1463">
            <v>0</v>
          </cell>
          <cell r="I1463">
            <v>40922</v>
          </cell>
          <cell r="J1463">
            <v>49106</v>
          </cell>
          <cell r="K1463">
            <v>0</v>
          </cell>
          <cell r="L1463">
            <v>0</v>
          </cell>
        </row>
        <row r="1464">
          <cell r="A1464" t="str">
            <v>SUPERMIX</v>
          </cell>
          <cell r="B1464" t="str">
            <v>모르터방수제  20kg/통</v>
          </cell>
          <cell r="C1464">
            <v>13.6</v>
          </cell>
          <cell r="D1464" t="str">
            <v>㎏</v>
          </cell>
          <cell r="E1464">
            <v>4500</v>
          </cell>
          <cell r="F1464">
            <v>61200</v>
          </cell>
          <cell r="G1464">
            <v>4500</v>
          </cell>
          <cell r="H1464">
            <v>61200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A1465" t="str">
            <v>계</v>
          </cell>
          <cell r="F1465">
            <v>122406</v>
          </cell>
          <cell r="H1465">
            <v>73300</v>
          </cell>
          <cell r="J1465">
            <v>49106</v>
          </cell>
          <cell r="L1465">
            <v>0</v>
          </cell>
        </row>
        <row r="1467">
          <cell r="A1467" t="str">
            <v>No.88호표 보호몰탈(하부)</v>
          </cell>
          <cell r="B1467" t="str">
            <v>T=30M/M</v>
          </cell>
          <cell r="C1467">
            <v>1</v>
          </cell>
          <cell r="D1467" t="str">
            <v>M2</v>
          </cell>
          <cell r="M1467" t="str">
            <v>SX0019</v>
          </cell>
        </row>
        <row r="1468">
          <cell r="A1468" t="str">
            <v>모르터</v>
          </cell>
          <cell r="B1468" t="str">
            <v>1 : 3</v>
          </cell>
          <cell r="C1468">
            <v>0.03</v>
          </cell>
          <cell r="D1468" t="str">
            <v>㎥</v>
          </cell>
          <cell r="E1468">
            <v>53022</v>
          </cell>
          <cell r="F1468">
            <v>1590</v>
          </cell>
          <cell r="G1468">
            <v>12100</v>
          </cell>
          <cell r="H1468">
            <v>363</v>
          </cell>
          <cell r="I1468">
            <v>40922</v>
          </cell>
          <cell r="J1468">
            <v>1227</v>
          </cell>
          <cell r="K1468">
            <v>0</v>
          </cell>
          <cell r="L1468">
            <v>0</v>
          </cell>
          <cell r="M1468" t="str">
            <v>N.117</v>
          </cell>
        </row>
        <row r="1469">
          <cell r="A1469" t="str">
            <v>미 장 공</v>
          </cell>
          <cell r="C1469">
            <v>0.05</v>
          </cell>
          <cell r="D1469" t="str">
            <v>인</v>
          </cell>
          <cell r="E1469">
            <v>67451</v>
          </cell>
          <cell r="F1469">
            <v>3372</v>
          </cell>
          <cell r="G1469">
            <v>0</v>
          </cell>
          <cell r="H1469">
            <v>0</v>
          </cell>
          <cell r="I1469">
            <v>67451</v>
          </cell>
          <cell r="J1469">
            <v>3372</v>
          </cell>
          <cell r="K1469">
            <v>0</v>
          </cell>
          <cell r="L1469">
            <v>0</v>
          </cell>
        </row>
        <row r="1470">
          <cell r="A1470" t="str">
            <v>보통인부</v>
          </cell>
          <cell r="C1470">
            <v>0.05</v>
          </cell>
          <cell r="D1470" t="str">
            <v>인</v>
          </cell>
          <cell r="E1470">
            <v>40922</v>
          </cell>
          <cell r="F1470">
            <v>2046</v>
          </cell>
          <cell r="G1470">
            <v>0</v>
          </cell>
          <cell r="H1470">
            <v>0</v>
          </cell>
          <cell r="I1470">
            <v>40922</v>
          </cell>
          <cell r="J1470">
            <v>2046</v>
          </cell>
          <cell r="K1470">
            <v>0</v>
          </cell>
          <cell r="L1470">
            <v>0</v>
          </cell>
        </row>
        <row r="1471">
          <cell r="A1471" t="str">
            <v>계</v>
          </cell>
          <cell r="F1471">
            <v>7008</v>
          </cell>
          <cell r="H1471">
            <v>363</v>
          </cell>
          <cell r="J1471">
            <v>6645</v>
          </cell>
          <cell r="L1471">
            <v>0</v>
          </cell>
        </row>
        <row r="1473">
          <cell r="A1473" t="str">
            <v>No.89호표 보호몰탈(벽체)</v>
          </cell>
          <cell r="B1473" t="str">
            <v>T=24M/M</v>
          </cell>
          <cell r="C1473">
            <v>1</v>
          </cell>
          <cell r="D1473" t="str">
            <v>M2</v>
          </cell>
          <cell r="M1473" t="str">
            <v>SX020</v>
          </cell>
        </row>
        <row r="1474">
          <cell r="A1474" t="str">
            <v>모르터</v>
          </cell>
          <cell r="B1474" t="str">
            <v>1 : 3</v>
          </cell>
          <cell r="C1474">
            <v>5.7499999999999999E-3</v>
          </cell>
          <cell r="D1474" t="str">
            <v>㎥</v>
          </cell>
          <cell r="E1474">
            <v>53022</v>
          </cell>
          <cell r="F1474">
            <v>304</v>
          </cell>
          <cell r="G1474">
            <v>12100</v>
          </cell>
          <cell r="H1474">
            <v>69</v>
          </cell>
          <cell r="I1474">
            <v>40922</v>
          </cell>
          <cell r="J1474">
            <v>235</v>
          </cell>
          <cell r="K1474">
            <v>0</v>
          </cell>
          <cell r="L1474">
            <v>0</v>
          </cell>
          <cell r="M1474" t="str">
            <v>N.117</v>
          </cell>
        </row>
        <row r="1475">
          <cell r="A1475" t="str">
            <v>보통인부</v>
          </cell>
          <cell r="C1475">
            <v>0.05</v>
          </cell>
          <cell r="D1475" t="str">
            <v>인</v>
          </cell>
          <cell r="E1475">
            <v>40922</v>
          </cell>
          <cell r="F1475">
            <v>2046</v>
          </cell>
          <cell r="G1475">
            <v>0</v>
          </cell>
          <cell r="H1475">
            <v>0</v>
          </cell>
          <cell r="I1475">
            <v>40922</v>
          </cell>
          <cell r="J1475">
            <v>2046</v>
          </cell>
          <cell r="K1475">
            <v>0</v>
          </cell>
          <cell r="L1475">
            <v>0</v>
          </cell>
        </row>
        <row r="1476">
          <cell r="A1476" t="str">
            <v>계</v>
          </cell>
          <cell r="F1476">
            <v>2350</v>
          </cell>
          <cell r="H1476">
            <v>69</v>
          </cell>
          <cell r="J1476">
            <v>2281</v>
          </cell>
          <cell r="L1476">
            <v>0</v>
          </cell>
        </row>
        <row r="1478">
          <cell r="A1478" t="str">
            <v>No.90호표 화강석판석붙임</v>
          </cell>
          <cell r="B1478" t="str">
            <v>벽,건식</v>
          </cell>
          <cell r="C1478">
            <v>1</v>
          </cell>
          <cell r="D1478" t="str">
            <v>㎡</v>
          </cell>
          <cell r="M1478" t="str">
            <v>SX021</v>
          </cell>
        </row>
        <row r="1479">
          <cell r="A1479" t="str">
            <v>석    공</v>
          </cell>
          <cell r="C1479">
            <v>0.43</v>
          </cell>
          <cell r="D1479" t="str">
            <v>인</v>
          </cell>
          <cell r="E1479">
            <v>78296</v>
          </cell>
          <cell r="F1479">
            <v>33667</v>
          </cell>
          <cell r="G1479">
            <v>0</v>
          </cell>
          <cell r="H1479">
            <v>0</v>
          </cell>
          <cell r="I1479">
            <v>78296</v>
          </cell>
          <cell r="J1479">
            <v>33667</v>
          </cell>
          <cell r="K1479">
            <v>0</v>
          </cell>
          <cell r="L1479">
            <v>0</v>
          </cell>
        </row>
        <row r="1480">
          <cell r="A1480" t="str">
            <v>보통인부</v>
          </cell>
          <cell r="C1480">
            <v>0.35</v>
          </cell>
          <cell r="D1480" t="str">
            <v>인</v>
          </cell>
          <cell r="E1480">
            <v>40922</v>
          </cell>
          <cell r="F1480">
            <v>14322</v>
          </cell>
          <cell r="G1480">
            <v>0</v>
          </cell>
          <cell r="H1480">
            <v>0</v>
          </cell>
          <cell r="I1480">
            <v>40922</v>
          </cell>
          <cell r="J1480">
            <v>14322</v>
          </cell>
          <cell r="K1480">
            <v>0</v>
          </cell>
          <cell r="L1480">
            <v>0</v>
          </cell>
        </row>
        <row r="1481">
          <cell r="A1481" t="str">
            <v>계</v>
          </cell>
          <cell r="F1481">
            <v>47989</v>
          </cell>
          <cell r="H1481">
            <v>0</v>
          </cell>
          <cell r="J1481">
            <v>47989</v>
          </cell>
          <cell r="L1481">
            <v>0</v>
          </cell>
        </row>
        <row r="1483">
          <cell r="A1483" t="str">
            <v>No.91호표 화강석판석붙임</v>
          </cell>
          <cell r="B1483" t="str">
            <v>벽,습식</v>
          </cell>
          <cell r="C1483">
            <v>1</v>
          </cell>
          <cell r="D1483" t="str">
            <v>M2</v>
          </cell>
          <cell r="M1483" t="str">
            <v>SX022</v>
          </cell>
        </row>
        <row r="1484">
          <cell r="A1484" t="str">
            <v>황동선</v>
          </cell>
          <cell r="B1484" t="str">
            <v>3종</v>
          </cell>
          <cell r="C1484">
            <v>2.25</v>
          </cell>
          <cell r="D1484" t="str">
            <v>KG</v>
          </cell>
          <cell r="E1484">
            <v>3740</v>
          </cell>
          <cell r="F1484">
            <v>8415</v>
          </cell>
          <cell r="G1484">
            <v>3740</v>
          </cell>
          <cell r="H1484">
            <v>8415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A1485" t="str">
            <v>석    공</v>
          </cell>
          <cell r="C1485">
            <v>0.56999999999999995</v>
          </cell>
          <cell r="D1485" t="str">
            <v>인</v>
          </cell>
          <cell r="E1485">
            <v>78296</v>
          </cell>
          <cell r="F1485">
            <v>44628</v>
          </cell>
          <cell r="G1485">
            <v>0</v>
          </cell>
          <cell r="H1485">
            <v>0</v>
          </cell>
          <cell r="I1485">
            <v>78296</v>
          </cell>
          <cell r="J1485">
            <v>44628</v>
          </cell>
          <cell r="K1485">
            <v>0</v>
          </cell>
          <cell r="L1485">
            <v>0</v>
          </cell>
        </row>
        <row r="1486">
          <cell r="A1486" t="str">
            <v>보통인부</v>
          </cell>
          <cell r="C1486">
            <v>0.46</v>
          </cell>
          <cell r="D1486" t="str">
            <v>인</v>
          </cell>
          <cell r="E1486">
            <v>40922</v>
          </cell>
          <cell r="F1486">
            <v>18824</v>
          </cell>
          <cell r="G1486">
            <v>0</v>
          </cell>
          <cell r="H1486">
            <v>0</v>
          </cell>
          <cell r="I1486">
            <v>40922</v>
          </cell>
          <cell r="J1486">
            <v>18824</v>
          </cell>
          <cell r="K1486">
            <v>0</v>
          </cell>
          <cell r="L1486">
            <v>0</v>
          </cell>
        </row>
        <row r="1487">
          <cell r="A1487" t="str">
            <v>계</v>
          </cell>
          <cell r="F1487">
            <v>71867</v>
          </cell>
          <cell r="H1487">
            <v>8415</v>
          </cell>
          <cell r="J1487">
            <v>63452</v>
          </cell>
          <cell r="L1487">
            <v>0</v>
          </cell>
        </row>
        <row r="1490">
          <cell r="A1490" t="str">
            <v>No.92호표 마름돌설치</v>
          </cell>
          <cell r="C1490">
            <v>1</v>
          </cell>
          <cell r="D1490" t="str">
            <v>M3</v>
          </cell>
          <cell r="M1490" t="str">
            <v>SX023</v>
          </cell>
        </row>
        <row r="1491">
          <cell r="A1491" t="str">
            <v>석    공</v>
          </cell>
          <cell r="C1491">
            <v>3.9</v>
          </cell>
          <cell r="D1491" t="str">
            <v>인</v>
          </cell>
          <cell r="E1491">
            <v>78296</v>
          </cell>
          <cell r="F1491">
            <v>305354</v>
          </cell>
          <cell r="G1491">
            <v>0</v>
          </cell>
          <cell r="H1491">
            <v>0</v>
          </cell>
          <cell r="I1491">
            <v>78296</v>
          </cell>
          <cell r="J1491">
            <v>305354</v>
          </cell>
          <cell r="K1491">
            <v>0</v>
          </cell>
          <cell r="L1491">
            <v>0</v>
          </cell>
        </row>
        <row r="1492">
          <cell r="A1492" t="str">
            <v>보통인부</v>
          </cell>
          <cell r="C1492">
            <v>6</v>
          </cell>
          <cell r="D1492" t="str">
            <v>인</v>
          </cell>
          <cell r="E1492">
            <v>40922</v>
          </cell>
          <cell r="F1492">
            <v>245532</v>
          </cell>
          <cell r="G1492">
            <v>0</v>
          </cell>
          <cell r="H1492">
            <v>0</v>
          </cell>
          <cell r="I1492">
            <v>40922</v>
          </cell>
          <cell r="J1492">
            <v>245532</v>
          </cell>
          <cell r="K1492">
            <v>0</v>
          </cell>
          <cell r="L1492">
            <v>0</v>
          </cell>
        </row>
        <row r="1493">
          <cell r="A1493" t="str">
            <v>계</v>
          </cell>
          <cell r="F1493">
            <v>550886</v>
          </cell>
          <cell r="H1493">
            <v>0</v>
          </cell>
          <cell r="J1493">
            <v>550886</v>
          </cell>
          <cell r="L1493">
            <v>0</v>
          </cell>
        </row>
        <row r="1495">
          <cell r="A1495" t="str">
            <v>No.93호표 시멘트벽돌쌓기</v>
          </cell>
          <cell r="C1495">
            <v>1</v>
          </cell>
          <cell r="D1495" t="str">
            <v>천매</v>
          </cell>
          <cell r="M1495" t="str">
            <v>SX024</v>
          </cell>
        </row>
        <row r="1496">
          <cell r="A1496" t="str">
            <v>모르터</v>
          </cell>
          <cell r="B1496" t="str">
            <v>1 : 3</v>
          </cell>
          <cell r="C1496">
            <v>0.25</v>
          </cell>
          <cell r="D1496" t="str">
            <v>㎥</v>
          </cell>
          <cell r="E1496">
            <v>53022</v>
          </cell>
          <cell r="F1496">
            <v>13255</v>
          </cell>
          <cell r="G1496">
            <v>12100</v>
          </cell>
          <cell r="H1496">
            <v>3025</v>
          </cell>
          <cell r="I1496">
            <v>40922</v>
          </cell>
          <cell r="J1496">
            <v>10230</v>
          </cell>
          <cell r="K1496">
            <v>0</v>
          </cell>
          <cell r="L1496">
            <v>0</v>
          </cell>
          <cell r="M1496" t="str">
            <v>N.117</v>
          </cell>
        </row>
        <row r="1497">
          <cell r="A1497" t="str">
            <v>조 적 공</v>
          </cell>
          <cell r="C1497">
            <v>2.0699999999999998</v>
          </cell>
          <cell r="D1497" t="str">
            <v>인</v>
          </cell>
          <cell r="E1497">
            <v>66461</v>
          </cell>
          <cell r="F1497">
            <v>137574</v>
          </cell>
          <cell r="G1497">
            <v>0</v>
          </cell>
          <cell r="H1497">
            <v>0</v>
          </cell>
          <cell r="I1497">
            <v>66461</v>
          </cell>
          <cell r="J1497">
            <v>137574</v>
          </cell>
          <cell r="K1497">
            <v>0</v>
          </cell>
          <cell r="L1497">
            <v>0</v>
          </cell>
        </row>
        <row r="1498">
          <cell r="A1498" t="str">
            <v>보통인부</v>
          </cell>
          <cell r="C1498">
            <v>1.1499999999999999</v>
          </cell>
          <cell r="D1498" t="str">
            <v>인</v>
          </cell>
          <cell r="E1498">
            <v>40922</v>
          </cell>
          <cell r="F1498">
            <v>47060</v>
          </cell>
          <cell r="G1498">
            <v>0</v>
          </cell>
          <cell r="H1498">
            <v>0</v>
          </cell>
          <cell r="I1498">
            <v>40922</v>
          </cell>
          <cell r="J1498">
            <v>47060</v>
          </cell>
          <cell r="K1498">
            <v>0</v>
          </cell>
          <cell r="L1498">
            <v>0</v>
          </cell>
        </row>
        <row r="1499">
          <cell r="A1499" t="str">
            <v>계</v>
          </cell>
          <cell r="F1499">
            <v>197889</v>
          </cell>
          <cell r="H1499">
            <v>3025</v>
          </cell>
          <cell r="J1499">
            <v>194864</v>
          </cell>
          <cell r="L1499">
            <v>0</v>
          </cell>
        </row>
        <row r="1501">
          <cell r="A1501" t="str">
            <v>No.94호표 잡철물제작설치(각종)</v>
          </cell>
          <cell r="B1501" t="str">
            <v>복잡</v>
          </cell>
          <cell r="C1501">
            <v>1</v>
          </cell>
          <cell r="D1501" t="str">
            <v>TON</v>
          </cell>
          <cell r="M1501" t="str">
            <v>SX025</v>
          </cell>
        </row>
        <row r="1502">
          <cell r="A1502" t="str">
            <v>잡철물 제작설치(각종)</v>
          </cell>
          <cell r="B1502" t="str">
            <v>간 단x140%</v>
          </cell>
          <cell r="C1502">
            <v>0</v>
          </cell>
          <cell r="E1502">
            <v>0</v>
          </cell>
          <cell r="F1502">
            <v>4720808</v>
          </cell>
          <cell r="G1502">
            <v>0</v>
          </cell>
          <cell r="H1502">
            <v>1831832</v>
          </cell>
          <cell r="I1502">
            <v>0</v>
          </cell>
          <cell r="J1502">
            <v>2802823</v>
          </cell>
          <cell r="K1502">
            <v>0</v>
          </cell>
          <cell r="L1502">
            <v>86153</v>
          </cell>
        </row>
        <row r="1503">
          <cell r="A1503" t="str">
            <v>계</v>
          </cell>
          <cell r="F1503">
            <v>4720808</v>
          </cell>
          <cell r="H1503">
            <v>1831832</v>
          </cell>
          <cell r="J1503">
            <v>2802823</v>
          </cell>
          <cell r="L1503">
            <v>86153</v>
          </cell>
        </row>
        <row r="1513">
          <cell r="A1513" t="str">
            <v>No.95호표 잡철물제작설치(각종)</v>
          </cell>
          <cell r="B1513" t="str">
            <v>간단</v>
          </cell>
          <cell r="C1513">
            <v>1</v>
          </cell>
          <cell r="D1513" t="str">
            <v>TON</v>
          </cell>
          <cell r="M1513" t="str">
            <v>SX026</v>
          </cell>
        </row>
        <row r="1514">
          <cell r="A1514" t="str">
            <v>용접봉(연강용)</v>
          </cell>
          <cell r="B1514" t="str">
            <v>4.0㎜  KSE4303</v>
          </cell>
          <cell r="C1514">
            <v>18.48</v>
          </cell>
          <cell r="D1514" t="str">
            <v>KG</v>
          </cell>
          <cell r="E1514">
            <v>1120</v>
          </cell>
          <cell r="F1514">
            <v>20697</v>
          </cell>
          <cell r="G1514">
            <v>1120</v>
          </cell>
          <cell r="H1514">
            <v>20697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A1515" t="str">
            <v>산 소</v>
          </cell>
          <cell r="B1515" t="str">
            <v>압축가스 99%</v>
          </cell>
          <cell r="C1515">
            <v>6300</v>
          </cell>
          <cell r="D1515" t="str">
            <v>ℓ</v>
          </cell>
          <cell r="E1515">
            <v>200</v>
          </cell>
          <cell r="F1515">
            <v>1260000</v>
          </cell>
          <cell r="G1515">
            <v>200</v>
          </cell>
          <cell r="H1515">
            <v>1260000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A1516" t="str">
            <v>아세칠렌</v>
          </cell>
          <cell r="B1516" t="str">
            <v>98% (용접용) 1kg=853ℓ</v>
          </cell>
          <cell r="C1516">
            <v>2.8</v>
          </cell>
          <cell r="D1516" t="str">
            <v>㎏</v>
          </cell>
          <cell r="E1516">
            <v>8000</v>
          </cell>
          <cell r="F1516">
            <v>22400</v>
          </cell>
          <cell r="G1516">
            <v>8000</v>
          </cell>
          <cell r="H1516">
            <v>22400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A1517" t="str">
            <v>산업용전력(을);하계이외</v>
          </cell>
          <cell r="B1517" t="str">
            <v>고압 A:전압3KV</v>
          </cell>
          <cell r="C1517">
            <v>126</v>
          </cell>
          <cell r="D1517" t="str">
            <v>KWH</v>
          </cell>
          <cell r="E1517">
            <v>42.5</v>
          </cell>
          <cell r="F1517">
            <v>5355</v>
          </cell>
          <cell r="G1517">
            <v>42.5</v>
          </cell>
          <cell r="H1517">
            <v>5355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A1518" t="str">
            <v>철    공</v>
          </cell>
          <cell r="C1518">
            <v>27.65</v>
          </cell>
          <cell r="D1518" t="str">
            <v>인</v>
          </cell>
          <cell r="E1518">
            <v>63963</v>
          </cell>
          <cell r="F1518">
            <v>1768576</v>
          </cell>
          <cell r="G1518">
            <v>0</v>
          </cell>
          <cell r="H1518">
            <v>0</v>
          </cell>
          <cell r="I1518">
            <v>63963</v>
          </cell>
          <cell r="J1518">
            <v>1768576</v>
          </cell>
          <cell r="K1518">
            <v>0</v>
          </cell>
          <cell r="L1518">
            <v>0</v>
          </cell>
        </row>
        <row r="1519">
          <cell r="A1519" t="str">
            <v>보통인부</v>
          </cell>
          <cell r="C1519">
            <v>0.66</v>
          </cell>
          <cell r="D1519" t="str">
            <v>인</v>
          </cell>
          <cell r="E1519">
            <v>40922</v>
          </cell>
          <cell r="F1519">
            <v>27008</v>
          </cell>
          <cell r="G1519">
            <v>0</v>
          </cell>
          <cell r="H1519">
            <v>0</v>
          </cell>
          <cell r="I1519">
            <v>40922</v>
          </cell>
          <cell r="J1519">
            <v>27008</v>
          </cell>
          <cell r="K1519">
            <v>0</v>
          </cell>
          <cell r="L1519">
            <v>0</v>
          </cell>
        </row>
        <row r="1520">
          <cell r="A1520" t="str">
            <v>용 접 공(일 반)</v>
          </cell>
          <cell r="C1520">
            <v>2.6</v>
          </cell>
          <cell r="D1520" t="str">
            <v>인</v>
          </cell>
          <cell r="E1520">
            <v>63468</v>
          </cell>
          <cell r="F1520">
            <v>165016</v>
          </cell>
          <cell r="G1520">
            <v>0</v>
          </cell>
          <cell r="H1520">
            <v>0</v>
          </cell>
          <cell r="I1520">
            <v>63468</v>
          </cell>
          <cell r="J1520">
            <v>165016</v>
          </cell>
          <cell r="K1520">
            <v>0</v>
          </cell>
          <cell r="L1520">
            <v>0</v>
          </cell>
        </row>
        <row r="1521">
          <cell r="A1521" t="str">
            <v>특별인부</v>
          </cell>
          <cell r="C1521">
            <v>0.74</v>
          </cell>
          <cell r="D1521" t="str">
            <v>인</v>
          </cell>
          <cell r="E1521">
            <v>55970</v>
          </cell>
          <cell r="F1521">
            <v>41417</v>
          </cell>
          <cell r="G1521">
            <v>0</v>
          </cell>
          <cell r="H1521">
            <v>0</v>
          </cell>
          <cell r="I1521">
            <v>55970</v>
          </cell>
          <cell r="J1521">
            <v>41417</v>
          </cell>
          <cell r="K1521">
            <v>0</v>
          </cell>
          <cell r="L1521">
            <v>0</v>
          </cell>
        </row>
        <row r="1522">
          <cell r="A1522" t="str">
            <v>용접기 (교류)</v>
          </cell>
          <cell r="B1522" t="str">
            <v>200 AMP</v>
          </cell>
          <cell r="C1522">
            <v>20.83</v>
          </cell>
          <cell r="D1522" t="str">
            <v>HR</v>
          </cell>
          <cell r="E1522">
            <v>71</v>
          </cell>
          <cell r="F1522">
            <v>1478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71</v>
          </cell>
          <cell r="L1522">
            <v>1478</v>
          </cell>
        </row>
        <row r="1523">
          <cell r="A1523" t="str">
            <v>기계기구손료</v>
          </cell>
          <cell r="B1523" t="str">
            <v>노무비의3%</v>
          </cell>
          <cell r="C1523">
            <v>1</v>
          </cell>
          <cell r="D1523" t="str">
            <v>식</v>
          </cell>
          <cell r="E1523">
            <v>0</v>
          </cell>
          <cell r="F1523">
            <v>60060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60060</v>
          </cell>
        </row>
        <row r="1524">
          <cell r="A1524" t="str">
            <v>계</v>
          </cell>
          <cell r="F1524">
            <v>3372007</v>
          </cell>
          <cell r="H1524">
            <v>1308452</v>
          </cell>
          <cell r="J1524">
            <v>2002017</v>
          </cell>
          <cell r="L1524">
            <v>61538</v>
          </cell>
        </row>
        <row r="1526">
          <cell r="A1526" t="str">
            <v>No.96호표 자갈 깔기</v>
          </cell>
          <cell r="B1526" t="str">
            <v>D30-50</v>
          </cell>
          <cell r="C1526">
            <v>1</v>
          </cell>
          <cell r="D1526" t="str">
            <v>㎡</v>
          </cell>
          <cell r="M1526" t="str">
            <v>SX027</v>
          </cell>
        </row>
        <row r="1527">
          <cell r="A1527" t="str">
            <v>조 적 공</v>
          </cell>
          <cell r="C1527">
            <v>0.12</v>
          </cell>
          <cell r="D1527" t="str">
            <v>인</v>
          </cell>
          <cell r="E1527">
            <v>66461</v>
          </cell>
          <cell r="F1527">
            <v>7975</v>
          </cell>
          <cell r="G1527">
            <v>0</v>
          </cell>
          <cell r="H1527">
            <v>0</v>
          </cell>
          <cell r="I1527">
            <v>66461</v>
          </cell>
          <cell r="J1527">
            <v>7975</v>
          </cell>
          <cell r="K1527">
            <v>0</v>
          </cell>
          <cell r="L1527">
            <v>0</v>
          </cell>
        </row>
        <row r="1528">
          <cell r="A1528" t="str">
            <v>보통인부</v>
          </cell>
          <cell r="C1528">
            <v>0.04</v>
          </cell>
          <cell r="D1528" t="str">
            <v>인</v>
          </cell>
          <cell r="E1528">
            <v>40922</v>
          </cell>
          <cell r="F1528">
            <v>1636</v>
          </cell>
          <cell r="G1528">
            <v>0</v>
          </cell>
          <cell r="H1528">
            <v>0</v>
          </cell>
          <cell r="I1528">
            <v>40922</v>
          </cell>
          <cell r="J1528">
            <v>1636</v>
          </cell>
          <cell r="K1528">
            <v>0</v>
          </cell>
          <cell r="L1528">
            <v>0</v>
          </cell>
        </row>
        <row r="1529">
          <cell r="A1529" t="str">
            <v>계</v>
          </cell>
          <cell r="F1529">
            <v>9611</v>
          </cell>
          <cell r="H1529">
            <v>0</v>
          </cell>
          <cell r="J1529">
            <v>9611</v>
          </cell>
          <cell r="L1529">
            <v>0</v>
          </cell>
        </row>
        <row r="1531">
          <cell r="A1531" t="str">
            <v>No.97호표 자연석쌓기</v>
          </cell>
          <cell r="B1531" t="str">
            <v>30x50x40</v>
          </cell>
          <cell r="C1531">
            <v>1</v>
          </cell>
          <cell r="D1531" t="str">
            <v>TON</v>
          </cell>
          <cell r="M1531" t="str">
            <v>SX028</v>
          </cell>
        </row>
        <row r="1532">
          <cell r="A1532" t="str">
            <v>조 경 공</v>
          </cell>
          <cell r="C1532">
            <v>1.07</v>
          </cell>
          <cell r="D1532" t="str">
            <v>인</v>
          </cell>
          <cell r="E1532">
            <v>60423</v>
          </cell>
          <cell r="F1532">
            <v>64652</v>
          </cell>
          <cell r="G1532">
            <v>0</v>
          </cell>
          <cell r="H1532">
            <v>0</v>
          </cell>
          <cell r="I1532">
            <v>60423</v>
          </cell>
          <cell r="J1532">
            <v>64652</v>
          </cell>
          <cell r="K1532">
            <v>0</v>
          </cell>
          <cell r="L1532">
            <v>0</v>
          </cell>
        </row>
        <row r="1533">
          <cell r="A1533" t="str">
            <v>보통인부</v>
          </cell>
          <cell r="C1533">
            <v>0.39900000000000002</v>
          </cell>
          <cell r="D1533" t="str">
            <v>인</v>
          </cell>
          <cell r="E1533">
            <v>40922</v>
          </cell>
          <cell r="F1533">
            <v>16327</v>
          </cell>
          <cell r="G1533">
            <v>0</v>
          </cell>
          <cell r="H1533">
            <v>0</v>
          </cell>
          <cell r="I1533">
            <v>40922</v>
          </cell>
          <cell r="J1533">
            <v>16327</v>
          </cell>
          <cell r="K1533">
            <v>0</v>
          </cell>
          <cell r="L1533">
            <v>0</v>
          </cell>
        </row>
        <row r="1534">
          <cell r="A1534" t="str">
            <v>굴삭기(유압식백호우)</v>
          </cell>
          <cell r="B1534" t="str">
            <v>0.7 M3</v>
          </cell>
          <cell r="C1534">
            <v>0.53200000000000003</v>
          </cell>
          <cell r="D1534" t="str">
            <v>HR</v>
          </cell>
          <cell r="E1534">
            <v>43006.71</v>
          </cell>
          <cell r="F1534">
            <v>22878</v>
          </cell>
          <cell r="G1534">
            <v>7724.71</v>
          </cell>
          <cell r="H1534">
            <v>4109</v>
          </cell>
          <cell r="I1534">
            <v>18628</v>
          </cell>
          <cell r="J1534">
            <v>9910</v>
          </cell>
          <cell r="K1534">
            <v>16654</v>
          </cell>
          <cell r="L1534">
            <v>8859</v>
          </cell>
        </row>
        <row r="1535">
          <cell r="A1535" t="str">
            <v>계</v>
          </cell>
          <cell r="F1535">
            <v>103857</v>
          </cell>
          <cell r="H1535">
            <v>4109</v>
          </cell>
          <cell r="J1535">
            <v>90889</v>
          </cell>
          <cell r="L1535">
            <v>8859</v>
          </cell>
        </row>
        <row r="1536">
          <cell r="A1536" t="str">
            <v>No.98호표 자연석놓기</v>
          </cell>
          <cell r="B1536" t="str">
            <v>100×90×60</v>
          </cell>
          <cell r="C1536">
            <v>1</v>
          </cell>
          <cell r="D1536" t="str">
            <v>EA</v>
          </cell>
          <cell r="M1536" t="str">
            <v>SX029</v>
          </cell>
        </row>
        <row r="1537">
          <cell r="A1537" t="str">
            <v>스테시석</v>
          </cell>
          <cell r="B1537" t="str">
            <v>100x90x60cm</v>
          </cell>
          <cell r="C1537">
            <v>1</v>
          </cell>
          <cell r="D1537" t="str">
            <v>EA</v>
          </cell>
          <cell r="E1537">
            <v>250000</v>
          </cell>
          <cell r="F1537">
            <v>250000</v>
          </cell>
          <cell r="G1537">
            <v>250000</v>
          </cell>
          <cell r="H1537">
            <v>250000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A1538" t="str">
            <v>조 경 공</v>
          </cell>
          <cell r="C1538">
            <v>1</v>
          </cell>
          <cell r="D1538" t="str">
            <v>인</v>
          </cell>
          <cell r="E1538">
            <v>60423</v>
          </cell>
          <cell r="F1538">
            <v>60423</v>
          </cell>
          <cell r="G1538">
            <v>0</v>
          </cell>
          <cell r="H1538">
            <v>0</v>
          </cell>
          <cell r="I1538">
            <v>60423</v>
          </cell>
          <cell r="J1538">
            <v>60423</v>
          </cell>
          <cell r="K1538">
            <v>0</v>
          </cell>
          <cell r="L1538">
            <v>0</v>
          </cell>
        </row>
        <row r="1539">
          <cell r="A1539" t="str">
            <v>굴삭기(유압식백호우)</v>
          </cell>
          <cell r="B1539" t="str">
            <v>0.7 M3</v>
          </cell>
          <cell r="C1539">
            <v>0.74</v>
          </cell>
          <cell r="D1539" t="str">
            <v>HR</v>
          </cell>
          <cell r="E1539">
            <v>43006.71</v>
          </cell>
          <cell r="F1539">
            <v>31823</v>
          </cell>
          <cell r="G1539">
            <v>7724.71</v>
          </cell>
          <cell r="H1539">
            <v>5716</v>
          </cell>
          <cell r="I1539">
            <v>18628</v>
          </cell>
          <cell r="J1539">
            <v>13784</v>
          </cell>
          <cell r="K1539">
            <v>16654</v>
          </cell>
          <cell r="L1539">
            <v>12323</v>
          </cell>
        </row>
        <row r="1540">
          <cell r="A1540" t="str">
            <v>계</v>
          </cell>
          <cell r="F1540">
            <v>342246</v>
          </cell>
          <cell r="H1540">
            <v>255716</v>
          </cell>
          <cell r="J1540">
            <v>74207</v>
          </cell>
          <cell r="L1540">
            <v>12323</v>
          </cell>
        </row>
        <row r="1542">
          <cell r="A1542" t="str">
            <v>No.99호표 흄관부설 및 접합 : 인력</v>
          </cell>
          <cell r="B1542" t="str">
            <v>ø300M/M , 칼라식</v>
          </cell>
          <cell r="C1542">
            <v>1</v>
          </cell>
          <cell r="D1542" t="str">
            <v>M</v>
          </cell>
          <cell r="M1542" t="str">
            <v>SX030</v>
          </cell>
        </row>
        <row r="1543">
          <cell r="A1543" t="str">
            <v>모르터</v>
          </cell>
          <cell r="B1543" t="str">
            <v>1 : 3</v>
          </cell>
          <cell r="C1543">
            <v>2.3E-3</v>
          </cell>
          <cell r="D1543" t="str">
            <v>㎥</v>
          </cell>
          <cell r="E1543">
            <v>53022</v>
          </cell>
          <cell r="F1543">
            <v>121</v>
          </cell>
          <cell r="G1543">
            <v>12100</v>
          </cell>
          <cell r="H1543">
            <v>27</v>
          </cell>
          <cell r="I1543">
            <v>40922</v>
          </cell>
          <cell r="J1543">
            <v>94</v>
          </cell>
          <cell r="K1543">
            <v>0</v>
          </cell>
          <cell r="L1543">
            <v>0</v>
          </cell>
          <cell r="M1543" t="str">
            <v>N.117</v>
          </cell>
        </row>
        <row r="1544">
          <cell r="A1544" t="str">
            <v>배 관 공</v>
          </cell>
          <cell r="C1544">
            <v>7.0000000000000007E-2</v>
          </cell>
          <cell r="D1544" t="str">
            <v>인</v>
          </cell>
          <cell r="E1544">
            <v>60590</v>
          </cell>
          <cell r="F1544">
            <v>4241</v>
          </cell>
          <cell r="G1544">
            <v>0</v>
          </cell>
          <cell r="H1544">
            <v>0</v>
          </cell>
          <cell r="I1544">
            <v>60590</v>
          </cell>
          <cell r="J1544">
            <v>4241</v>
          </cell>
          <cell r="K1544">
            <v>0</v>
          </cell>
          <cell r="L1544">
            <v>0</v>
          </cell>
        </row>
        <row r="1545">
          <cell r="A1545" t="str">
            <v>보통인부</v>
          </cell>
          <cell r="C1545">
            <v>0.38</v>
          </cell>
          <cell r="D1545" t="str">
            <v>인</v>
          </cell>
          <cell r="E1545">
            <v>40922</v>
          </cell>
          <cell r="F1545">
            <v>15550</v>
          </cell>
          <cell r="G1545">
            <v>0</v>
          </cell>
          <cell r="H1545">
            <v>0</v>
          </cell>
          <cell r="I1545">
            <v>40922</v>
          </cell>
          <cell r="J1545">
            <v>15550</v>
          </cell>
          <cell r="K1545">
            <v>0</v>
          </cell>
          <cell r="L1545">
            <v>0</v>
          </cell>
        </row>
        <row r="1546">
          <cell r="A1546" t="str">
            <v>계</v>
          </cell>
          <cell r="F1546">
            <v>19912</v>
          </cell>
          <cell r="H1546">
            <v>27</v>
          </cell>
          <cell r="J1546">
            <v>19885</v>
          </cell>
          <cell r="L1546">
            <v>0</v>
          </cell>
        </row>
        <row r="1548">
          <cell r="A1548" t="str">
            <v>No.100호표 콘크리트</v>
          </cell>
          <cell r="B1548" t="str">
            <v>25-180-8</v>
          </cell>
          <cell r="C1548">
            <v>1</v>
          </cell>
          <cell r="D1548" t="str">
            <v>㎥</v>
          </cell>
          <cell r="M1548" t="str">
            <v>SX031</v>
          </cell>
        </row>
        <row r="1549">
          <cell r="A1549" t="str">
            <v>보통시멘트</v>
          </cell>
          <cell r="B1549" t="str">
            <v>관급</v>
          </cell>
          <cell r="C1549">
            <v>245</v>
          </cell>
          <cell r="D1549" t="str">
            <v>KG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A1550" t="str">
            <v>강모래(광주)</v>
          </cell>
          <cell r="B1550" t="str">
            <v>시내도착도</v>
          </cell>
          <cell r="C1550">
            <v>0.5</v>
          </cell>
          <cell r="D1550" t="str">
            <v>M3</v>
          </cell>
          <cell r="E1550">
            <v>11000</v>
          </cell>
          <cell r="F1550">
            <v>5500</v>
          </cell>
          <cell r="G1550">
            <v>11000</v>
          </cell>
          <cell r="H1550">
            <v>5500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A1551" t="str">
            <v>자연자갈(광주)</v>
          </cell>
          <cell r="B1551" t="str">
            <v>#467 40-5mm (시내도착도)</v>
          </cell>
          <cell r="C1551">
            <v>0.72</v>
          </cell>
          <cell r="D1551" t="str">
            <v>M3</v>
          </cell>
          <cell r="E1551">
            <v>7500</v>
          </cell>
          <cell r="F1551">
            <v>5400</v>
          </cell>
          <cell r="G1551">
            <v>7500</v>
          </cell>
          <cell r="H1551">
            <v>5400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A1552" t="str">
            <v>콘크리트공</v>
          </cell>
          <cell r="C1552">
            <v>0.87</v>
          </cell>
          <cell r="D1552" t="str">
            <v>인</v>
          </cell>
          <cell r="E1552">
            <v>68884</v>
          </cell>
          <cell r="F1552">
            <v>59929</v>
          </cell>
          <cell r="G1552">
            <v>0</v>
          </cell>
          <cell r="H1552">
            <v>0</v>
          </cell>
          <cell r="I1552">
            <v>68884</v>
          </cell>
          <cell r="J1552">
            <v>59929</v>
          </cell>
          <cell r="K1552">
            <v>0</v>
          </cell>
          <cell r="L1552">
            <v>0</v>
          </cell>
        </row>
        <row r="1553">
          <cell r="A1553" t="str">
            <v>보통인부</v>
          </cell>
          <cell r="C1553">
            <v>0.99</v>
          </cell>
          <cell r="D1553" t="str">
            <v>인</v>
          </cell>
          <cell r="E1553">
            <v>40922</v>
          </cell>
          <cell r="F1553">
            <v>40512</v>
          </cell>
          <cell r="G1553">
            <v>0</v>
          </cell>
          <cell r="H1553">
            <v>0</v>
          </cell>
          <cell r="I1553">
            <v>40922</v>
          </cell>
          <cell r="J1553">
            <v>40512</v>
          </cell>
          <cell r="K1553">
            <v>0</v>
          </cell>
          <cell r="L1553">
            <v>0</v>
          </cell>
        </row>
        <row r="1554">
          <cell r="A1554" t="str">
            <v>계</v>
          </cell>
          <cell r="F1554">
            <v>111341</v>
          </cell>
          <cell r="H1554">
            <v>10900</v>
          </cell>
          <cell r="J1554">
            <v>100441</v>
          </cell>
          <cell r="L1554">
            <v>0</v>
          </cell>
        </row>
        <row r="1559">
          <cell r="A1559" t="str">
            <v>No.101호표 콘크리트</v>
          </cell>
          <cell r="B1559" t="str">
            <v>40-160-8</v>
          </cell>
          <cell r="C1559">
            <v>1</v>
          </cell>
          <cell r="D1559" t="str">
            <v>㎥</v>
          </cell>
          <cell r="M1559" t="str">
            <v>SX032</v>
          </cell>
        </row>
        <row r="1560">
          <cell r="A1560" t="str">
            <v>보통시멘트</v>
          </cell>
          <cell r="B1560" t="str">
            <v>관급</v>
          </cell>
          <cell r="C1560">
            <v>211</v>
          </cell>
          <cell r="D1560" t="str">
            <v>KG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A1561" t="str">
            <v>강모래(광주)</v>
          </cell>
          <cell r="B1561" t="str">
            <v>시내도착도</v>
          </cell>
          <cell r="C1561">
            <v>0.5</v>
          </cell>
          <cell r="D1561" t="str">
            <v>M3</v>
          </cell>
          <cell r="E1561">
            <v>11000</v>
          </cell>
          <cell r="F1561">
            <v>5500</v>
          </cell>
          <cell r="G1561">
            <v>11000</v>
          </cell>
          <cell r="H1561">
            <v>5500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A1562" t="str">
            <v>자연자갈(서울)</v>
          </cell>
          <cell r="B1562" t="str">
            <v>#467 40-5mm (시내도착도)</v>
          </cell>
          <cell r="C1562">
            <v>0.73</v>
          </cell>
          <cell r="D1562" t="str">
            <v>M3</v>
          </cell>
          <cell r="E1562">
            <v>7500</v>
          </cell>
          <cell r="F1562">
            <v>5475</v>
          </cell>
          <cell r="G1562">
            <v>7500</v>
          </cell>
          <cell r="H1562">
            <v>5475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A1563" t="str">
            <v>콘크리트공</v>
          </cell>
          <cell r="C1563">
            <v>0.85</v>
          </cell>
          <cell r="D1563" t="str">
            <v>인</v>
          </cell>
          <cell r="E1563">
            <v>68884</v>
          </cell>
          <cell r="F1563">
            <v>58551</v>
          </cell>
          <cell r="G1563">
            <v>0</v>
          </cell>
          <cell r="H1563">
            <v>0</v>
          </cell>
          <cell r="I1563">
            <v>68884</v>
          </cell>
          <cell r="J1563">
            <v>58551</v>
          </cell>
          <cell r="K1563">
            <v>0</v>
          </cell>
          <cell r="L1563">
            <v>0</v>
          </cell>
        </row>
        <row r="1564">
          <cell r="A1564" t="str">
            <v>보통인부</v>
          </cell>
          <cell r="C1564">
            <v>0.82</v>
          </cell>
          <cell r="D1564" t="str">
            <v>인</v>
          </cell>
          <cell r="E1564">
            <v>40922</v>
          </cell>
          <cell r="F1564">
            <v>33556</v>
          </cell>
          <cell r="G1564">
            <v>0</v>
          </cell>
          <cell r="H1564">
            <v>0</v>
          </cell>
          <cell r="I1564">
            <v>40922</v>
          </cell>
          <cell r="J1564">
            <v>33556</v>
          </cell>
          <cell r="K1564">
            <v>0</v>
          </cell>
          <cell r="L1564">
            <v>0</v>
          </cell>
        </row>
        <row r="1565">
          <cell r="A1565" t="str">
            <v>계</v>
          </cell>
          <cell r="F1565">
            <v>103082</v>
          </cell>
          <cell r="H1565">
            <v>10975</v>
          </cell>
          <cell r="J1565">
            <v>92107</v>
          </cell>
          <cell r="L1565">
            <v>0</v>
          </cell>
        </row>
        <row r="1567">
          <cell r="A1567" t="str">
            <v>No.102호표 인력비빔타설(소형)</v>
          </cell>
          <cell r="C1567">
            <v>1</v>
          </cell>
          <cell r="D1567" t="str">
            <v>M3</v>
          </cell>
          <cell r="M1567" t="str">
            <v>SX033</v>
          </cell>
        </row>
        <row r="1568">
          <cell r="A1568" t="str">
            <v>콘크리트공</v>
          </cell>
          <cell r="C1568">
            <v>1.29</v>
          </cell>
          <cell r="D1568" t="str">
            <v>인</v>
          </cell>
          <cell r="E1568">
            <v>68884</v>
          </cell>
          <cell r="F1568">
            <v>88860</v>
          </cell>
          <cell r="G1568">
            <v>0</v>
          </cell>
          <cell r="H1568">
            <v>0</v>
          </cell>
          <cell r="I1568">
            <v>68884</v>
          </cell>
          <cell r="J1568">
            <v>88860</v>
          </cell>
          <cell r="K1568">
            <v>0</v>
          </cell>
          <cell r="L1568">
            <v>0</v>
          </cell>
        </row>
        <row r="1569">
          <cell r="A1569" t="str">
            <v>보통인부</v>
          </cell>
          <cell r="C1569">
            <v>1.36</v>
          </cell>
          <cell r="D1569" t="str">
            <v>인</v>
          </cell>
          <cell r="E1569">
            <v>40922</v>
          </cell>
          <cell r="F1569">
            <v>55653</v>
          </cell>
          <cell r="G1569">
            <v>0</v>
          </cell>
          <cell r="H1569">
            <v>0</v>
          </cell>
          <cell r="I1569">
            <v>40922</v>
          </cell>
          <cell r="J1569">
            <v>55653</v>
          </cell>
          <cell r="K1569">
            <v>0</v>
          </cell>
          <cell r="L1569">
            <v>0</v>
          </cell>
        </row>
        <row r="1570">
          <cell r="A1570" t="str">
            <v>계</v>
          </cell>
          <cell r="F1570">
            <v>144513</v>
          </cell>
          <cell r="H1570">
            <v>0</v>
          </cell>
          <cell r="J1570">
            <v>144513</v>
          </cell>
          <cell r="L1570">
            <v>0</v>
          </cell>
        </row>
        <row r="1572">
          <cell r="A1572" t="str">
            <v>No.103호표 목재가공 및 조립</v>
          </cell>
          <cell r="B1572" t="str">
            <v>보통</v>
          </cell>
          <cell r="C1572">
            <v>1</v>
          </cell>
          <cell r="D1572" t="str">
            <v>㎥</v>
          </cell>
          <cell r="M1572" t="str">
            <v>SX034</v>
          </cell>
        </row>
        <row r="1573">
          <cell r="A1573" t="str">
            <v>건축목공</v>
          </cell>
          <cell r="C1573">
            <v>5.43</v>
          </cell>
          <cell r="D1573" t="str">
            <v>인</v>
          </cell>
          <cell r="E1573">
            <v>69086</v>
          </cell>
          <cell r="F1573">
            <v>375136</v>
          </cell>
          <cell r="G1573">
            <v>0</v>
          </cell>
          <cell r="H1573">
            <v>0</v>
          </cell>
          <cell r="I1573">
            <v>69086</v>
          </cell>
          <cell r="J1573">
            <v>375136</v>
          </cell>
          <cell r="K1573">
            <v>0</v>
          </cell>
          <cell r="L1573">
            <v>0</v>
          </cell>
        </row>
        <row r="1574">
          <cell r="A1574" t="str">
            <v>특별인부</v>
          </cell>
          <cell r="C1574">
            <v>1.59</v>
          </cell>
          <cell r="D1574" t="str">
            <v>인</v>
          </cell>
          <cell r="E1574">
            <v>55970</v>
          </cell>
          <cell r="F1574">
            <v>88992</v>
          </cell>
          <cell r="G1574">
            <v>0</v>
          </cell>
          <cell r="H1574">
            <v>0</v>
          </cell>
          <cell r="I1574">
            <v>55970</v>
          </cell>
          <cell r="J1574">
            <v>88992</v>
          </cell>
          <cell r="K1574">
            <v>0</v>
          </cell>
          <cell r="L1574">
            <v>0</v>
          </cell>
        </row>
        <row r="1575">
          <cell r="A1575" t="str">
            <v>보통인부</v>
          </cell>
          <cell r="C1575">
            <v>1.74</v>
          </cell>
          <cell r="D1575" t="str">
            <v>인</v>
          </cell>
          <cell r="E1575">
            <v>40922</v>
          </cell>
          <cell r="F1575">
            <v>71204</v>
          </cell>
          <cell r="G1575">
            <v>0</v>
          </cell>
          <cell r="H1575">
            <v>0</v>
          </cell>
          <cell r="I1575">
            <v>40922</v>
          </cell>
          <cell r="J1575">
            <v>71204</v>
          </cell>
          <cell r="K1575">
            <v>0</v>
          </cell>
          <cell r="L1575">
            <v>0</v>
          </cell>
        </row>
        <row r="1576">
          <cell r="A1576" t="str">
            <v>계</v>
          </cell>
          <cell r="F1576">
            <v>535332</v>
          </cell>
          <cell r="H1576">
            <v>0</v>
          </cell>
          <cell r="J1576">
            <v>535332</v>
          </cell>
          <cell r="L1576">
            <v>0</v>
          </cell>
        </row>
        <row r="1578">
          <cell r="A1578" t="str">
            <v>No.104호표 근원직경에의한식재</v>
          </cell>
          <cell r="B1578" t="str">
            <v>R8</v>
          </cell>
          <cell r="C1578">
            <v>1</v>
          </cell>
          <cell r="D1578" t="str">
            <v>주</v>
          </cell>
          <cell r="M1578" t="str">
            <v>SXZ01</v>
          </cell>
        </row>
        <row r="1579">
          <cell r="A1579" t="str">
            <v>조 경 공</v>
          </cell>
          <cell r="C1579">
            <v>0.37</v>
          </cell>
          <cell r="D1579" t="str">
            <v>인</v>
          </cell>
          <cell r="E1579">
            <v>60423</v>
          </cell>
          <cell r="F1579">
            <v>22356</v>
          </cell>
          <cell r="G1579">
            <v>0</v>
          </cell>
          <cell r="H1579">
            <v>0</v>
          </cell>
          <cell r="I1579">
            <v>60423</v>
          </cell>
          <cell r="J1579">
            <v>22356</v>
          </cell>
          <cell r="K1579">
            <v>0</v>
          </cell>
          <cell r="L1579">
            <v>0</v>
          </cell>
        </row>
        <row r="1580">
          <cell r="A1580" t="str">
            <v>보통인부</v>
          </cell>
          <cell r="C1580">
            <v>0.22</v>
          </cell>
          <cell r="D1580" t="str">
            <v>인</v>
          </cell>
          <cell r="E1580">
            <v>40922</v>
          </cell>
          <cell r="F1580">
            <v>9002</v>
          </cell>
          <cell r="G1580">
            <v>0</v>
          </cell>
          <cell r="H1580">
            <v>0</v>
          </cell>
          <cell r="I1580">
            <v>40922</v>
          </cell>
          <cell r="J1580">
            <v>9002</v>
          </cell>
          <cell r="K1580">
            <v>0</v>
          </cell>
          <cell r="L1580">
            <v>0</v>
          </cell>
        </row>
        <row r="1581">
          <cell r="A1581" t="str">
            <v>계</v>
          </cell>
          <cell r="F1581">
            <v>31358</v>
          </cell>
          <cell r="H1581">
            <v>0</v>
          </cell>
          <cell r="J1581">
            <v>31358</v>
          </cell>
          <cell r="L1581">
            <v>0</v>
          </cell>
        </row>
        <row r="1582">
          <cell r="A1582" t="str">
            <v>No.105호표 근원직경에의한식재</v>
          </cell>
          <cell r="B1582" t="str">
            <v>R10</v>
          </cell>
          <cell r="C1582">
            <v>1</v>
          </cell>
          <cell r="D1582" t="str">
            <v>주</v>
          </cell>
          <cell r="M1582" t="str">
            <v>SXZ02</v>
          </cell>
        </row>
        <row r="1583">
          <cell r="A1583" t="str">
            <v>조 경 공</v>
          </cell>
          <cell r="C1583">
            <v>0.51</v>
          </cell>
          <cell r="D1583" t="str">
            <v>인</v>
          </cell>
          <cell r="E1583">
            <v>60423</v>
          </cell>
          <cell r="F1583">
            <v>30815</v>
          </cell>
          <cell r="G1583">
            <v>0</v>
          </cell>
          <cell r="H1583">
            <v>0</v>
          </cell>
          <cell r="I1583">
            <v>60423</v>
          </cell>
          <cell r="J1583">
            <v>30815</v>
          </cell>
          <cell r="K1583">
            <v>0</v>
          </cell>
          <cell r="L1583">
            <v>0</v>
          </cell>
        </row>
        <row r="1584">
          <cell r="A1584" t="str">
            <v>보통인부</v>
          </cell>
          <cell r="C1584">
            <v>0.3</v>
          </cell>
          <cell r="D1584" t="str">
            <v>인</v>
          </cell>
          <cell r="E1584">
            <v>40922</v>
          </cell>
          <cell r="F1584">
            <v>12276</v>
          </cell>
          <cell r="G1584">
            <v>0</v>
          </cell>
          <cell r="H1584">
            <v>0</v>
          </cell>
          <cell r="I1584">
            <v>40922</v>
          </cell>
          <cell r="J1584">
            <v>12276</v>
          </cell>
          <cell r="K1584">
            <v>0</v>
          </cell>
          <cell r="L1584">
            <v>0</v>
          </cell>
        </row>
        <row r="1585">
          <cell r="A1585" t="str">
            <v>계</v>
          </cell>
          <cell r="F1585">
            <v>43091</v>
          </cell>
          <cell r="H1585">
            <v>0</v>
          </cell>
          <cell r="J1585">
            <v>43091</v>
          </cell>
          <cell r="L1585">
            <v>0</v>
          </cell>
        </row>
        <row r="1587">
          <cell r="A1587" t="str">
            <v>No.106호표 근원직경에의한식재</v>
          </cell>
          <cell r="B1587" t="str">
            <v>R15</v>
          </cell>
          <cell r="C1587">
            <v>1</v>
          </cell>
          <cell r="D1587" t="str">
            <v>주</v>
          </cell>
          <cell r="M1587" t="str">
            <v>SXZ03</v>
          </cell>
        </row>
        <row r="1588">
          <cell r="A1588" t="str">
            <v>조 경 공</v>
          </cell>
          <cell r="C1588">
            <v>0.87</v>
          </cell>
          <cell r="D1588" t="str">
            <v>인</v>
          </cell>
          <cell r="E1588">
            <v>60423</v>
          </cell>
          <cell r="F1588">
            <v>52568</v>
          </cell>
          <cell r="G1588">
            <v>0</v>
          </cell>
          <cell r="H1588">
            <v>0</v>
          </cell>
          <cell r="I1588">
            <v>60423</v>
          </cell>
          <cell r="J1588">
            <v>52568</v>
          </cell>
          <cell r="K1588">
            <v>0</v>
          </cell>
          <cell r="L1588">
            <v>0</v>
          </cell>
        </row>
        <row r="1589">
          <cell r="A1589" t="str">
            <v>보통인부</v>
          </cell>
          <cell r="C1589">
            <v>0.52</v>
          </cell>
          <cell r="D1589" t="str">
            <v>인</v>
          </cell>
          <cell r="E1589">
            <v>40922</v>
          </cell>
          <cell r="F1589">
            <v>21279</v>
          </cell>
          <cell r="G1589">
            <v>0</v>
          </cell>
          <cell r="H1589">
            <v>0</v>
          </cell>
          <cell r="I1589">
            <v>40922</v>
          </cell>
          <cell r="J1589">
            <v>21279</v>
          </cell>
          <cell r="K1589">
            <v>0</v>
          </cell>
          <cell r="L1589">
            <v>0</v>
          </cell>
        </row>
        <row r="1590">
          <cell r="A1590" t="str">
            <v>계</v>
          </cell>
          <cell r="F1590">
            <v>73847</v>
          </cell>
          <cell r="H1590">
            <v>0</v>
          </cell>
          <cell r="J1590">
            <v>73847</v>
          </cell>
          <cell r="L1590">
            <v>0</v>
          </cell>
        </row>
        <row r="1592">
          <cell r="A1592" t="str">
            <v>No.107호표 근원직경식재(지주목유)</v>
          </cell>
          <cell r="B1592" t="str">
            <v>R12CM</v>
          </cell>
          <cell r="C1592">
            <v>1</v>
          </cell>
          <cell r="D1592" t="str">
            <v>주</v>
          </cell>
          <cell r="M1592" t="str">
            <v>SXZ04</v>
          </cell>
        </row>
        <row r="1593">
          <cell r="A1593" t="str">
            <v>조 경 공</v>
          </cell>
          <cell r="C1593">
            <v>0.65</v>
          </cell>
          <cell r="D1593" t="str">
            <v>인</v>
          </cell>
          <cell r="E1593">
            <v>60423</v>
          </cell>
          <cell r="F1593">
            <v>39274</v>
          </cell>
          <cell r="G1593">
            <v>0</v>
          </cell>
          <cell r="H1593">
            <v>0</v>
          </cell>
          <cell r="I1593">
            <v>60423</v>
          </cell>
          <cell r="J1593">
            <v>39274</v>
          </cell>
          <cell r="K1593">
            <v>0</v>
          </cell>
          <cell r="L1593">
            <v>0</v>
          </cell>
        </row>
        <row r="1594">
          <cell r="A1594" t="str">
            <v>보통인부</v>
          </cell>
          <cell r="C1594">
            <v>0.39</v>
          </cell>
          <cell r="D1594" t="str">
            <v>인</v>
          </cell>
          <cell r="E1594">
            <v>40922</v>
          </cell>
          <cell r="F1594">
            <v>15959</v>
          </cell>
          <cell r="G1594">
            <v>0</v>
          </cell>
          <cell r="H1594">
            <v>0</v>
          </cell>
          <cell r="I1594">
            <v>40922</v>
          </cell>
          <cell r="J1594">
            <v>15959</v>
          </cell>
          <cell r="K1594">
            <v>0</v>
          </cell>
          <cell r="L1594">
            <v>0</v>
          </cell>
        </row>
        <row r="1595">
          <cell r="A1595" t="str">
            <v>계</v>
          </cell>
          <cell r="F1595">
            <v>55233</v>
          </cell>
          <cell r="H1595">
            <v>0</v>
          </cell>
          <cell r="J1595">
            <v>55233</v>
          </cell>
          <cell r="L1595">
            <v>0</v>
          </cell>
        </row>
        <row r="1597">
          <cell r="A1597" t="str">
            <v>No.108호표 관목류식재(H1.2-1.5M)</v>
          </cell>
          <cell r="C1597">
            <v>1</v>
          </cell>
          <cell r="D1597" t="str">
            <v>주</v>
          </cell>
          <cell r="M1597" t="str">
            <v>SXZ05</v>
          </cell>
        </row>
        <row r="1598">
          <cell r="A1598" t="str">
            <v>조 경 공</v>
          </cell>
          <cell r="C1598">
            <v>0.09</v>
          </cell>
          <cell r="D1598" t="str">
            <v>인</v>
          </cell>
          <cell r="E1598">
            <v>60423</v>
          </cell>
          <cell r="F1598">
            <v>5438</v>
          </cell>
          <cell r="G1598">
            <v>0</v>
          </cell>
          <cell r="H1598">
            <v>0</v>
          </cell>
          <cell r="I1598">
            <v>60423</v>
          </cell>
          <cell r="J1598">
            <v>5438</v>
          </cell>
          <cell r="K1598">
            <v>0</v>
          </cell>
          <cell r="L1598">
            <v>0</v>
          </cell>
        </row>
        <row r="1599">
          <cell r="A1599" t="str">
            <v>보통인부</v>
          </cell>
          <cell r="C1599">
            <v>0.05</v>
          </cell>
          <cell r="D1599" t="str">
            <v>인</v>
          </cell>
          <cell r="E1599">
            <v>40922</v>
          </cell>
          <cell r="F1599">
            <v>2046</v>
          </cell>
          <cell r="G1599">
            <v>0</v>
          </cell>
          <cell r="H1599">
            <v>0</v>
          </cell>
          <cell r="I1599">
            <v>40922</v>
          </cell>
          <cell r="J1599">
            <v>2046</v>
          </cell>
          <cell r="K1599">
            <v>0</v>
          </cell>
          <cell r="L1599">
            <v>0</v>
          </cell>
        </row>
        <row r="1600">
          <cell r="A1600" t="str">
            <v>계</v>
          </cell>
          <cell r="F1600">
            <v>7484</v>
          </cell>
          <cell r="H1600">
            <v>0</v>
          </cell>
          <cell r="J1600">
            <v>7484</v>
          </cell>
          <cell r="L1600">
            <v>0</v>
          </cell>
        </row>
        <row r="1605">
          <cell r="A1605" t="str">
            <v>No.109호표 관목류식재</v>
          </cell>
          <cell r="B1605" t="str">
            <v>H0.3∼0.7</v>
          </cell>
          <cell r="C1605">
            <v>1</v>
          </cell>
          <cell r="D1605" t="str">
            <v>주</v>
          </cell>
          <cell r="M1605" t="str">
            <v>SXZ06</v>
          </cell>
        </row>
        <row r="1606">
          <cell r="A1606" t="str">
            <v>조 경 공</v>
          </cell>
          <cell r="C1606">
            <v>0.03</v>
          </cell>
          <cell r="D1606" t="str">
            <v>인</v>
          </cell>
          <cell r="E1606">
            <v>60423</v>
          </cell>
          <cell r="F1606">
            <v>1812</v>
          </cell>
          <cell r="G1606">
            <v>0</v>
          </cell>
          <cell r="H1606">
            <v>0</v>
          </cell>
          <cell r="I1606">
            <v>60423</v>
          </cell>
          <cell r="J1606">
            <v>1812</v>
          </cell>
          <cell r="K1606">
            <v>0</v>
          </cell>
          <cell r="L1606">
            <v>0</v>
          </cell>
        </row>
        <row r="1607">
          <cell r="A1607" t="str">
            <v>보통인부</v>
          </cell>
          <cell r="C1607">
            <v>0.02</v>
          </cell>
          <cell r="D1607" t="str">
            <v>인</v>
          </cell>
          <cell r="E1607">
            <v>40922</v>
          </cell>
          <cell r="F1607">
            <v>818</v>
          </cell>
          <cell r="G1607">
            <v>0</v>
          </cell>
          <cell r="H1607">
            <v>0</v>
          </cell>
          <cell r="I1607">
            <v>40922</v>
          </cell>
          <cell r="J1607">
            <v>818</v>
          </cell>
          <cell r="K1607">
            <v>0</v>
          </cell>
          <cell r="L1607">
            <v>0</v>
          </cell>
        </row>
        <row r="1608">
          <cell r="A1608" t="str">
            <v>계</v>
          </cell>
          <cell r="F1608">
            <v>2630</v>
          </cell>
          <cell r="H1608">
            <v>0</v>
          </cell>
          <cell r="J1608">
            <v>2630</v>
          </cell>
          <cell r="L1608">
            <v>0</v>
          </cell>
        </row>
        <row r="1610">
          <cell r="A1610" t="str">
            <v>No.110호표 원목박피 말구직경(9.0㎝)</v>
          </cell>
          <cell r="C1610">
            <v>1</v>
          </cell>
          <cell r="D1610" t="str">
            <v>m</v>
          </cell>
          <cell r="M1610" t="str">
            <v>SXZ07</v>
          </cell>
        </row>
        <row r="1611">
          <cell r="A1611" t="str">
            <v>보통인부</v>
          </cell>
          <cell r="C1611">
            <v>5.0000000000000001E-3</v>
          </cell>
          <cell r="D1611" t="str">
            <v>인</v>
          </cell>
          <cell r="E1611">
            <v>40922</v>
          </cell>
          <cell r="F1611">
            <v>204</v>
          </cell>
          <cell r="G1611">
            <v>0</v>
          </cell>
          <cell r="H1611">
            <v>0</v>
          </cell>
          <cell r="I1611">
            <v>40922</v>
          </cell>
          <cell r="J1611">
            <v>204</v>
          </cell>
          <cell r="K1611">
            <v>0</v>
          </cell>
          <cell r="L1611">
            <v>0</v>
          </cell>
        </row>
        <row r="1612">
          <cell r="A1612" t="str">
            <v>계</v>
          </cell>
          <cell r="F1612">
            <v>204</v>
          </cell>
          <cell r="H1612">
            <v>0</v>
          </cell>
          <cell r="J1612">
            <v>204</v>
          </cell>
          <cell r="L1612">
            <v>0</v>
          </cell>
        </row>
        <row r="1614">
          <cell r="A1614" t="str">
            <v>No.111호표 수고에의한식재</v>
          </cell>
          <cell r="B1614" t="str">
            <v>H2.1∼2.5</v>
          </cell>
          <cell r="C1614">
            <v>1</v>
          </cell>
          <cell r="D1614" t="str">
            <v>주</v>
          </cell>
          <cell r="M1614" t="str">
            <v>SXZ08</v>
          </cell>
        </row>
        <row r="1615">
          <cell r="A1615" t="str">
            <v>조 경 공</v>
          </cell>
          <cell r="C1615">
            <v>0.15</v>
          </cell>
          <cell r="D1615" t="str">
            <v>인</v>
          </cell>
          <cell r="E1615">
            <v>60423</v>
          </cell>
          <cell r="F1615">
            <v>9063</v>
          </cell>
          <cell r="G1615">
            <v>0</v>
          </cell>
          <cell r="H1615">
            <v>0</v>
          </cell>
          <cell r="I1615">
            <v>60423</v>
          </cell>
          <cell r="J1615">
            <v>9063</v>
          </cell>
          <cell r="K1615">
            <v>0</v>
          </cell>
          <cell r="L1615">
            <v>0</v>
          </cell>
        </row>
        <row r="1616">
          <cell r="A1616" t="str">
            <v>보통인부</v>
          </cell>
          <cell r="C1616">
            <v>0.12</v>
          </cell>
          <cell r="D1616" t="str">
            <v>인</v>
          </cell>
          <cell r="E1616">
            <v>40922</v>
          </cell>
          <cell r="F1616">
            <v>4910</v>
          </cell>
          <cell r="G1616">
            <v>0</v>
          </cell>
          <cell r="H1616">
            <v>0</v>
          </cell>
          <cell r="I1616">
            <v>40922</v>
          </cell>
          <cell r="J1616">
            <v>4910</v>
          </cell>
          <cell r="K1616">
            <v>0</v>
          </cell>
          <cell r="L1616">
            <v>0</v>
          </cell>
        </row>
        <row r="1617">
          <cell r="A1617" t="str">
            <v>계</v>
          </cell>
          <cell r="F1617">
            <v>13973</v>
          </cell>
          <cell r="H1617">
            <v>0</v>
          </cell>
          <cell r="J1617">
            <v>13973</v>
          </cell>
          <cell r="L1617">
            <v>0</v>
          </cell>
        </row>
        <row r="1619">
          <cell r="A1619" t="str">
            <v>No.112호표 수고식재(H2.6-3.0M) 지주목유</v>
          </cell>
          <cell r="C1619">
            <v>1</v>
          </cell>
          <cell r="D1619" t="str">
            <v>주</v>
          </cell>
          <cell r="M1619" t="str">
            <v>SXZ09</v>
          </cell>
        </row>
        <row r="1620">
          <cell r="A1620" t="str">
            <v>조 경 공</v>
          </cell>
          <cell r="C1620">
            <v>0.19</v>
          </cell>
          <cell r="D1620" t="str">
            <v>인</v>
          </cell>
          <cell r="E1620">
            <v>60423</v>
          </cell>
          <cell r="F1620">
            <v>11480</v>
          </cell>
          <cell r="G1620">
            <v>0</v>
          </cell>
          <cell r="H1620">
            <v>0</v>
          </cell>
          <cell r="I1620">
            <v>60423</v>
          </cell>
          <cell r="J1620">
            <v>11480</v>
          </cell>
          <cell r="K1620">
            <v>0</v>
          </cell>
          <cell r="L1620">
            <v>0</v>
          </cell>
        </row>
        <row r="1621">
          <cell r="A1621" t="str">
            <v>보통인부</v>
          </cell>
          <cell r="C1621">
            <v>0.14000000000000001</v>
          </cell>
          <cell r="D1621" t="str">
            <v>인</v>
          </cell>
          <cell r="E1621">
            <v>40922</v>
          </cell>
          <cell r="F1621">
            <v>5729</v>
          </cell>
          <cell r="G1621">
            <v>0</v>
          </cell>
          <cell r="H1621">
            <v>0</v>
          </cell>
          <cell r="I1621">
            <v>40922</v>
          </cell>
          <cell r="J1621">
            <v>5729</v>
          </cell>
          <cell r="K1621">
            <v>0</v>
          </cell>
          <cell r="L1621">
            <v>0</v>
          </cell>
        </row>
        <row r="1622">
          <cell r="A1622" t="str">
            <v>계</v>
          </cell>
          <cell r="F1622">
            <v>17209</v>
          </cell>
          <cell r="H1622">
            <v>0</v>
          </cell>
          <cell r="J1622">
            <v>17209</v>
          </cell>
          <cell r="L1622">
            <v>0</v>
          </cell>
        </row>
        <row r="1624">
          <cell r="A1624" t="str">
            <v>No.113호표 수고식재(H3.6-4.0M) 지주목유</v>
          </cell>
          <cell r="C1624">
            <v>1</v>
          </cell>
          <cell r="D1624" t="str">
            <v>주</v>
          </cell>
          <cell r="M1624" t="str">
            <v>SXZ10</v>
          </cell>
        </row>
        <row r="1625">
          <cell r="A1625" t="str">
            <v>조 경 공</v>
          </cell>
          <cell r="C1625">
            <v>0.28999999999999998</v>
          </cell>
          <cell r="D1625" t="str">
            <v>인</v>
          </cell>
          <cell r="E1625">
            <v>60423</v>
          </cell>
          <cell r="F1625">
            <v>17522</v>
          </cell>
          <cell r="G1625">
            <v>0</v>
          </cell>
          <cell r="H1625">
            <v>0</v>
          </cell>
          <cell r="I1625">
            <v>60423</v>
          </cell>
          <cell r="J1625">
            <v>17522</v>
          </cell>
          <cell r="K1625">
            <v>0</v>
          </cell>
          <cell r="L1625">
            <v>0</v>
          </cell>
        </row>
        <row r="1626">
          <cell r="A1626" t="str">
            <v>보통인부</v>
          </cell>
          <cell r="C1626">
            <v>0.2</v>
          </cell>
          <cell r="D1626" t="str">
            <v>인</v>
          </cell>
          <cell r="E1626">
            <v>40922</v>
          </cell>
          <cell r="F1626">
            <v>8184</v>
          </cell>
          <cell r="G1626">
            <v>0</v>
          </cell>
          <cell r="H1626">
            <v>0</v>
          </cell>
          <cell r="I1626">
            <v>40922</v>
          </cell>
          <cell r="J1626">
            <v>8184</v>
          </cell>
          <cell r="K1626">
            <v>0</v>
          </cell>
          <cell r="L1626">
            <v>0</v>
          </cell>
        </row>
        <row r="1627">
          <cell r="A1627" t="str">
            <v>계</v>
          </cell>
          <cell r="F1627">
            <v>25706</v>
          </cell>
          <cell r="H1627">
            <v>0</v>
          </cell>
          <cell r="J1627">
            <v>25706</v>
          </cell>
          <cell r="L1627">
            <v>0</v>
          </cell>
        </row>
        <row r="1628">
          <cell r="A1628" t="str">
            <v>No.114호표 흉고직경식재(지주목유)</v>
          </cell>
          <cell r="B1628" t="str">
            <v>B12CM</v>
          </cell>
          <cell r="C1628">
            <v>1</v>
          </cell>
          <cell r="D1628" t="str">
            <v>주</v>
          </cell>
          <cell r="M1628" t="str">
            <v>SXZ11</v>
          </cell>
        </row>
        <row r="1629">
          <cell r="A1629" t="str">
            <v>조 경 공</v>
          </cell>
          <cell r="C1629">
            <v>0.86</v>
          </cell>
          <cell r="D1629" t="str">
            <v>인</v>
          </cell>
          <cell r="E1629">
            <v>60423</v>
          </cell>
          <cell r="F1629">
            <v>51963</v>
          </cell>
          <cell r="G1629">
            <v>0</v>
          </cell>
          <cell r="H1629">
            <v>0</v>
          </cell>
          <cell r="I1629">
            <v>60423</v>
          </cell>
          <cell r="J1629">
            <v>51963</v>
          </cell>
          <cell r="K1629">
            <v>0</v>
          </cell>
          <cell r="L1629">
            <v>0</v>
          </cell>
        </row>
        <row r="1630">
          <cell r="A1630" t="str">
            <v>보통인부</v>
          </cell>
          <cell r="C1630">
            <v>0.5</v>
          </cell>
          <cell r="D1630" t="str">
            <v>인</v>
          </cell>
          <cell r="E1630">
            <v>40922</v>
          </cell>
          <cell r="F1630">
            <v>20461</v>
          </cell>
          <cell r="G1630">
            <v>0</v>
          </cell>
          <cell r="H1630">
            <v>0</v>
          </cell>
          <cell r="I1630">
            <v>40922</v>
          </cell>
          <cell r="J1630">
            <v>20461</v>
          </cell>
          <cell r="K1630">
            <v>0</v>
          </cell>
          <cell r="L1630">
            <v>0</v>
          </cell>
        </row>
        <row r="1631">
          <cell r="A1631" t="str">
            <v>계</v>
          </cell>
          <cell r="F1631">
            <v>72424</v>
          </cell>
          <cell r="H1631">
            <v>0</v>
          </cell>
          <cell r="J1631">
            <v>72424</v>
          </cell>
          <cell r="L1631">
            <v>0</v>
          </cell>
        </row>
        <row r="1633">
          <cell r="A1633" t="str">
            <v>No.115호표 잔디식재</v>
          </cell>
          <cell r="C1633">
            <v>1</v>
          </cell>
          <cell r="D1633" t="str">
            <v>M2</v>
          </cell>
          <cell r="M1633" t="str">
            <v>SXZ12</v>
          </cell>
        </row>
        <row r="1634">
          <cell r="A1634" t="str">
            <v>보통인부</v>
          </cell>
          <cell r="C1634">
            <v>6.9000000000000006E-2</v>
          </cell>
          <cell r="D1634" t="str">
            <v>인</v>
          </cell>
          <cell r="E1634">
            <v>40922</v>
          </cell>
          <cell r="F1634">
            <v>2823</v>
          </cell>
          <cell r="G1634">
            <v>0</v>
          </cell>
          <cell r="H1634">
            <v>0</v>
          </cell>
          <cell r="I1634">
            <v>40922</v>
          </cell>
          <cell r="J1634">
            <v>2823</v>
          </cell>
          <cell r="K1634">
            <v>0</v>
          </cell>
          <cell r="L1634">
            <v>0</v>
          </cell>
        </row>
        <row r="1635">
          <cell r="A1635" t="str">
            <v>계</v>
          </cell>
          <cell r="F1635">
            <v>2823</v>
          </cell>
          <cell r="H1635">
            <v>0</v>
          </cell>
          <cell r="J1635">
            <v>2823</v>
          </cell>
          <cell r="L1635">
            <v>0</v>
          </cell>
        </row>
        <row r="1637">
          <cell r="A1637" t="str">
            <v>No.116호표 시멘트운반</v>
          </cell>
          <cell r="C1637">
            <v>1</v>
          </cell>
          <cell r="D1637" t="str">
            <v>포</v>
          </cell>
          <cell r="M1637" t="str">
            <v>SZ001</v>
          </cell>
        </row>
        <row r="1638">
          <cell r="A1638" t="str">
            <v>운반비</v>
          </cell>
          <cell r="C1638">
            <v>1</v>
          </cell>
          <cell r="D1638" t="str">
            <v>식</v>
          </cell>
          <cell r="E1638">
            <v>356</v>
          </cell>
          <cell r="F1638">
            <v>356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356</v>
          </cell>
          <cell r="L1638">
            <v>356</v>
          </cell>
        </row>
        <row r="1639">
          <cell r="A1639" t="str">
            <v>계</v>
          </cell>
          <cell r="F1639">
            <v>356</v>
          </cell>
          <cell r="H1639">
            <v>0</v>
          </cell>
          <cell r="J1639">
            <v>0</v>
          </cell>
          <cell r="L1639">
            <v>356</v>
          </cell>
        </row>
        <row r="1641">
          <cell r="A1641" t="str">
            <v>No.117호표 모르터</v>
          </cell>
          <cell r="B1641" t="str">
            <v>1 : 3</v>
          </cell>
          <cell r="C1641">
            <v>1</v>
          </cell>
          <cell r="D1641" t="str">
            <v>㎥</v>
          </cell>
          <cell r="M1641" t="str">
            <v>SZ002</v>
          </cell>
        </row>
        <row r="1642">
          <cell r="A1642" t="str">
            <v>보통시멘트</v>
          </cell>
          <cell r="B1642" t="str">
            <v>관급</v>
          </cell>
          <cell r="C1642">
            <v>510</v>
          </cell>
          <cell r="D1642" t="str">
            <v>KG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A1643" t="str">
            <v>강모래(광주)</v>
          </cell>
          <cell r="B1643" t="str">
            <v>시내도착도</v>
          </cell>
          <cell r="C1643">
            <v>1.1000000000000001</v>
          </cell>
          <cell r="D1643" t="str">
            <v>M3</v>
          </cell>
          <cell r="E1643">
            <v>11000</v>
          </cell>
          <cell r="F1643">
            <v>12100</v>
          </cell>
          <cell r="G1643">
            <v>11000</v>
          </cell>
          <cell r="H1643">
            <v>12100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A1644" t="str">
            <v>보통인부</v>
          </cell>
          <cell r="C1644">
            <v>1</v>
          </cell>
          <cell r="D1644" t="str">
            <v>인</v>
          </cell>
          <cell r="E1644">
            <v>40922</v>
          </cell>
          <cell r="F1644">
            <v>40922</v>
          </cell>
          <cell r="G1644">
            <v>0</v>
          </cell>
          <cell r="H1644">
            <v>0</v>
          </cell>
          <cell r="I1644">
            <v>40922</v>
          </cell>
          <cell r="J1644">
            <v>40922</v>
          </cell>
          <cell r="K1644">
            <v>0</v>
          </cell>
          <cell r="L1644">
            <v>0</v>
          </cell>
        </row>
        <row r="1645">
          <cell r="A1645" t="str">
            <v>계</v>
          </cell>
          <cell r="F1645">
            <v>53022</v>
          </cell>
          <cell r="H1645">
            <v>12100</v>
          </cell>
          <cell r="J1645">
            <v>40922</v>
          </cell>
          <cell r="L1645">
            <v>0</v>
          </cell>
        </row>
        <row r="1647">
          <cell r="A1647" t="str">
            <v>No.118호표 토목섬유감기,덮기</v>
          </cell>
          <cell r="C1647">
            <v>1</v>
          </cell>
          <cell r="D1647" t="str">
            <v>㎡</v>
          </cell>
          <cell r="M1647" t="str">
            <v>SZ004</v>
          </cell>
        </row>
        <row r="1648">
          <cell r="A1648" t="str">
            <v>SE.PP.FILTER MAT (부직포)</v>
          </cell>
          <cell r="B1648" t="str">
            <v>300g/㎡    SE300</v>
          </cell>
          <cell r="C1648">
            <v>1.1000000000000001</v>
          </cell>
          <cell r="D1648" t="str">
            <v>㎡</v>
          </cell>
          <cell r="E1648">
            <v>1100</v>
          </cell>
          <cell r="F1648">
            <v>1210</v>
          </cell>
          <cell r="G1648">
            <v>1100</v>
          </cell>
          <cell r="H1648">
            <v>1210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A1649" t="str">
            <v>보통인부</v>
          </cell>
          <cell r="C1649">
            <v>0.03</v>
          </cell>
          <cell r="D1649" t="str">
            <v>인</v>
          </cell>
          <cell r="E1649">
            <v>40922</v>
          </cell>
          <cell r="F1649">
            <v>1227</v>
          </cell>
          <cell r="G1649">
            <v>0</v>
          </cell>
          <cell r="H1649">
            <v>0</v>
          </cell>
          <cell r="I1649">
            <v>40922</v>
          </cell>
          <cell r="J1649">
            <v>1227</v>
          </cell>
          <cell r="K1649">
            <v>0</v>
          </cell>
          <cell r="L1649">
            <v>0</v>
          </cell>
        </row>
        <row r="1650">
          <cell r="A1650" t="str">
            <v>계</v>
          </cell>
          <cell r="F1650">
            <v>2437</v>
          </cell>
          <cell r="H1650">
            <v>1210</v>
          </cell>
          <cell r="J1650">
            <v>1227</v>
          </cell>
          <cell r="L1650">
            <v>0</v>
          </cell>
        </row>
        <row r="1651">
          <cell r="A1651" t="str">
            <v>No.119호표 맹암거간선매설</v>
          </cell>
          <cell r="B1651" t="str">
            <v>D250</v>
          </cell>
          <cell r="C1651">
            <v>1</v>
          </cell>
          <cell r="D1651" t="str">
            <v>m</v>
          </cell>
          <cell r="M1651" t="str">
            <v>SZ0041</v>
          </cell>
        </row>
        <row r="1652">
          <cell r="A1652" t="str">
            <v>배 관 공</v>
          </cell>
          <cell r="C1652">
            <v>2.6499999999999999E-2</v>
          </cell>
          <cell r="D1652" t="str">
            <v>인</v>
          </cell>
          <cell r="E1652">
            <v>60590</v>
          </cell>
          <cell r="F1652">
            <v>1605</v>
          </cell>
          <cell r="G1652">
            <v>0</v>
          </cell>
          <cell r="H1652">
            <v>0</v>
          </cell>
          <cell r="I1652">
            <v>60590</v>
          </cell>
          <cell r="J1652">
            <v>1605</v>
          </cell>
          <cell r="K1652">
            <v>0</v>
          </cell>
          <cell r="L1652">
            <v>0</v>
          </cell>
        </row>
        <row r="1653">
          <cell r="A1653" t="str">
            <v>보통인부</v>
          </cell>
          <cell r="C1653">
            <v>3.9800000000000002E-2</v>
          </cell>
          <cell r="D1653" t="str">
            <v>인</v>
          </cell>
          <cell r="E1653">
            <v>40922</v>
          </cell>
          <cell r="F1653">
            <v>1628</v>
          </cell>
          <cell r="G1653">
            <v>0</v>
          </cell>
          <cell r="H1653">
            <v>0</v>
          </cell>
          <cell r="I1653">
            <v>40922</v>
          </cell>
          <cell r="J1653">
            <v>1628</v>
          </cell>
          <cell r="K1653">
            <v>0</v>
          </cell>
          <cell r="L1653">
            <v>0</v>
          </cell>
        </row>
        <row r="1654">
          <cell r="A1654" t="str">
            <v>계</v>
          </cell>
          <cell r="F1654">
            <v>3233</v>
          </cell>
          <cell r="H1654">
            <v>0</v>
          </cell>
          <cell r="J1654">
            <v>3233</v>
          </cell>
          <cell r="L1654">
            <v>0</v>
          </cell>
        </row>
        <row r="1656">
          <cell r="A1656" t="str">
            <v>No.120호표 맹암거간선매설</v>
          </cell>
          <cell r="B1656" t="str">
            <v>D150</v>
          </cell>
          <cell r="C1656">
            <v>1</v>
          </cell>
          <cell r="D1656" t="str">
            <v>m</v>
          </cell>
          <cell r="M1656" t="str">
            <v>SZ005</v>
          </cell>
        </row>
        <row r="1657">
          <cell r="A1657" t="str">
            <v>배 관 공</v>
          </cell>
          <cell r="C1657">
            <v>2.6499999999999999E-2</v>
          </cell>
          <cell r="D1657" t="str">
            <v>인</v>
          </cell>
          <cell r="E1657">
            <v>60590</v>
          </cell>
          <cell r="F1657">
            <v>1605</v>
          </cell>
          <cell r="G1657">
            <v>0</v>
          </cell>
          <cell r="H1657">
            <v>0</v>
          </cell>
          <cell r="I1657">
            <v>60590</v>
          </cell>
          <cell r="J1657">
            <v>1605</v>
          </cell>
          <cell r="K1657">
            <v>0</v>
          </cell>
          <cell r="L1657">
            <v>0</v>
          </cell>
        </row>
        <row r="1658">
          <cell r="A1658" t="str">
            <v>보통인부</v>
          </cell>
          <cell r="C1658">
            <v>3.9800000000000002E-2</v>
          </cell>
          <cell r="D1658" t="str">
            <v>인</v>
          </cell>
          <cell r="E1658">
            <v>40922</v>
          </cell>
          <cell r="F1658">
            <v>1628</v>
          </cell>
          <cell r="G1658">
            <v>0</v>
          </cell>
          <cell r="H1658">
            <v>0</v>
          </cell>
          <cell r="I1658">
            <v>40922</v>
          </cell>
          <cell r="J1658">
            <v>1628</v>
          </cell>
          <cell r="K1658">
            <v>0</v>
          </cell>
          <cell r="L1658">
            <v>0</v>
          </cell>
        </row>
        <row r="1659">
          <cell r="A1659" t="str">
            <v>계</v>
          </cell>
          <cell r="F1659">
            <v>3233</v>
          </cell>
          <cell r="H1659">
            <v>0</v>
          </cell>
          <cell r="J1659">
            <v>3233</v>
          </cell>
          <cell r="L1659">
            <v>0</v>
          </cell>
        </row>
        <row r="1661">
          <cell r="A1661" t="str">
            <v>No.121호표 맹암거지선매설</v>
          </cell>
          <cell r="B1661" t="str">
            <v>D100</v>
          </cell>
          <cell r="C1661">
            <v>1</v>
          </cell>
          <cell r="D1661" t="str">
            <v>m</v>
          </cell>
          <cell r="M1661" t="str">
            <v>SZ006</v>
          </cell>
        </row>
        <row r="1662">
          <cell r="A1662" t="str">
            <v>배 관 공</v>
          </cell>
          <cell r="C1662">
            <v>0.02</v>
          </cell>
          <cell r="D1662" t="str">
            <v>인</v>
          </cell>
          <cell r="E1662">
            <v>60590</v>
          </cell>
          <cell r="F1662">
            <v>1211</v>
          </cell>
          <cell r="G1662">
            <v>0</v>
          </cell>
          <cell r="H1662">
            <v>0</v>
          </cell>
          <cell r="I1662">
            <v>60590</v>
          </cell>
          <cell r="J1662">
            <v>1211</v>
          </cell>
          <cell r="K1662">
            <v>0</v>
          </cell>
          <cell r="L1662">
            <v>0</v>
          </cell>
        </row>
        <row r="1663">
          <cell r="A1663" t="str">
            <v>보통인부</v>
          </cell>
          <cell r="C1663">
            <v>0.03</v>
          </cell>
          <cell r="D1663" t="str">
            <v>인</v>
          </cell>
          <cell r="E1663">
            <v>40922</v>
          </cell>
          <cell r="F1663">
            <v>1227</v>
          </cell>
          <cell r="G1663">
            <v>0</v>
          </cell>
          <cell r="H1663">
            <v>0</v>
          </cell>
          <cell r="I1663">
            <v>40922</v>
          </cell>
          <cell r="J1663">
            <v>1227</v>
          </cell>
          <cell r="K1663">
            <v>0</v>
          </cell>
          <cell r="L1663">
            <v>0</v>
          </cell>
        </row>
        <row r="1664">
          <cell r="A1664" t="str">
            <v>계</v>
          </cell>
          <cell r="F1664">
            <v>2438</v>
          </cell>
          <cell r="H1664">
            <v>0</v>
          </cell>
          <cell r="J1664">
            <v>2438</v>
          </cell>
          <cell r="L1664">
            <v>0</v>
          </cell>
        </row>
        <row r="1666">
          <cell r="A1666" t="str">
            <v>No.122호표 아키스톤깔기</v>
          </cell>
          <cell r="B1666" t="str">
            <v>450x450x38</v>
          </cell>
          <cell r="C1666">
            <v>1</v>
          </cell>
          <cell r="D1666" t="str">
            <v>㎡</v>
          </cell>
          <cell r="M1666" t="str">
            <v>SZ007</v>
          </cell>
        </row>
        <row r="1667">
          <cell r="A1667" t="str">
            <v>석    공</v>
          </cell>
          <cell r="C1667">
            <v>0.1</v>
          </cell>
          <cell r="D1667" t="str">
            <v>인</v>
          </cell>
          <cell r="E1667">
            <v>78296</v>
          </cell>
          <cell r="F1667">
            <v>7829</v>
          </cell>
          <cell r="G1667">
            <v>0</v>
          </cell>
          <cell r="H1667">
            <v>0</v>
          </cell>
          <cell r="I1667">
            <v>78296</v>
          </cell>
          <cell r="J1667">
            <v>7829</v>
          </cell>
          <cell r="K1667">
            <v>0</v>
          </cell>
          <cell r="L1667">
            <v>0</v>
          </cell>
        </row>
        <row r="1668">
          <cell r="A1668" t="str">
            <v>보통인부</v>
          </cell>
          <cell r="C1668">
            <v>0.1</v>
          </cell>
          <cell r="D1668" t="str">
            <v>인</v>
          </cell>
          <cell r="E1668">
            <v>40922</v>
          </cell>
          <cell r="F1668">
            <v>4092</v>
          </cell>
          <cell r="G1668">
            <v>0</v>
          </cell>
          <cell r="H1668">
            <v>0</v>
          </cell>
          <cell r="I1668">
            <v>40922</v>
          </cell>
          <cell r="J1668">
            <v>4092</v>
          </cell>
          <cell r="K1668">
            <v>0</v>
          </cell>
          <cell r="L1668">
            <v>0</v>
          </cell>
        </row>
        <row r="1669">
          <cell r="A1669" t="str">
            <v>계</v>
          </cell>
          <cell r="F1669">
            <v>11921</v>
          </cell>
          <cell r="H1669">
            <v>0</v>
          </cell>
          <cell r="J1669">
            <v>11921</v>
          </cell>
          <cell r="L1669">
            <v>0</v>
          </cell>
        </row>
        <row r="1671">
          <cell r="A1671" t="str">
            <v>No.123호표 앵커볼트설치</v>
          </cell>
          <cell r="C1671">
            <v>1</v>
          </cell>
          <cell r="D1671" t="str">
            <v>개소</v>
          </cell>
          <cell r="M1671" t="str">
            <v>SZ008</v>
          </cell>
        </row>
        <row r="1672">
          <cell r="A1672" t="str">
            <v>철 골 공</v>
          </cell>
          <cell r="C1672">
            <v>0.08</v>
          </cell>
          <cell r="D1672" t="str">
            <v>인</v>
          </cell>
          <cell r="E1672">
            <v>67147</v>
          </cell>
          <cell r="F1672">
            <v>5371</v>
          </cell>
          <cell r="G1672">
            <v>0</v>
          </cell>
          <cell r="H1672">
            <v>0</v>
          </cell>
          <cell r="I1672">
            <v>67147</v>
          </cell>
          <cell r="J1672">
            <v>5371</v>
          </cell>
          <cell r="K1672">
            <v>0</v>
          </cell>
          <cell r="L1672">
            <v>0</v>
          </cell>
        </row>
        <row r="1673">
          <cell r="A1673" t="str">
            <v>계</v>
          </cell>
          <cell r="F1673">
            <v>5371</v>
          </cell>
          <cell r="H1673">
            <v>0</v>
          </cell>
          <cell r="J1673">
            <v>5371</v>
          </cell>
          <cell r="L1673">
            <v>0</v>
          </cell>
        </row>
        <row r="1674">
          <cell r="A1674" t="str">
            <v>No.124호표 터파기(인력)</v>
          </cell>
          <cell r="B1674" t="str">
            <v>토사</v>
          </cell>
          <cell r="C1674">
            <v>1</v>
          </cell>
          <cell r="D1674" t="str">
            <v>M3</v>
          </cell>
          <cell r="M1674" t="str">
            <v>ZX00</v>
          </cell>
        </row>
        <row r="1675">
          <cell r="A1675" t="str">
            <v>보통인부</v>
          </cell>
          <cell r="C1675">
            <v>0.2</v>
          </cell>
          <cell r="D1675" t="str">
            <v>인</v>
          </cell>
          <cell r="E1675">
            <v>40922</v>
          </cell>
          <cell r="F1675">
            <v>8184</v>
          </cell>
          <cell r="G1675">
            <v>0</v>
          </cell>
          <cell r="H1675">
            <v>0</v>
          </cell>
          <cell r="I1675">
            <v>40922</v>
          </cell>
          <cell r="J1675">
            <v>8184</v>
          </cell>
          <cell r="K1675">
            <v>0</v>
          </cell>
          <cell r="L1675">
            <v>0</v>
          </cell>
        </row>
        <row r="1676">
          <cell r="A1676" t="str">
            <v>작업반장</v>
          </cell>
          <cell r="C1676">
            <v>8.0000000000000002E-3</v>
          </cell>
          <cell r="D1676" t="str">
            <v>인</v>
          </cell>
          <cell r="E1676">
            <v>63904</v>
          </cell>
          <cell r="F1676">
            <v>511</v>
          </cell>
          <cell r="G1676">
            <v>0</v>
          </cell>
          <cell r="H1676">
            <v>0</v>
          </cell>
          <cell r="I1676">
            <v>63904</v>
          </cell>
          <cell r="J1676">
            <v>511</v>
          </cell>
          <cell r="K1676">
            <v>0</v>
          </cell>
          <cell r="L1676">
            <v>0</v>
          </cell>
        </row>
        <row r="1677">
          <cell r="A1677" t="str">
            <v>계</v>
          </cell>
          <cell r="F1677">
            <v>8695</v>
          </cell>
          <cell r="H1677">
            <v>0</v>
          </cell>
          <cell r="J1677">
            <v>8695</v>
          </cell>
          <cell r="L1677">
            <v>0</v>
          </cell>
        </row>
        <row r="1679">
          <cell r="A1679" t="str">
            <v>No.125호표 잔토처리(인력)</v>
          </cell>
          <cell r="B1679" t="str">
            <v>토사:0-1M</v>
          </cell>
          <cell r="C1679">
            <v>1</v>
          </cell>
          <cell r="D1679" t="str">
            <v>㎥</v>
          </cell>
          <cell r="M1679" t="str">
            <v>ZX030</v>
          </cell>
        </row>
        <row r="1680">
          <cell r="A1680" t="str">
            <v>보통인부</v>
          </cell>
          <cell r="C1680">
            <v>0.2</v>
          </cell>
          <cell r="D1680" t="str">
            <v>인</v>
          </cell>
          <cell r="E1680">
            <v>40922</v>
          </cell>
          <cell r="F1680">
            <v>8184</v>
          </cell>
          <cell r="G1680">
            <v>0</v>
          </cell>
          <cell r="H1680">
            <v>0</v>
          </cell>
          <cell r="I1680">
            <v>40922</v>
          </cell>
          <cell r="J1680">
            <v>8184</v>
          </cell>
          <cell r="K1680">
            <v>0</v>
          </cell>
          <cell r="L1680">
            <v>0</v>
          </cell>
        </row>
        <row r="1681">
          <cell r="A1681" t="str">
            <v>계</v>
          </cell>
          <cell r="F1681">
            <v>8184</v>
          </cell>
          <cell r="H1681">
            <v>0</v>
          </cell>
          <cell r="J1681">
            <v>8184</v>
          </cell>
          <cell r="L1681">
            <v>0</v>
          </cell>
        </row>
        <row r="1683">
          <cell r="A1683" t="str">
            <v>No.126호표 되메우고 다짐(인력)</v>
          </cell>
          <cell r="B1683" t="str">
            <v>토사</v>
          </cell>
          <cell r="C1683">
            <v>1</v>
          </cell>
          <cell r="D1683" t="str">
            <v>M3</v>
          </cell>
          <cell r="M1683" t="str">
            <v>ZX051</v>
          </cell>
        </row>
        <row r="1684">
          <cell r="A1684" t="str">
            <v>보통인부</v>
          </cell>
          <cell r="C1684">
            <v>0.21</v>
          </cell>
          <cell r="D1684" t="str">
            <v>인</v>
          </cell>
          <cell r="E1684">
            <v>40922</v>
          </cell>
          <cell r="F1684">
            <v>8593</v>
          </cell>
          <cell r="G1684">
            <v>0</v>
          </cell>
          <cell r="H1684">
            <v>0</v>
          </cell>
          <cell r="I1684">
            <v>40922</v>
          </cell>
          <cell r="J1684">
            <v>8593</v>
          </cell>
          <cell r="K1684">
            <v>0</v>
          </cell>
          <cell r="L1684">
            <v>0</v>
          </cell>
        </row>
        <row r="1685">
          <cell r="A1685" t="str">
            <v>작업반장</v>
          </cell>
          <cell r="C1685">
            <v>8.0000000000000002E-3</v>
          </cell>
          <cell r="D1685" t="str">
            <v>인</v>
          </cell>
          <cell r="E1685">
            <v>63904</v>
          </cell>
          <cell r="F1685">
            <v>511</v>
          </cell>
          <cell r="G1685">
            <v>0</v>
          </cell>
          <cell r="H1685">
            <v>0</v>
          </cell>
          <cell r="I1685">
            <v>63904</v>
          </cell>
          <cell r="J1685">
            <v>511</v>
          </cell>
          <cell r="K1685">
            <v>0</v>
          </cell>
          <cell r="L1685">
            <v>0</v>
          </cell>
        </row>
        <row r="1686">
          <cell r="A1686" t="str">
            <v>계</v>
          </cell>
          <cell r="F1686">
            <v>9104</v>
          </cell>
          <cell r="H1686">
            <v>0</v>
          </cell>
          <cell r="J1686">
            <v>9104</v>
          </cell>
          <cell r="L1686">
            <v>0</v>
          </cell>
        </row>
      </sheetData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퍼스트"/>
      <sheetName val="원가"/>
      <sheetName val="내역서"/>
      <sheetName val="하도급사항"/>
      <sheetName val="토공원가"/>
      <sheetName val="토공하도"/>
      <sheetName val="철콘원가"/>
      <sheetName val="철콘하도"/>
      <sheetName val="포장원가"/>
      <sheetName val="포장하도"/>
      <sheetName val="원가샘플"/>
      <sheetName val="내역서샘플"/>
      <sheetName val="일위대가"/>
      <sheetName val="산출내역서"/>
      <sheetName val="전체"/>
      <sheetName val="신양우회도로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퍼스트"/>
      <sheetName val="원가"/>
      <sheetName val="내역서"/>
      <sheetName val="하도급사항"/>
      <sheetName val="토공원가"/>
      <sheetName val="토공하도"/>
      <sheetName val="철콘원가"/>
      <sheetName val="철콘하도"/>
      <sheetName val="포장원가"/>
      <sheetName val="포장하도"/>
      <sheetName val="원가샘플"/>
      <sheetName val="내역서샘플"/>
      <sheetName val="일위대가"/>
      <sheetName val="산출내역서"/>
      <sheetName val="전체"/>
      <sheetName val="신양우회도로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사 "/>
      <sheetName val="대가 "/>
      <sheetName val="대비"/>
      <sheetName val="단-원산"/>
      <sheetName val="단-천우"/>
      <sheetName val="단-조은"/>
      <sheetName val="내역서"/>
      <sheetName val="갑지"/>
      <sheetName val="타-천우"/>
      <sheetName val="타-조은"/>
      <sheetName val="산-기계"/>
      <sheetName val="산-전기"/>
      <sheetName val="겉지"/>
      <sheetName val="일위대가"/>
      <sheetName val="목차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J直材4"/>
      <sheetName val="직공비"/>
      <sheetName val="2F 회의실견적(5_14 일대)"/>
      <sheetName val="일위총괄표"/>
      <sheetName val="#2_일위대가목록"/>
      <sheetName val="Galaxy 소비자가격표"/>
      <sheetName val="20관리비율"/>
      <sheetName val="퍼스트"/>
      <sheetName val="225-5"/>
      <sheetName val="일위단가"/>
      <sheetName val="일위목록"/>
      <sheetName val="단가산출"/>
      <sheetName val="일위집계(기존)"/>
      <sheetName val="상수도토공집계표"/>
      <sheetName val="수량산출"/>
      <sheetName val=" HIT-&gt;HMC 견적(3900)"/>
      <sheetName val="제경비"/>
      <sheetName val="일위산출"/>
      <sheetName val="단가"/>
      <sheetName val="직재"/>
      <sheetName val="DATA"/>
      <sheetName val="설계조건"/>
      <sheetName val="안정계산"/>
      <sheetName val="단면검토"/>
      <sheetName val="제-노임"/>
      <sheetName val="설직재-1"/>
      <sheetName val="제직재"/>
      <sheetName val="부대내역"/>
      <sheetName val="토공"/>
      <sheetName val="기계내역"/>
      <sheetName val="PROJECT BRIEF(EX.NEW)"/>
      <sheetName val="직노"/>
      <sheetName val="여과지동"/>
      <sheetName val="기초자료"/>
      <sheetName val="집계표"/>
      <sheetName val="요율"/>
      <sheetName val="Y-WORK"/>
      <sheetName val="약품공급2"/>
      <sheetName val="SP-B1"/>
      <sheetName val="자재단가비교표"/>
      <sheetName val="GRDBS"/>
      <sheetName val="FANDBS"/>
      <sheetName val="GRDATA"/>
      <sheetName val="SHAFTDBSE"/>
      <sheetName val="원가"/>
      <sheetName val="노임단가"/>
      <sheetName val="공사원가계산서"/>
      <sheetName val="내역표지"/>
      <sheetName val="9GNG운반"/>
      <sheetName val="인건-측정"/>
      <sheetName val="기별용지"/>
      <sheetName val="Baby일위대가"/>
      <sheetName val="TABLE"/>
      <sheetName val="맨홀수량집계"/>
      <sheetName val="단가대비표"/>
      <sheetName val="I一般比"/>
      <sheetName val="설비"/>
      <sheetName val="LEGEND"/>
      <sheetName val="연부97-1"/>
      <sheetName val="갑지1"/>
      <sheetName val="내역"/>
      <sheetName val="COPING"/>
      <sheetName val="노임"/>
      <sheetName val="XL4Poppy"/>
      <sheetName val="N賃率-職"/>
      <sheetName val="일위대가-전기"/>
      <sheetName val="2F 회의실견적_5_14 일대_"/>
      <sheetName val="COPING-1"/>
      <sheetName val="역T형교대-2수량"/>
      <sheetName val="1-1"/>
      <sheetName val="연령현황"/>
      <sheetName val="품셈총괄표"/>
      <sheetName val="3.공통공사대비"/>
      <sheetName val="데이타"/>
      <sheetName val="정부노임단가"/>
      <sheetName val="6호기"/>
      <sheetName val="점검총괄"/>
      <sheetName val="단위수량"/>
      <sheetName val="맨홀수량산출"/>
      <sheetName val="CTEMCOST"/>
      <sheetName val="차액보증"/>
      <sheetName val="공통가설"/>
      <sheetName val="기존단가 (2)"/>
      <sheetName val=" 견적서"/>
      <sheetName val="단가조사표"/>
      <sheetName val="BID"/>
      <sheetName val="신우"/>
      <sheetName val="바.한일양산"/>
      <sheetName val="3BL공동구 수량"/>
      <sheetName val="전기일위대가"/>
      <sheetName val="ABUT수량-A1"/>
      <sheetName val="T13(P68~72,78)"/>
      <sheetName val="대치판정"/>
      <sheetName val="sheet1"/>
      <sheetName val="견적대비 견적서"/>
      <sheetName val="계화배수"/>
      <sheetName val="자재단가"/>
      <sheetName val="을지"/>
      <sheetName val="#REF"/>
      <sheetName val="철근집계"/>
      <sheetName val="일위산출근거"/>
      <sheetName val="산출"/>
      <sheetName val="기본일위"/>
      <sheetName val="갑지(추정)"/>
      <sheetName val="수량산출서"/>
      <sheetName val="물량산출근거"/>
      <sheetName val="일위"/>
      <sheetName val="방송일위대가"/>
      <sheetName val="실행내역"/>
      <sheetName val="환율"/>
      <sheetName val="조사_"/>
      <sheetName val="대가_"/>
      <sheetName val="2F_회의실견적(5_14_일대)"/>
      <sheetName val="PROJECT_BRIEF(EX_NEW)"/>
      <sheetName val="_HIT-&gt;HMC_견적(3900)"/>
      <sheetName val="Galaxy_소비자가격표"/>
      <sheetName val="CAPVC"/>
      <sheetName val="교각1"/>
      <sheetName val="방송노임"/>
      <sheetName val="간접재료비산출표-27-30"/>
      <sheetName val="일위_파일"/>
      <sheetName val="교량전기"/>
      <sheetName val="견적"/>
      <sheetName val="단가조사"/>
      <sheetName val="백암비스타내역"/>
      <sheetName val="전압강하계산"/>
      <sheetName val="일위1"/>
      <sheetName val="일위대가집계표"/>
      <sheetName val="순공사비"/>
      <sheetName val="견적990322"/>
      <sheetName val="견"/>
      <sheetName val="실행철강하도"/>
      <sheetName val="을"/>
      <sheetName val="관급"/>
      <sheetName val="ITEM"/>
      <sheetName val="부하(성남)"/>
      <sheetName val="총괄"/>
      <sheetName val="부하계산서"/>
      <sheetName val="관람석제출"/>
      <sheetName val="공통(20-91)"/>
      <sheetName val="일위목차"/>
      <sheetName val="표지"/>
      <sheetName val="조도"/>
      <sheetName val="DATA1"/>
      <sheetName val="예산내역서"/>
      <sheetName val="2"/>
      <sheetName val="산수배수"/>
      <sheetName val="3BL공동구_수량"/>
      <sheetName val="2F_회의실견적_5_14_일대_"/>
      <sheetName val="3_공통공사대비"/>
      <sheetName val="_견적서"/>
      <sheetName val="기존단가_(2)"/>
      <sheetName val="물가시세"/>
      <sheetName val="입력"/>
      <sheetName val="원가계산서"/>
      <sheetName val="도로단위당"/>
      <sheetName val="단가표"/>
      <sheetName val="단가표 (2)"/>
      <sheetName val="일위대가집계"/>
      <sheetName val="노무비"/>
      <sheetName val="일반부표"/>
      <sheetName val="Carepack"/>
      <sheetName val="OPT"/>
      <sheetName val="SV"/>
      <sheetName val="견적대비_견적서"/>
      <sheetName val="원가총괄"/>
      <sheetName val="견적서"/>
      <sheetName val="기본DATA"/>
      <sheetName val="AS복구"/>
      <sheetName val="중기터파기"/>
      <sheetName val="변수값"/>
      <sheetName val="중기상차"/>
      <sheetName val="노무비 근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조사"/>
      <sheetName val="대가 "/>
      <sheetName val="대비"/>
      <sheetName val="단-원산"/>
      <sheetName val="천-단"/>
      <sheetName val="조-단"/>
      <sheetName val="표지"/>
      <sheetName val="원가계산서 "/>
      <sheetName val="집계표 (1)"/>
      <sheetName val="집계표(2)"/>
      <sheetName val="내역서(1차공사분)"/>
      <sheetName val="선로정수계산"/>
      <sheetName val="공사원가계산서"/>
      <sheetName val="차액보증"/>
      <sheetName val="일위집계(기존)"/>
      <sheetName val=" HIT-&gt;HMC 견적(3900)"/>
      <sheetName val="165-1"/>
      <sheetName val="간선계산"/>
      <sheetName val="guard(mac)"/>
      <sheetName val="직재"/>
      <sheetName val="건축내역"/>
      <sheetName val="일위"/>
      <sheetName val="일위대가"/>
      <sheetName val="Sheet5"/>
      <sheetName val="Y-WORK"/>
      <sheetName val="일위1"/>
      <sheetName val="Macro(전선)"/>
      <sheetName val="일위총괄표"/>
      <sheetName val="요율"/>
      <sheetName val="예산내역서"/>
      <sheetName val="설계예산서"/>
      <sheetName val="1을"/>
      <sheetName val="Sheet4"/>
      <sheetName val="#2_일위대가목록"/>
      <sheetName val="입찰안"/>
      <sheetName val="서울산업대(토)"/>
      <sheetName val="지중자재단가"/>
      <sheetName val="상수도토공집계표"/>
      <sheetName val="일위단가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조내역"/>
      <sheetName val="내역표지"/>
      <sheetName val="산출0"/>
      <sheetName val="BID"/>
      <sheetName val="측구터파기공수량집계"/>
      <sheetName val="배수공 시멘트 및 골재량 산출"/>
      <sheetName val="단위세대"/>
      <sheetName val="견적"/>
      <sheetName val="산출"/>
      <sheetName val="일위목록"/>
      <sheetName val="단가산출"/>
      <sheetName val="#3_일위대가목록"/>
      <sheetName val="기준자료"/>
      <sheetName val="CM 1"/>
      <sheetName val="수량산출"/>
      <sheetName val="전기일위대가"/>
      <sheetName val="제경비"/>
      <sheetName val="배선DATA"/>
      <sheetName val="약품공급2"/>
      <sheetName val="집계표"/>
      <sheetName val="수전기기DATA"/>
      <sheetName val="EQT-ESTN"/>
      <sheetName val="원가계산서"/>
      <sheetName val="적용률"/>
      <sheetName val="제-노임"/>
      <sheetName val="제직재"/>
      <sheetName val=" 견적서"/>
      <sheetName val="품셈총괄표"/>
      <sheetName val="하남내역"/>
      <sheetName val="직노"/>
      <sheetName val="계화배수"/>
      <sheetName val="견적사양비교표"/>
      <sheetName val="Carepack"/>
      <sheetName val="OPT"/>
      <sheetName val="SV"/>
      <sheetName val="을지"/>
      <sheetName val="교각계산"/>
      <sheetName val="대가_"/>
      <sheetName val="원가계산서_"/>
      <sheetName val="집계표_(1)"/>
      <sheetName val="데이타"/>
      <sheetName val="DATA"/>
      <sheetName val="견"/>
      <sheetName val="견적 (2)"/>
      <sheetName val="N賃率-職"/>
      <sheetName val="설직재-1"/>
      <sheetName val="조명율표"/>
      <sheetName val="일위대가집계표"/>
      <sheetName val="노임"/>
      <sheetName val="관급자재"/>
      <sheetName val="전장품(관리용)"/>
      <sheetName val="부서현황"/>
      <sheetName val="부대비율"/>
      <sheetName val="EQ"/>
      <sheetName val="48일위"/>
      <sheetName val="98지급계획"/>
      <sheetName val="조건"/>
      <sheetName val="간접"/>
      <sheetName val="2공구산출내역"/>
      <sheetName val="XL4Poppy"/>
      <sheetName val="암거공"/>
      <sheetName val="정부노임단가"/>
      <sheetName val="LEGEND"/>
      <sheetName val="개산공사비"/>
      <sheetName val="COPING"/>
      <sheetName val="점수계산1-2"/>
      <sheetName val="9-1차이내역"/>
      <sheetName val="공통(20-91)"/>
      <sheetName val="재료집계"/>
      <sheetName val="Sheet1"/>
      <sheetName val="I一般比"/>
      <sheetName val="노무비 근거"/>
      <sheetName val="퍼스트"/>
      <sheetName val="품목"/>
      <sheetName val="버스운행안내"/>
      <sheetName val="예방접종계획"/>
      <sheetName val="근태계획서"/>
      <sheetName val="B2BERP"/>
      <sheetName val=""/>
      <sheetName val="AV시스템"/>
      <sheetName val="내역"/>
      <sheetName val="Carepaq"/>
      <sheetName val="_HIT-&gt;HMC_견적(3900)"/>
      <sheetName val="품셈기준"/>
      <sheetName val="AS복구"/>
      <sheetName val="중기터파기"/>
      <sheetName val="변수값"/>
      <sheetName val="중기상차"/>
      <sheetName val="포장복구집계"/>
      <sheetName val="철근집계"/>
      <sheetName val="배수공_시멘트_및_골재량_산출"/>
      <sheetName val="CM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가 98"/>
      <sheetName val="조사 - 9806"/>
      <sheetName val="조사 - 9809"/>
      <sheetName val="조사 - 9810"/>
      <sheetName val="원가계산서"/>
      <sheetName val="공사원가계산서"/>
      <sheetName val="대비"/>
      <sheetName val="대가99"/>
      <sheetName val="조사 - 9902"/>
      <sheetName val="조사9909"/>
      <sheetName val="조사 - 10"/>
      <sheetName val="조사 - 09"/>
      <sheetName val="조사 - 06"/>
      <sheetName val="전기일위대가"/>
      <sheetName val="내역서"/>
      <sheetName val="DATA"/>
      <sheetName val="1.우편집중내역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Y-WORK"/>
      <sheetName val="제-노임"/>
      <sheetName val="설직재-1"/>
      <sheetName val="제직재"/>
      <sheetName val="약품공급2"/>
      <sheetName val="N賃率-職"/>
      <sheetName val="I一般比"/>
      <sheetName val="일위"/>
      <sheetName val="일위집계(기존)"/>
      <sheetName val="상수도토공집계표"/>
      <sheetName val="FRP내역서"/>
      <sheetName val="일위대가"/>
      <sheetName val="NEYOK"/>
      <sheetName val="신우"/>
      <sheetName val="2.대외공문"/>
      <sheetName val="수량산출"/>
      <sheetName val="2F 회의실견적(5_14 일대)"/>
      <sheetName val=" HIT-&gt;HMC 견적(3900)"/>
      <sheetName val="견적"/>
      <sheetName val="단"/>
      <sheetName val="직노"/>
      <sheetName val="금액내역서"/>
      <sheetName val="공사현황"/>
      <sheetName val="토적표"/>
      <sheetName val="직재"/>
      <sheetName val="내역서1"/>
      <sheetName val="예산내역서"/>
      <sheetName val="PRO98"/>
      <sheetName val="설계명세서"/>
      <sheetName val="일위목록"/>
      <sheetName val="요율"/>
      <sheetName val="견적대비 견적서"/>
      <sheetName val="철근집계"/>
      <sheetName val="#2_일위대가목록"/>
      <sheetName val="#REF"/>
      <sheetName val="조명시설"/>
      <sheetName val="구조물철거타공정이월"/>
      <sheetName val="지시서"/>
      <sheetName val="적용기준"/>
      <sheetName val="일위_파일"/>
      <sheetName val="소비자가"/>
      <sheetName val="갑지(추정)"/>
      <sheetName val="unit 4"/>
      <sheetName val="제경비"/>
      <sheetName val="내역표지"/>
      <sheetName val="48일위"/>
      <sheetName val="퍼스트"/>
      <sheetName val="BID"/>
      <sheetName val="노임"/>
      <sheetName val="일위대가집계"/>
      <sheetName val="일위단가"/>
      <sheetName val="집계표"/>
      <sheetName val="인건-측정"/>
      <sheetName val="일위산출"/>
      <sheetName val="참조"/>
      <sheetName val="LH3 동양시스템"/>
      <sheetName val="Macro(전선)"/>
      <sheetName val="내역"/>
      <sheetName val="대가_98"/>
      <sheetName val="조사_-_9806"/>
      <sheetName val="조사_-_9809"/>
      <sheetName val="조사_-_9810"/>
      <sheetName val="조사_-_9902"/>
      <sheetName val="조사_-_10"/>
      <sheetName val="조사_-_09"/>
      <sheetName val="조사_-_06"/>
      <sheetName val="1_우편집중내역서"/>
      <sheetName val="2_대외공문"/>
      <sheetName val="2F_회의실견적(5_14_일대)"/>
      <sheetName val="_HIT-&gt;HMC_견적(3900)"/>
      <sheetName val="Sheet9"/>
      <sheetName val="Sheet1"/>
      <sheetName val="교각1"/>
      <sheetName val="danga"/>
      <sheetName val="ilch"/>
      <sheetName val="평가데이터"/>
      <sheetName val="DATE"/>
      <sheetName val="표지 (2)"/>
      <sheetName val="말뚝지지력산정"/>
      <sheetName val="단가산출1"/>
      <sheetName val="일위대가집계표"/>
      <sheetName val="부서현황"/>
      <sheetName val="부대비율"/>
      <sheetName val="EQ"/>
      <sheetName val="환율"/>
      <sheetName val="예비품"/>
      <sheetName val="입찰안"/>
      <sheetName val="기초자료입력"/>
      <sheetName val="단위세대"/>
      <sheetName val="DW-040614"/>
      <sheetName val="ET-040817"/>
      <sheetName val="HS-100510"/>
      <sheetName val="SD-060201"/>
      <sheetName val="을지"/>
      <sheetName val="일위1"/>
      <sheetName val="단가산출"/>
      <sheetName val="20관리비율"/>
      <sheetName val="심사계산"/>
      <sheetName val="심사물량"/>
      <sheetName val="자료"/>
      <sheetName val="기계내역"/>
      <sheetName val="기존단가 (2)"/>
      <sheetName val="측구터파기공수량집계"/>
      <sheetName val="배수공 시멘트 및 골재량 산출"/>
      <sheetName val="표지"/>
      <sheetName val="2공구산출내역"/>
      <sheetName val="동우-견적서"/>
      <sheetName val="공정코드"/>
      <sheetName val="손익분석"/>
      <sheetName val="코드일람표"/>
      <sheetName val="산출0"/>
      <sheetName val="건축내역"/>
      <sheetName val="Page 1A - Proposal Strategy "/>
      <sheetName val="점수계산1-2"/>
      <sheetName val="9-1차이내역"/>
      <sheetName val="실행철강하도"/>
      <sheetName val="견적대비_견적서"/>
      <sheetName val="unit_4"/>
      <sheetName val="LH3_동양시스템"/>
      <sheetName val="원가총괄"/>
      <sheetName val="I.설계조건"/>
      <sheetName val="아파트건축"/>
      <sheetName val="노임단가"/>
      <sheetName val="자재단가"/>
      <sheetName val="실행내역"/>
      <sheetName val="남양시작동자105노65기1.3화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견적서"/>
      <sheetName val="견적서 (15)"/>
      <sheetName val="견적서 (2)"/>
      <sheetName val="견적서 (3)"/>
      <sheetName val="견적서 (4)"/>
      <sheetName val="견적서 (13)"/>
      <sheetName val="견적서 (12)"/>
      <sheetName val="견적서 (5)"/>
      <sheetName val="견적서 (6)"/>
      <sheetName val="견적서 (7)"/>
      <sheetName val="견적서 (8)"/>
      <sheetName val="견적서 (9)"/>
      <sheetName val="견적서 (10)"/>
      <sheetName val="견적서 (11)"/>
      <sheetName val="견적서 (14)"/>
      <sheetName val="견적서 (16)"/>
      <sheetName val="견적서 (17)"/>
      <sheetName val="견적서 (18)"/>
      <sheetName val="공사원가계산서"/>
      <sheetName val="2000년1차"/>
      <sheetName val="2000전체분"/>
    </sheetNames>
    <sheetDataSet>
      <sheetData sheetId="0"/>
      <sheetData sheetId="1" refreshError="1">
        <row r="15">
          <cell r="D15" t="str">
            <v>단  가</v>
          </cell>
        </row>
        <row r="16">
          <cell r="D16">
            <v>15000</v>
          </cell>
        </row>
        <row r="17">
          <cell r="D17">
            <v>39000</v>
          </cell>
        </row>
        <row r="18">
          <cell r="D18">
            <v>5300</v>
          </cell>
        </row>
        <row r="19">
          <cell r="D19">
            <v>32000</v>
          </cell>
        </row>
        <row r="20">
          <cell r="D20">
            <v>6000</v>
          </cell>
        </row>
        <row r="21">
          <cell r="D21">
            <v>1000</v>
          </cell>
        </row>
        <row r="22">
          <cell r="D22">
            <v>7000</v>
          </cell>
        </row>
        <row r="23">
          <cell r="D23">
            <v>300000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輸入材"/>
      <sheetName val="J作計"/>
      <sheetName val="J材料量1"/>
      <sheetName val="J材料量2"/>
      <sheetName val="J直材1"/>
      <sheetName val="J直材2"/>
      <sheetName val="J直材3"/>
      <sheetName val="J直材4"/>
      <sheetName val="K減象却"/>
      <sheetName val="K經計"/>
      <sheetName val="K經配賦"/>
      <sheetName val="K經調整"/>
      <sheetName val="K消耗分"/>
      <sheetName val="MS"/>
      <sheetName val="N間勞計"/>
      <sheetName val="N間比率"/>
      <sheetName val="N間時率"/>
      <sheetName val="N工數1"/>
      <sheetName val="N工數2"/>
      <sheetName val="N勞計"/>
      <sheetName val="N勞務分"/>
      <sheetName val="N勞務實"/>
      <sheetName val="N勞作"/>
      <sheetName val="N賃率-職"/>
      <sheetName val="A4-結果 "/>
      <sheetName val="I一般比"/>
      <sheetName val="IS"/>
      <sheetName val="J間材"/>
      <sheetName val="J輸入計"/>
      <sheetName val="J輸入率1"/>
      <sheetName val="A製總"/>
      <sheetName val="직재"/>
      <sheetName val="sheet1"/>
      <sheetName val="요율"/>
      <sheetName val="내역"/>
      <sheetName val="설직재-1"/>
      <sheetName val="일위대가"/>
      <sheetName val="일위목록"/>
      <sheetName val="기본일위"/>
      <sheetName val="직노"/>
      <sheetName val="내역서2안"/>
      <sheetName val="N賃率_職"/>
      <sheetName val="DB"/>
      <sheetName val="노임단가 (2)"/>
      <sheetName val="원가계산서구조조정"/>
      <sheetName val="건축내역"/>
      <sheetName val="전기2005"/>
      <sheetName val="통신2005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내역서"/>
      <sheetName val="약품공급2"/>
      <sheetName val="ELEC"/>
      <sheetName val="2000년1차"/>
      <sheetName val="2000전체분"/>
      <sheetName val="기본단가표"/>
      <sheetName val="20관리비율"/>
      <sheetName val="공사원가계산서"/>
      <sheetName val="견적서"/>
      <sheetName val="노단"/>
      <sheetName val="제노임"/>
      <sheetName val="옥외외등집계표"/>
      <sheetName val="산출(2)"/>
      <sheetName val="전체제잡비"/>
      <sheetName val="내   역"/>
      <sheetName val="시약"/>
      <sheetName val="재료비"/>
      <sheetName val="봉양~조차장간고하개명(신설)"/>
      <sheetName val="금액내역서"/>
      <sheetName val="접지수량"/>
      <sheetName val="자재단가표"/>
      <sheetName val="자재테이블"/>
      <sheetName val="#REF"/>
      <sheetName val="A4-結果_"/>
      <sheetName val="노임단가_(2)"/>
      <sheetName val="내___역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 HIT-&gt;HMC 견적(3900)"/>
      <sheetName val="제조경비누계"/>
      <sheetName val="공사내역"/>
      <sheetName val="자재단가"/>
      <sheetName val="COST"/>
      <sheetName val="노무비"/>
      <sheetName val="일위"/>
      <sheetName val="경산"/>
      <sheetName val="대포2교접속"/>
      <sheetName val="천방교접속"/>
      <sheetName val="Resource2"/>
      <sheetName val="신호등일위대가"/>
      <sheetName val="SHEET PILE단가"/>
      <sheetName val="급,배기팬"/>
      <sheetName val="교각계산"/>
      <sheetName val="자재단가비교표"/>
      <sheetName val="ABUT수량-A1"/>
      <sheetName val="일위대가목록"/>
      <sheetName val="work-form"/>
      <sheetName val="#3_일위대가목록"/>
      <sheetName val="제조노임"/>
      <sheetName val="원가총괄"/>
      <sheetName val="#2_일위대가목록"/>
      <sheetName val="기준"/>
      <sheetName val="재료비집계"/>
      <sheetName val="토사(PE)"/>
      <sheetName val="자재"/>
      <sheetName val="투자-국내2"/>
      <sheetName val="제작기술지원센터"/>
      <sheetName val="현금예금"/>
      <sheetName val="약품설비"/>
      <sheetName val="통신대가"/>
      <sheetName val="영1"/>
      <sheetName val="기계실냉난방"/>
      <sheetName val="설계서"/>
      <sheetName val="DATA"/>
      <sheetName val="A 견적"/>
      <sheetName val="견적"/>
      <sheetName val="교통대책내역"/>
      <sheetName val="잡철물"/>
      <sheetName val="설계서(본관)"/>
      <sheetName val="설비2차"/>
      <sheetName val="교각1"/>
      <sheetName val="단가산출"/>
      <sheetName val="전기일위목록"/>
      <sheetName val="내역서1"/>
      <sheetName val="정류기"/>
      <sheetName val="인건-측정"/>
      <sheetName val="노임변동률"/>
      <sheetName val="단가대비표"/>
      <sheetName val="8설7발"/>
      <sheetName val="공정증감대ㅈ표"/>
      <sheetName val="Price List"/>
      <sheetName val="총괄표"/>
      <sheetName val="중강당 내역"/>
      <sheetName val="전동기"/>
      <sheetName val="동방설계서"/>
      <sheetName val="직접경비호표"/>
      <sheetName val="갑지"/>
      <sheetName val="학교별우선순위"/>
      <sheetName val="b_balju"/>
      <sheetName val="투찰(하수)"/>
      <sheetName val="견적조건"/>
      <sheetName val="이형관"/>
      <sheetName val="4.전기"/>
      <sheetName val="정산자료"/>
      <sheetName val="본부"/>
      <sheetName val="전주"/>
      <sheetName val="광주"/>
      <sheetName val="순천"/>
      <sheetName val="남원"/>
      <sheetName val="목포"/>
      <sheetName val="군산"/>
      <sheetName val="표지"/>
      <sheetName val="관급"/>
      <sheetName val="수량총괄"/>
      <sheetName val=" 옥외 통신 공사 간선 집계표"/>
      <sheetName val="제직재"/>
      <sheetName val="센터"/>
      <sheetName val="공사비예산서"/>
      <sheetName val="노임"/>
      <sheetName val="현금"/>
      <sheetName val="사무기기단가표"/>
      <sheetName val="직접경비총괄 총괄"/>
      <sheetName val="일위집계(기존)"/>
      <sheetName val="집계표"/>
      <sheetName val="실행철강하도"/>
      <sheetName val="XL4Poppy"/>
      <sheetName val="BH_1 _2_"/>
      <sheetName val="내역표지"/>
      <sheetName val="미드수량"/>
      <sheetName val="준공정산"/>
      <sheetName val="현장설명"/>
      <sheetName val="전기내역서(총계)"/>
      <sheetName val="Sheet4"/>
      <sheetName val="조명시설"/>
      <sheetName val="단가 및 재료비"/>
      <sheetName val="수량산출서"/>
      <sheetName val="총괄내역서"/>
      <sheetName val="5.동별횡주관경"/>
      <sheetName val="자재일람"/>
      <sheetName val="율촌법률사무소2내역"/>
      <sheetName val="원가계산서"/>
      <sheetName val="Macro1"/>
      <sheetName val="설계내역서"/>
      <sheetName val="품셈"/>
      <sheetName val="여과지동"/>
      <sheetName val="기초자료"/>
      <sheetName val="전기자료"/>
      <sheetName val="내역서 (을)"/>
      <sheetName val="재료"/>
      <sheetName val="13LPMCC"/>
      <sheetName val="현장조사"/>
      <sheetName val="공사설계"/>
      <sheetName val="준검 내역서"/>
      <sheetName val="99-0002"/>
      <sheetName val="노임단가"/>
      <sheetName val="산출근거"/>
      <sheetName val="A4-結果_1"/>
      <sheetName val="노임단가_(2)1"/>
      <sheetName val="내___역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HIT-&gt;HMC_견적(3900)"/>
      <sheetName val="SHEET_PILE단가"/>
      <sheetName val="당진1,2호기전선관설치및접지4차공사내역서-을지"/>
      <sheetName val="앉음벽 (2)"/>
      <sheetName val="연습"/>
      <sheetName val="품셈TABLE"/>
      <sheetName val="CABLE DATA"/>
      <sheetName val="예산서"/>
      <sheetName val="감가상각"/>
      <sheetName val="도담구내 개소별 명세"/>
      <sheetName val="단위단가"/>
      <sheetName val="실행내역서 "/>
      <sheetName val="일위산출"/>
      <sheetName val="한일양산"/>
      <sheetName val="기준정보"/>
      <sheetName val="Macro(전선)"/>
      <sheetName val="손익분석"/>
      <sheetName val="일 위 대 가 표"/>
      <sheetName val="단가조사서"/>
      <sheetName val="A_견적"/>
      <sheetName val="Price_List"/>
      <sheetName val="중강당_내역"/>
      <sheetName val="수우미양가(Vlookup)"/>
      <sheetName val="NìüëÒ-òÅ"/>
      <sheetName val="IìéÚõÝï"/>
      <sheetName val="JâÃìýî§"/>
      <sheetName val="JíÂÍª"/>
      <sheetName val="Jî§ÖùÕá1"/>
      <sheetName val="Jî§ÖùÕá2"/>
      <sheetName val="JòÁî§1"/>
      <sheetName val="JòÁî§2"/>
      <sheetName val="JòÁî§3"/>
      <sheetName val="JòÁî§4"/>
      <sheetName val="KÊõßÚÊ¿"/>
      <sheetName val="KÌèÍª"/>
      <sheetName val="KÌèÛÕÝ·"/>
      <sheetName val="KÌèðàïÚ"/>
      <sheetName val="Ká¼ÙÄÝÂ"/>
      <sheetName val="NÊàÒ¾Íª"/>
      <sheetName val="NÊàÝïëÒ"/>
      <sheetName val="NÊàãÁëÒ"/>
      <sheetName val="NÍïâ¦1"/>
      <sheetName val="NÍïâ¦2"/>
      <sheetName val="NÒ¾Íª"/>
      <sheetName val="NÒ¾ÙâÝÂ"/>
      <sheetName val="NÒ¾Ùâãù"/>
      <sheetName val="NÒ¾íÂ"/>
      <sheetName val="Að²õÅ"/>
      <sheetName val="A4-Ì¿Íý "/>
      <sheetName val="JÊàî§"/>
      <sheetName val="JâÃìýÍª"/>
      <sheetName val="JâÃìýëÒ1"/>
      <sheetName val="³»¿ª"/>
      <sheetName val="¼³Á÷Àç-1"/>
      <sheetName val="Á÷Àç"/>
      <sheetName val="±âº»ÀÏÀ§"/>
      <sheetName val="Á÷³ë"/>
      <sheetName val="³»¿ª¼­2¾È"/>
      <sheetName val="¿äÀ²"/>
      <sheetName val="±âº»´Ü°¡Ç¥"/>
      <sheetName val="¾àÇ°°ø±Þ2"/>
      <sheetName val="NìüëÒ_òÅ"/>
      <sheetName val="ÀÏÀ§´ë°¡"/>
      <sheetName val="ÀÏÀ§¸ñ·Ï"/>
      <sheetName val="2000³â1Â÷"/>
      <sheetName val="2000ÀüÃ¼ºÐ"/>
      <sheetName val="Á¦³ëÀÓ"/>
      <sheetName val="³ëÀÓ´Ü°¡ (2)"/>
      <sheetName val="¿ø°¡°è»ê¼­±¸Á¶Á¶Á¤"/>
      <sheetName val="°ÇÃà³»¿ª"/>
      <sheetName val="Àü±â2005"/>
      <sheetName val="Åë½Å2005"/>
      <sheetName val="ÀÏÀ§´ë°¡1"/>
      <sheetName val="ÀÏÀ§´ë°¡10"/>
      <sheetName val="ÀÏÀ§´ë°¡11"/>
      <sheetName val="ÀÏÀ§´ë°¡12"/>
      <sheetName val="ÀÏÀ§´ë°¡13"/>
      <sheetName val="ÀÏÀ§´ë°¡14"/>
      <sheetName val="ÀÏÀ§´ë°¡15"/>
      <sheetName val="ÀÏÀ§´ë°¡16"/>
      <sheetName val="ÀÏÀ§´ë°¡17"/>
      <sheetName val="ÀÏÀ§´ë°¡2"/>
      <sheetName val="ÀÏÀ§´ë°¡3"/>
      <sheetName val="ÀÏÀ§´ë°¡4"/>
      <sheetName val="ÀÏÀ§´ë°¡5"/>
      <sheetName val="ÀÏÀ§´ë°¡6"/>
      <sheetName val="ÀÏÀ§´ë°¡7"/>
      <sheetName val="ÀÏÀ§´ë°¡8"/>
      <sheetName val="ÀÏÀ§´ë°¡9"/>
      <sheetName val="ÀÏÀ§´ë°¡18-1"/>
      <sheetName val="ÀÏÀ§´ë°¡19-1"/>
      <sheetName val="ÀÏÀ§´ë°¡20-1"/>
      <sheetName val="ÀÏÀ§´ë°¡21-1"/>
      <sheetName val="ÀÏÀ§´ë°¡22-1"/>
      <sheetName val="ÀÏÀ§´ë°¡23-1"/>
      <sheetName val="ÀÏÀ§´ë°¡24-1"/>
      <sheetName val="ÀÏÀ§´ë°¡25-1"/>
      <sheetName val="ÀÏÀ§´ë°¡26-1"/>
      <sheetName val="ÀÏÀ§´ë°¡27-1"/>
      <sheetName val="ÀÏÀ§´ë°¡28-1"/>
      <sheetName val="ÀÏÀ§´ë°¡29-1"/>
      <sheetName val="ÀÏÀ§´ë°¡30-1"/>
      <sheetName val="ÀÏÀ§´ë°¡31-1"/>
      <sheetName val="ÀÏÀ§´ë°¡32-1"/>
      <sheetName val="ÀÏÀ§´ë°¡33-1"/>
      <sheetName val="ÀÏÀ§´ë°¡34-1"/>
      <sheetName val="ÀÏÀ§´ë°¡35-1"/>
      <sheetName val="ÀÏÀ§´ë°¡36-1"/>
      <sheetName val="ÀÏÀ§´ë°¡37-1"/>
      <sheetName val="ÀÏÀ§´ë°¡38-1"/>
      <sheetName val="ÀÏÀ§´ë°¡39-1"/>
      <sheetName val="ÀÏÀ§´ë°¡40-1"/>
      <sheetName val="ÀÏÀ§´ë°¡41-1"/>
      <sheetName val="ÀÏÀ§´ë°¡42-1"/>
      <sheetName val="ÀÏÀ§´ë°¡43-1"/>
      <sheetName val="ÀÏÀ§´ë°¡44-1"/>
      <sheetName val="ÀÏÀ§´ë°¡45-1"/>
      <sheetName val="ÀÏÀ§´ë°¡46-1"/>
      <sheetName val="ÀÏÀ§´ë°¡47-1"/>
      <sheetName val="ÀÏÀ§´ë°¡48-1"/>
      <sheetName val="ÀÏÀ§´ë°¡49-1"/>
      <sheetName val="ÀÏÀ§´ë°¡50-1"/>
      <sheetName val="ÀÏÀ§´ë°¡51-1"/>
      <sheetName val="ÀÏÀ§´ë°¡52-1"/>
      <sheetName val="ÀÏÀ§´ë°¡53-1"/>
      <sheetName val="ÀÏÀ§´ë°¡54-1"/>
      <sheetName val="ÀÏÀ§´ë°¡55-1"/>
      <sheetName val="ÀÏÀ§´ë°¡56-1 "/>
      <sheetName val="ÀÏÀ§´ë°¡57-1"/>
      <sheetName val="ÀÏÀ§´ë°¡58-1"/>
      <sheetName val="ÀÏÀ§´ë°¡59-1"/>
      <sheetName val="ÀÏÀ§´ë°¡60-1"/>
      <sheetName val="ÀÏÀ§´ë°¡61-1"/>
      <sheetName val="ÀÏÀ§´ë°¡62-1"/>
      <sheetName val="ÀÏÀ§´ë°¡63-1"/>
      <sheetName val="ÀÏÀ§´ë°¡64-1"/>
      <sheetName val="ÀÏÀ§´ë°¡65-1"/>
      <sheetName val="ÀÏÀ§´ë°¡66-1"/>
      <sheetName val="ÀÏÀ§´ë°¡67-1"/>
      <sheetName val="ÀÏÀ§´ë°¡68-1"/>
      <sheetName val="ÀÏÀ§´ë°¡69-1"/>
      <sheetName val="ÀÏÀ§´ë°¡70-1"/>
      <sheetName val="ÀÏÀ§´ë°¡71-1 "/>
      <sheetName val="ÀÏÀ§´ë°¡72-1"/>
      <sheetName val="ÀÏÀ§´ë°¡73-1"/>
      <sheetName val="ÀÏÀ§´ë°¡74-1 "/>
      <sheetName val="ÀÏÀ§´ë°¡75-1"/>
      <sheetName val="ÀÏÀ§´ë°¡76-1 "/>
      <sheetName val="ÀÏÀ§´ë°¡77-1 "/>
      <sheetName val="ÀÏÀ§´ë°¡78-1 "/>
      <sheetName val="ÀÏÀ§´ë°¡79-1"/>
      <sheetName val="ÀÏÀ§´ë°¡80-1"/>
      <sheetName val="ÀÏÀ§´ë°¡81-1"/>
      <sheetName val="ÀÏÀ§´ë°¡82-1"/>
      <sheetName val="ÀÏÀ§´ë°¡92-1"/>
      <sheetName val="³»¿ª¼­"/>
      <sheetName val="20°ü¸®ºñÀ²"/>
      <sheetName val="ÀÚÀç´Ü°¡"/>
      <sheetName val="½Ã¾à"/>
      <sheetName val="Àç·áºñ"/>
      <sheetName val="°æ»ê"/>
      <sheetName val="_HIT__HMC 견적_3900_"/>
      <sheetName val="부하LOAD"/>
      <sheetName val="Macro(차단기)"/>
      <sheetName val="일위(PN)"/>
      <sheetName val="집계표2"/>
      <sheetName val="철거산출근거"/>
      <sheetName val="광산내역"/>
      <sheetName val="코드일람표2001년10월"/>
      <sheetName val="실행내역"/>
      <sheetName val="계산표지"/>
      <sheetName val="재정비내역"/>
      <sheetName val="지적고시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원가"/>
      <sheetName val="원가 (2)"/>
      <sheetName val="수량"/>
      <sheetName val="수량 (2)"/>
      <sheetName val="자립흙막이"/>
      <sheetName val="자립흙막이 (2)"/>
      <sheetName val="pile 항타"/>
      <sheetName val="pile 인발"/>
      <sheetName val="토류판 (2)"/>
      <sheetName val="H-BEAM설치및철거"/>
      <sheetName val="BRACKET"/>
      <sheetName val="단가표"/>
      <sheetName val="토류판 (3)"/>
      <sheetName val="강재손료"/>
      <sheetName val="원가 (3)"/>
      <sheetName val="자립흙막이 (3)"/>
      <sheetName val="1.공사원가계산서"/>
      <sheetName val="2.내역첫장"/>
      <sheetName val="3.공사비총괄표(휴게소)"/>
      <sheetName val="4.휴게소건축"/>
      <sheetName val="5.휴게소설비"/>
      <sheetName val="6.공사비총괄표(주유소)"/>
      <sheetName val="7.주유소건축"/>
      <sheetName val="8.주유소설비"/>
      <sheetName val="공사기간"/>
      <sheetName val="N賃率-職"/>
      <sheetName val="약품공급2"/>
      <sheetName val="영1"/>
      <sheetName val="내역서"/>
      <sheetName val="요율"/>
      <sheetName val="자재단가"/>
      <sheetName val="직재"/>
      <sheetName val="제조노임"/>
      <sheetName val="자재단가비교표"/>
      <sheetName val="전기일위목록"/>
      <sheetName val="갑지"/>
      <sheetName val="연결임시"/>
      <sheetName val="일위대가"/>
      <sheetName val="2000년1차"/>
      <sheetName val="일위1"/>
      <sheetName val="접지수량"/>
      <sheetName val="Y-WORK"/>
      <sheetName val="sheet1"/>
      <sheetName val="일반부표"/>
      <sheetName val="내   역"/>
      <sheetName val="A 견적"/>
      <sheetName val="건축내역"/>
      <sheetName val="N賃率_職"/>
      <sheetName val="2000전체분"/>
      <sheetName val="CV허용전류"/>
      <sheetName val="공사원가계산서"/>
      <sheetName val="수량산출"/>
      <sheetName val="2F 회의실견적(5_14 일대)"/>
      <sheetName val="교각1"/>
      <sheetName val="노임변동률"/>
      <sheetName val="단가일람"/>
      <sheetName val="조경일람"/>
      <sheetName val="기본단가표"/>
      <sheetName val="일위목록"/>
      <sheetName val="단가산출"/>
      <sheetName val="하남내역"/>
      <sheetName val="내역"/>
      <sheetName val="준공정산"/>
      <sheetName val="품셈"/>
      <sheetName val="산출근거"/>
      <sheetName val="제작기술지원센터"/>
      <sheetName val="측구터파기공수량집계"/>
      <sheetName val="배수공 시멘트 및 골재량 산출"/>
      <sheetName val="#REF"/>
      <sheetName val="산출금액내역"/>
      <sheetName val="총괄표"/>
      <sheetName val="중강당 내역"/>
      <sheetName val="원가총괄"/>
      <sheetName val="DB"/>
      <sheetName val="내역서1"/>
      <sheetName val=""/>
      <sheetName val="견적조건"/>
      <sheetName val="제품정보"/>
      <sheetName val="원가계산서"/>
      <sheetName val="현장관리비"/>
      <sheetName val="전기자료"/>
      <sheetName val="노임"/>
      <sheetName val="기본일위"/>
      <sheetName val="신우"/>
      <sheetName val="설직재-1"/>
      <sheetName val="통신대가"/>
      <sheetName val="조명율표"/>
      <sheetName val="도담구내 개소별 명세"/>
      <sheetName val="SHEET"/>
      <sheetName val="금융비용"/>
      <sheetName val="단위단가"/>
      <sheetName val="전체제잡비"/>
      <sheetName val="원가_(2)"/>
      <sheetName val="수량_(2)"/>
      <sheetName val="자립흙막이_(2)"/>
      <sheetName val="pile_항타"/>
      <sheetName val="pile_인발"/>
      <sheetName val="토류판_(2)"/>
      <sheetName val="토류판_(3)"/>
      <sheetName val="원가_(3)"/>
      <sheetName val="자립흙막이_(3)"/>
      <sheetName val="1_공사원가계산서"/>
      <sheetName val="2_내역첫장"/>
      <sheetName val="3_공사비총괄표(휴게소)"/>
      <sheetName val="4_휴게소건축"/>
      <sheetName val="5_휴게소설비"/>
      <sheetName val="6_공사비총괄표(주유소)"/>
      <sheetName val="7_주유소건축"/>
      <sheetName val="8_주유소설비"/>
      <sheetName val="내___역"/>
      <sheetName val="A_견적"/>
      <sheetName val="2F_회의실견적(5_14_일대)"/>
      <sheetName val="중강당_내역"/>
      <sheetName val="______WORK_1______6_________G_2"/>
      <sheetName val="______WORK_1______6_________G_3"/>
      <sheetName val="______WORK_1______6_________G_4"/>
      <sheetName val="학교별우선순위"/>
      <sheetName val="봉양~조차장간고하개명(신설)"/>
      <sheetName val="전선(총)"/>
      <sheetName val="______WORK_1______6_________G_5"/>
      <sheetName val="\\김민규\WORK\1 작  업\6 견적 관련자료\GRO"/>
    </sheetNames>
    <definedNames>
      <definedName name="조건_입력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내역서"/>
      <sheetName val="일위목록"/>
      <sheetName val="일위대가"/>
      <sheetName val="중기목록"/>
      <sheetName val="중기산출"/>
      <sheetName val="자재조서"/>
      <sheetName val="노무비"/>
      <sheetName val="2000년1차"/>
      <sheetName val="2000전체분"/>
      <sheetName val="앉음벽 (2)"/>
      <sheetName val="실행철강하도"/>
      <sheetName val="내역"/>
    </sheetNames>
    <sheetDataSet>
      <sheetData sheetId="0"/>
      <sheetData sheetId="1"/>
      <sheetData sheetId="2"/>
      <sheetData sheetId="3" refreshError="1">
        <row r="2">
          <cell r="E2" t="str">
            <v>단   가</v>
          </cell>
          <cell r="F2" t="str">
            <v>금 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  <row r="3">
          <cell r="A3" t="str">
            <v>No.1호표 소형고압블럭포장</v>
          </cell>
          <cell r="B3" t="str">
            <v>T60</v>
          </cell>
          <cell r="C3">
            <v>1</v>
          </cell>
          <cell r="D3" t="str">
            <v>㎡</v>
          </cell>
          <cell r="M3" t="str">
            <v>PP01</v>
          </cell>
        </row>
        <row r="4">
          <cell r="A4" t="str">
            <v>터파기</v>
          </cell>
          <cell r="B4" t="str">
            <v>백호우0.4㎥</v>
          </cell>
          <cell r="C4">
            <v>0.28999999999999998</v>
          </cell>
          <cell r="D4" t="str">
            <v>㎥</v>
          </cell>
          <cell r="E4">
            <v>1331</v>
          </cell>
          <cell r="F4">
            <v>384</v>
          </cell>
          <cell r="G4">
            <v>243</v>
          </cell>
          <cell r="H4">
            <v>70</v>
          </cell>
          <cell r="I4">
            <v>686</v>
          </cell>
          <cell r="J4">
            <v>198</v>
          </cell>
          <cell r="K4">
            <v>402</v>
          </cell>
          <cell r="L4">
            <v>116</v>
          </cell>
          <cell r="M4" t="str">
            <v>#.2</v>
          </cell>
        </row>
        <row r="5">
          <cell r="A5" t="str">
            <v>잔토처리(토사)</v>
          </cell>
          <cell r="B5" t="str">
            <v>B.H 0.4M3</v>
          </cell>
          <cell r="C5">
            <v>0.28999999999999998</v>
          </cell>
          <cell r="D5" t="str">
            <v>M3</v>
          </cell>
          <cell r="E5">
            <v>837</v>
          </cell>
          <cell r="F5">
            <v>241</v>
          </cell>
          <cell r="G5">
            <v>153</v>
          </cell>
          <cell r="H5">
            <v>44</v>
          </cell>
          <cell r="I5">
            <v>431</v>
          </cell>
          <cell r="J5">
            <v>124</v>
          </cell>
          <cell r="K5">
            <v>253</v>
          </cell>
          <cell r="L5">
            <v>73</v>
          </cell>
          <cell r="M5" t="str">
            <v>#.4</v>
          </cell>
        </row>
        <row r="6">
          <cell r="A6" t="str">
            <v>원지반다짐</v>
          </cell>
          <cell r="B6" t="str">
            <v>콤팩트4회</v>
          </cell>
          <cell r="C6">
            <v>1</v>
          </cell>
          <cell r="D6" t="str">
            <v>㎡</v>
          </cell>
          <cell r="E6">
            <v>174</v>
          </cell>
          <cell r="F6">
            <v>174</v>
          </cell>
          <cell r="G6">
            <v>20</v>
          </cell>
          <cell r="H6">
            <v>20</v>
          </cell>
          <cell r="I6">
            <v>146</v>
          </cell>
          <cell r="J6">
            <v>146</v>
          </cell>
          <cell r="K6">
            <v>8</v>
          </cell>
          <cell r="L6">
            <v>8</v>
          </cell>
          <cell r="M6" t="str">
            <v>#.7</v>
          </cell>
        </row>
        <row r="7">
          <cell r="A7" t="str">
            <v>잡석다짐(기계+인력)</v>
          </cell>
          <cell r="B7" t="str">
            <v>로라+인력</v>
          </cell>
          <cell r="C7">
            <v>0.20799999999999999</v>
          </cell>
          <cell r="D7" t="str">
            <v>㎥</v>
          </cell>
          <cell r="E7">
            <v>10469</v>
          </cell>
          <cell r="F7">
            <v>2176</v>
          </cell>
          <cell r="G7">
            <v>8354</v>
          </cell>
          <cell r="H7">
            <v>1737</v>
          </cell>
          <cell r="I7">
            <v>1509</v>
          </cell>
          <cell r="J7">
            <v>313</v>
          </cell>
          <cell r="K7">
            <v>606</v>
          </cell>
          <cell r="L7">
            <v>126</v>
          </cell>
          <cell r="M7" t="str">
            <v>N.73</v>
          </cell>
        </row>
        <row r="8">
          <cell r="A8" t="str">
            <v>모래깔기및펴기</v>
          </cell>
          <cell r="B8" t="str">
            <v>보조기층용</v>
          </cell>
          <cell r="C8">
            <v>3.1E-2</v>
          </cell>
          <cell r="D8" t="str">
            <v>㎥</v>
          </cell>
          <cell r="E8">
            <v>12273</v>
          </cell>
          <cell r="F8">
            <v>380</v>
          </cell>
          <cell r="G8">
            <v>11660</v>
          </cell>
          <cell r="H8">
            <v>361</v>
          </cell>
          <cell r="I8">
            <v>613</v>
          </cell>
          <cell r="J8">
            <v>19</v>
          </cell>
          <cell r="K8">
            <v>0</v>
          </cell>
          <cell r="L8">
            <v>0</v>
          </cell>
          <cell r="M8" t="str">
            <v>N.72</v>
          </cell>
        </row>
        <row r="9">
          <cell r="A9" t="str">
            <v>소형고압블럭</v>
          </cell>
          <cell r="B9" t="str">
            <v>T=60㎜</v>
          </cell>
          <cell r="C9">
            <v>1.03</v>
          </cell>
          <cell r="D9" t="str">
            <v>M2</v>
          </cell>
          <cell r="E9">
            <v>5000</v>
          </cell>
          <cell r="F9">
            <v>5150</v>
          </cell>
          <cell r="G9">
            <v>5000</v>
          </cell>
          <cell r="H9">
            <v>5150</v>
          </cell>
        </row>
        <row r="10">
          <cell r="A10" t="str">
            <v>소형고압블럭포설</v>
          </cell>
          <cell r="B10" t="str">
            <v>인력</v>
          </cell>
          <cell r="C10">
            <v>1</v>
          </cell>
          <cell r="D10" t="str">
            <v>㎡</v>
          </cell>
          <cell r="E10">
            <v>5773</v>
          </cell>
          <cell r="F10">
            <v>5773</v>
          </cell>
          <cell r="G10">
            <v>0</v>
          </cell>
          <cell r="H10">
            <v>0</v>
          </cell>
          <cell r="I10">
            <v>5773</v>
          </cell>
          <cell r="J10">
            <v>5773</v>
          </cell>
          <cell r="K10">
            <v>0</v>
          </cell>
          <cell r="L10">
            <v>0</v>
          </cell>
          <cell r="M10" t="str">
            <v>N.71</v>
          </cell>
        </row>
        <row r="11">
          <cell r="A11" t="str">
            <v>계</v>
          </cell>
          <cell r="F11">
            <v>14278</v>
          </cell>
          <cell r="H11">
            <v>7382</v>
          </cell>
          <cell r="J11">
            <v>6573</v>
          </cell>
          <cell r="L11">
            <v>323</v>
          </cell>
        </row>
        <row r="13">
          <cell r="A13" t="str">
            <v>No.2호표 소형고압블럭포장</v>
          </cell>
          <cell r="B13" t="str">
            <v>T70(차도용)</v>
          </cell>
          <cell r="C13">
            <v>1</v>
          </cell>
          <cell r="D13" t="str">
            <v>㎡</v>
          </cell>
          <cell r="M13" t="str">
            <v>PP02</v>
          </cell>
        </row>
        <row r="14">
          <cell r="A14" t="str">
            <v>터파기</v>
          </cell>
          <cell r="B14" t="str">
            <v>백호우0.4㎥</v>
          </cell>
          <cell r="C14">
            <v>0.4</v>
          </cell>
          <cell r="D14" t="str">
            <v>㎥</v>
          </cell>
          <cell r="E14">
            <v>1331</v>
          </cell>
          <cell r="F14">
            <v>531</v>
          </cell>
          <cell r="G14">
            <v>243</v>
          </cell>
          <cell r="H14">
            <v>97</v>
          </cell>
          <cell r="I14">
            <v>686</v>
          </cell>
          <cell r="J14">
            <v>274</v>
          </cell>
          <cell r="K14">
            <v>402</v>
          </cell>
          <cell r="L14">
            <v>160</v>
          </cell>
          <cell r="M14" t="str">
            <v>#.2</v>
          </cell>
        </row>
        <row r="15">
          <cell r="A15" t="str">
            <v>잔토처리(토사)</v>
          </cell>
          <cell r="B15" t="str">
            <v>B.H 0.4M3</v>
          </cell>
          <cell r="C15">
            <v>0.4</v>
          </cell>
          <cell r="D15" t="str">
            <v>M3</v>
          </cell>
          <cell r="E15">
            <v>837</v>
          </cell>
          <cell r="F15">
            <v>334</v>
          </cell>
          <cell r="G15">
            <v>153</v>
          </cell>
          <cell r="H15">
            <v>61</v>
          </cell>
          <cell r="I15">
            <v>431</v>
          </cell>
          <cell r="J15">
            <v>172</v>
          </cell>
          <cell r="K15">
            <v>253</v>
          </cell>
          <cell r="L15">
            <v>101</v>
          </cell>
          <cell r="M15" t="str">
            <v>#.4</v>
          </cell>
        </row>
        <row r="16">
          <cell r="A16" t="str">
            <v>원지반다짐</v>
          </cell>
          <cell r="B16" t="str">
            <v>콤팩트4회</v>
          </cell>
          <cell r="C16">
            <v>1</v>
          </cell>
          <cell r="D16" t="str">
            <v>㎡</v>
          </cell>
          <cell r="E16">
            <v>174</v>
          </cell>
          <cell r="F16">
            <v>174</v>
          </cell>
          <cell r="G16">
            <v>20</v>
          </cell>
          <cell r="H16">
            <v>20</v>
          </cell>
          <cell r="I16">
            <v>146</v>
          </cell>
          <cell r="J16">
            <v>146</v>
          </cell>
          <cell r="K16">
            <v>8</v>
          </cell>
          <cell r="L16">
            <v>8</v>
          </cell>
          <cell r="M16" t="str">
            <v>#.7</v>
          </cell>
        </row>
        <row r="17">
          <cell r="A17" t="str">
            <v>잡석다짐(기계+인력)</v>
          </cell>
          <cell r="B17" t="str">
            <v>로라+인력</v>
          </cell>
          <cell r="C17">
            <v>0.20799999999999999</v>
          </cell>
          <cell r="D17" t="str">
            <v>㎥</v>
          </cell>
          <cell r="E17">
            <v>10469</v>
          </cell>
          <cell r="F17">
            <v>2176</v>
          </cell>
          <cell r="G17">
            <v>8354</v>
          </cell>
          <cell r="H17">
            <v>1737</v>
          </cell>
          <cell r="I17">
            <v>1509</v>
          </cell>
          <cell r="J17">
            <v>313</v>
          </cell>
          <cell r="K17">
            <v>606</v>
          </cell>
          <cell r="L17">
            <v>126</v>
          </cell>
          <cell r="M17" t="str">
            <v>N.73</v>
          </cell>
        </row>
        <row r="18">
          <cell r="A18" t="str">
            <v>와이어메쉬</v>
          </cell>
          <cell r="B18" t="str">
            <v>#8 150x150</v>
          </cell>
          <cell r="C18">
            <v>1</v>
          </cell>
          <cell r="D18" t="str">
            <v>㎡</v>
          </cell>
          <cell r="E18">
            <v>680</v>
          </cell>
          <cell r="F18">
            <v>680</v>
          </cell>
          <cell r="G18">
            <v>680</v>
          </cell>
          <cell r="H18">
            <v>680</v>
          </cell>
        </row>
        <row r="19">
          <cell r="A19" t="str">
            <v>레미콘</v>
          </cell>
          <cell r="B19" t="str">
            <v>관급(25x180x8)</v>
          </cell>
          <cell r="C19">
            <v>0.10100000000000001</v>
          </cell>
          <cell r="D19" t="str">
            <v>M3</v>
          </cell>
        </row>
        <row r="20">
          <cell r="A20" t="str">
            <v>붙임몰탈</v>
          </cell>
          <cell r="B20" t="str">
            <v>인력,1:3</v>
          </cell>
          <cell r="C20">
            <v>0.04</v>
          </cell>
          <cell r="D20" t="str">
            <v>㎥</v>
          </cell>
          <cell r="E20">
            <v>57561</v>
          </cell>
          <cell r="F20">
            <v>2301</v>
          </cell>
          <cell r="G20">
            <v>12100</v>
          </cell>
          <cell r="H20">
            <v>484</v>
          </cell>
          <cell r="I20">
            <v>40922</v>
          </cell>
          <cell r="J20">
            <v>1636</v>
          </cell>
          <cell r="K20">
            <v>4539</v>
          </cell>
          <cell r="L20">
            <v>181</v>
          </cell>
          <cell r="M20" t="str">
            <v>N.86</v>
          </cell>
        </row>
        <row r="21">
          <cell r="A21" t="str">
            <v>소형고압블럭</v>
          </cell>
          <cell r="B21" t="str">
            <v>T=70㎜</v>
          </cell>
          <cell r="C21">
            <v>1.03</v>
          </cell>
          <cell r="D21" t="str">
            <v>M2</v>
          </cell>
          <cell r="E21">
            <v>5500</v>
          </cell>
          <cell r="F21">
            <v>5665</v>
          </cell>
          <cell r="G21">
            <v>5500</v>
          </cell>
          <cell r="H21">
            <v>5665</v>
          </cell>
        </row>
        <row r="22">
          <cell r="A22" t="str">
            <v>소형고압블럭포설</v>
          </cell>
          <cell r="B22" t="str">
            <v>인력</v>
          </cell>
          <cell r="C22">
            <v>1</v>
          </cell>
          <cell r="D22" t="str">
            <v>㎡</v>
          </cell>
          <cell r="E22">
            <v>5773</v>
          </cell>
          <cell r="F22">
            <v>5773</v>
          </cell>
          <cell r="I22">
            <v>5773</v>
          </cell>
          <cell r="J22">
            <v>5773</v>
          </cell>
          <cell r="M22" t="str">
            <v>N.71</v>
          </cell>
        </row>
        <row r="23">
          <cell r="A23" t="str">
            <v>계</v>
          </cell>
          <cell r="F23">
            <v>17634</v>
          </cell>
          <cell r="H23">
            <v>8744</v>
          </cell>
          <cell r="J23">
            <v>8314</v>
          </cell>
          <cell r="L23">
            <v>576</v>
          </cell>
        </row>
        <row r="24">
          <cell r="A24" t="str">
            <v>No.3호표 점토벽돌포장(신토석)</v>
          </cell>
          <cell r="B24" t="str">
            <v>230×114×T50</v>
          </cell>
          <cell r="C24">
            <v>1</v>
          </cell>
          <cell r="D24" t="str">
            <v>㎡</v>
          </cell>
          <cell r="M24" t="str">
            <v>PP03</v>
          </cell>
        </row>
        <row r="25">
          <cell r="A25" t="str">
            <v>터파기(토사)</v>
          </cell>
          <cell r="B25" t="str">
            <v>백호우0.7㎥</v>
          </cell>
          <cell r="C25">
            <v>0.19</v>
          </cell>
          <cell r="D25" t="str">
            <v>㎥</v>
          </cell>
          <cell r="E25">
            <v>696</v>
          </cell>
          <cell r="F25">
            <v>131</v>
          </cell>
          <cell r="G25">
            <v>127</v>
          </cell>
          <cell r="H25">
            <v>24</v>
          </cell>
          <cell r="I25">
            <v>359</v>
          </cell>
          <cell r="J25">
            <v>68</v>
          </cell>
          <cell r="K25">
            <v>210</v>
          </cell>
          <cell r="L25">
            <v>39</v>
          </cell>
          <cell r="M25" t="str">
            <v>#.3</v>
          </cell>
        </row>
        <row r="26">
          <cell r="A26" t="str">
            <v>잔토처리(토사)</v>
          </cell>
          <cell r="B26" t="str">
            <v>백호우0.7㎥</v>
          </cell>
          <cell r="C26">
            <v>0.19</v>
          </cell>
          <cell r="D26" t="str">
            <v>㎥</v>
          </cell>
          <cell r="E26">
            <v>696</v>
          </cell>
          <cell r="F26">
            <v>131</v>
          </cell>
          <cell r="G26">
            <v>127</v>
          </cell>
          <cell r="H26">
            <v>24</v>
          </cell>
          <cell r="I26">
            <v>359</v>
          </cell>
          <cell r="J26">
            <v>68</v>
          </cell>
          <cell r="K26">
            <v>210</v>
          </cell>
          <cell r="L26">
            <v>39</v>
          </cell>
          <cell r="M26" t="str">
            <v>#.5</v>
          </cell>
        </row>
        <row r="27">
          <cell r="A27" t="str">
            <v>원지반다짐</v>
          </cell>
          <cell r="B27" t="str">
            <v>콤팩트4회</v>
          </cell>
          <cell r="C27">
            <v>1</v>
          </cell>
          <cell r="D27" t="str">
            <v>㎡</v>
          </cell>
          <cell r="E27">
            <v>174</v>
          </cell>
          <cell r="F27">
            <v>174</v>
          </cell>
          <cell r="G27">
            <v>20</v>
          </cell>
          <cell r="H27">
            <v>20</v>
          </cell>
          <cell r="I27">
            <v>146</v>
          </cell>
          <cell r="J27">
            <v>146</v>
          </cell>
          <cell r="K27">
            <v>8</v>
          </cell>
          <cell r="L27">
            <v>8</v>
          </cell>
          <cell r="M27" t="str">
            <v>#.7</v>
          </cell>
        </row>
        <row r="28">
          <cell r="A28" t="str">
            <v>잡석다짐(기계+인력)</v>
          </cell>
          <cell r="B28" t="str">
            <v>로라+인력</v>
          </cell>
          <cell r="C28">
            <v>0.20799999999999999</v>
          </cell>
          <cell r="D28" t="str">
            <v>㎥</v>
          </cell>
          <cell r="E28">
            <v>10469</v>
          </cell>
          <cell r="F28">
            <v>2176</v>
          </cell>
          <cell r="G28">
            <v>8354</v>
          </cell>
          <cell r="H28">
            <v>1737</v>
          </cell>
          <cell r="I28">
            <v>1509</v>
          </cell>
          <cell r="J28">
            <v>313</v>
          </cell>
          <cell r="K28">
            <v>606</v>
          </cell>
          <cell r="L28">
            <v>126</v>
          </cell>
          <cell r="M28" t="str">
            <v>N.73</v>
          </cell>
        </row>
        <row r="29">
          <cell r="A29" t="str">
            <v>모래깔기및펴기</v>
          </cell>
          <cell r="C29">
            <v>3.3000000000000002E-2</v>
          </cell>
          <cell r="D29" t="str">
            <v>㎥</v>
          </cell>
          <cell r="E29">
            <v>12273</v>
          </cell>
          <cell r="F29">
            <v>404</v>
          </cell>
          <cell r="G29">
            <v>11660</v>
          </cell>
          <cell r="H29">
            <v>384</v>
          </cell>
          <cell r="I29">
            <v>613</v>
          </cell>
          <cell r="J29">
            <v>20</v>
          </cell>
          <cell r="M29" t="str">
            <v>N.72</v>
          </cell>
        </row>
        <row r="30">
          <cell r="A30" t="str">
            <v>점토벽돌평깔기</v>
          </cell>
          <cell r="C30">
            <v>1</v>
          </cell>
          <cell r="D30" t="str">
            <v>㎡</v>
          </cell>
          <cell r="E30">
            <v>5499</v>
          </cell>
          <cell r="F30">
            <v>5499</v>
          </cell>
          <cell r="I30">
            <v>5499</v>
          </cell>
          <cell r="J30">
            <v>5499</v>
          </cell>
          <cell r="M30" t="str">
            <v>N.75</v>
          </cell>
        </row>
        <row r="31">
          <cell r="A31" t="str">
            <v>신토석</v>
          </cell>
          <cell r="B31" t="str">
            <v>관급,230x114xT50</v>
          </cell>
          <cell r="C31">
            <v>39</v>
          </cell>
          <cell r="D31" t="str">
            <v>매</v>
          </cell>
        </row>
        <row r="32">
          <cell r="A32" t="str">
            <v>계</v>
          </cell>
          <cell r="F32">
            <v>8515</v>
          </cell>
          <cell r="H32">
            <v>2189</v>
          </cell>
          <cell r="J32">
            <v>6114</v>
          </cell>
          <cell r="L32">
            <v>212</v>
          </cell>
        </row>
        <row r="34">
          <cell r="A34" t="str">
            <v>No.4호표 아키스톤</v>
          </cell>
          <cell r="B34" t="str">
            <v>450x450x38</v>
          </cell>
          <cell r="C34">
            <v>1</v>
          </cell>
          <cell r="D34" t="str">
            <v>㎡</v>
          </cell>
          <cell r="M34" t="str">
            <v>PP04</v>
          </cell>
        </row>
        <row r="35">
          <cell r="A35" t="str">
            <v>보호몰탈(하부)</v>
          </cell>
          <cell r="B35" t="str">
            <v>T=24M/M</v>
          </cell>
          <cell r="C35">
            <v>2.4E-2</v>
          </cell>
          <cell r="D35" t="str">
            <v>M2</v>
          </cell>
          <cell r="E35">
            <v>7008</v>
          </cell>
          <cell r="F35">
            <v>167</v>
          </cell>
          <cell r="G35">
            <v>363</v>
          </cell>
          <cell r="H35">
            <v>8</v>
          </cell>
          <cell r="I35">
            <v>6645</v>
          </cell>
          <cell r="J35">
            <v>159</v>
          </cell>
          <cell r="M35" t="str">
            <v>N.88</v>
          </cell>
        </row>
        <row r="36">
          <cell r="A36" t="str">
            <v>PAVER FEDESTAL</v>
          </cell>
          <cell r="B36" t="str">
            <v>H=120</v>
          </cell>
          <cell r="C36">
            <v>5</v>
          </cell>
          <cell r="D36" t="str">
            <v>EA</v>
          </cell>
          <cell r="E36">
            <v>4500</v>
          </cell>
          <cell r="F36">
            <v>22500</v>
          </cell>
          <cell r="G36">
            <v>4500</v>
          </cell>
          <cell r="H36">
            <v>22500</v>
          </cell>
        </row>
        <row r="37">
          <cell r="A37" t="str">
            <v>아키스톤</v>
          </cell>
          <cell r="B37" t="str">
            <v>450x450x38</v>
          </cell>
          <cell r="C37">
            <v>1.1000000000000001</v>
          </cell>
          <cell r="D37" t="str">
            <v>M2</v>
          </cell>
          <cell r="E37">
            <v>36000</v>
          </cell>
          <cell r="F37">
            <v>39600</v>
          </cell>
          <cell r="G37">
            <v>36000</v>
          </cell>
          <cell r="H37">
            <v>39600</v>
          </cell>
        </row>
        <row r="38">
          <cell r="A38" t="str">
            <v>아키스톤깔기</v>
          </cell>
          <cell r="B38" t="str">
            <v>450x450x38</v>
          </cell>
          <cell r="C38">
            <v>1</v>
          </cell>
          <cell r="D38" t="str">
            <v>㎡</v>
          </cell>
          <cell r="E38">
            <v>11921</v>
          </cell>
          <cell r="F38">
            <v>11921</v>
          </cell>
          <cell r="I38">
            <v>11921</v>
          </cell>
          <cell r="J38">
            <v>11921</v>
          </cell>
          <cell r="M38" t="str">
            <v>N.122</v>
          </cell>
        </row>
        <row r="39">
          <cell r="A39" t="str">
            <v>계</v>
          </cell>
          <cell r="F39">
            <v>74188</v>
          </cell>
          <cell r="H39">
            <v>62108</v>
          </cell>
          <cell r="J39">
            <v>12080</v>
          </cell>
        </row>
        <row r="41">
          <cell r="A41" t="str">
            <v>No.5호표 화강석답석놓기</v>
          </cell>
          <cell r="B41" t="str">
            <v>화강석판석</v>
          </cell>
          <cell r="C41">
            <v>1</v>
          </cell>
          <cell r="D41" t="str">
            <v>EA</v>
          </cell>
          <cell r="M41" t="str">
            <v>PP05</v>
          </cell>
        </row>
        <row r="42">
          <cell r="A42" t="str">
            <v>터파기(인력)</v>
          </cell>
          <cell r="B42" t="str">
            <v>토사</v>
          </cell>
          <cell r="C42">
            <v>0.54</v>
          </cell>
          <cell r="D42" t="str">
            <v>M3</v>
          </cell>
          <cell r="E42">
            <v>8695</v>
          </cell>
          <cell r="F42">
            <v>4695</v>
          </cell>
          <cell r="I42">
            <v>8695</v>
          </cell>
          <cell r="J42">
            <v>4695</v>
          </cell>
          <cell r="L42">
            <v>0</v>
          </cell>
          <cell r="M42" t="str">
            <v>N.124</v>
          </cell>
        </row>
        <row r="43">
          <cell r="A43" t="str">
            <v>잔토처리(인력)</v>
          </cell>
          <cell r="B43" t="str">
            <v>토사:0-1M</v>
          </cell>
          <cell r="C43">
            <v>0.54</v>
          </cell>
          <cell r="D43" t="str">
            <v>㎥</v>
          </cell>
          <cell r="E43">
            <v>8184</v>
          </cell>
          <cell r="F43">
            <v>4419</v>
          </cell>
          <cell r="I43">
            <v>8184</v>
          </cell>
          <cell r="J43">
            <v>4419</v>
          </cell>
          <cell r="L43">
            <v>0</v>
          </cell>
          <cell r="M43" t="str">
            <v>N.125</v>
          </cell>
        </row>
        <row r="44">
          <cell r="A44" t="str">
            <v>원지반다짐</v>
          </cell>
          <cell r="B44" t="str">
            <v>콤팩트4회</v>
          </cell>
          <cell r="C44">
            <v>1.8</v>
          </cell>
          <cell r="D44" t="str">
            <v>㎡</v>
          </cell>
          <cell r="E44">
            <v>174</v>
          </cell>
          <cell r="F44">
            <v>312</v>
          </cell>
          <cell r="G44">
            <v>20</v>
          </cell>
          <cell r="H44">
            <v>36</v>
          </cell>
          <cell r="I44">
            <v>146</v>
          </cell>
          <cell r="J44">
            <v>262</v>
          </cell>
          <cell r="K44">
            <v>8</v>
          </cell>
          <cell r="L44">
            <v>14</v>
          </cell>
          <cell r="M44" t="str">
            <v>#.7</v>
          </cell>
        </row>
        <row r="45">
          <cell r="A45" t="str">
            <v>잡석다짐(기계+인력)</v>
          </cell>
          <cell r="B45" t="str">
            <v>로라+인력</v>
          </cell>
          <cell r="C45">
            <v>0.374</v>
          </cell>
          <cell r="D45" t="str">
            <v>㎥</v>
          </cell>
          <cell r="E45">
            <v>10469</v>
          </cell>
          <cell r="F45">
            <v>3914</v>
          </cell>
          <cell r="G45">
            <v>8354</v>
          </cell>
          <cell r="H45">
            <v>3124</v>
          </cell>
          <cell r="I45">
            <v>1509</v>
          </cell>
          <cell r="J45">
            <v>564</v>
          </cell>
          <cell r="K45">
            <v>606</v>
          </cell>
          <cell r="L45">
            <v>226</v>
          </cell>
          <cell r="M45" t="str">
            <v>N.73</v>
          </cell>
        </row>
        <row r="46">
          <cell r="A46" t="str">
            <v>화강석답석</v>
          </cell>
          <cell r="B46" t="str">
            <v>W2000xL900</v>
          </cell>
          <cell r="C46">
            <v>1</v>
          </cell>
          <cell r="D46" t="str">
            <v>EA</v>
          </cell>
          <cell r="E46">
            <v>170000</v>
          </cell>
          <cell r="F46">
            <v>170000</v>
          </cell>
          <cell r="G46">
            <v>170000</v>
          </cell>
          <cell r="H46">
            <v>170000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마름돌설치</v>
          </cell>
          <cell r="C47">
            <v>0.18</v>
          </cell>
          <cell r="D47" t="str">
            <v>M3</v>
          </cell>
          <cell r="E47">
            <v>550886</v>
          </cell>
          <cell r="F47">
            <v>99159</v>
          </cell>
          <cell r="G47">
            <v>0</v>
          </cell>
          <cell r="H47">
            <v>0</v>
          </cell>
          <cell r="I47">
            <v>550886</v>
          </cell>
          <cell r="J47">
            <v>99159</v>
          </cell>
          <cell r="K47">
            <v>0</v>
          </cell>
          <cell r="L47">
            <v>0</v>
          </cell>
          <cell r="M47" t="str">
            <v>N.92</v>
          </cell>
        </row>
        <row r="48">
          <cell r="A48" t="str">
            <v>계</v>
          </cell>
          <cell r="F48">
            <v>282499</v>
          </cell>
          <cell r="H48">
            <v>173160</v>
          </cell>
          <cell r="J48">
            <v>109099</v>
          </cell>
          <cell r="L48">
            <v>240</v>
          </cell>
        </row>
        <row r="50">
          <cell r="A50" t="str">
            <v>No.6호표 마사토포장</v>
          </cell>
          <cell r="B50" t="str">
            <v>THK200</v>
          </cell>
          <cell r="C50">
            <v>1</v>
          </cell>
          <cell r="D50" t="str">
            <v>㎡</v>
          </cell>
          <cell r="M50" t="str">
            <v>PP06</v>
          </cell>
        </row>
        <row r="51">
          <cell r="A51" t="str">
            <v>터파기</v>
          </cell>
          <cell r="B51" t="str">
            <v>백호우0.4㎥</v>
          </cell>
          <cell r="C51">
            <v>0.4</v>
          </cell>
          <cell r="D51" t="str">
            <v>㎥</v>
          </cell>
          <cell r="E51">
            <v>1331</v>
          </cell>
          <cell r="F51">
            <v>531</v>
          </cell>
          <cell r="G51">
            <v>243</v>
          </cell>
          <cell r="H51">
            <v>97</v>
          </cell>
          <cell r="I51">
            <v>686</v>
          </cell>
          <cell r="J51">
            <v>274</v>
          </cell>
          <cell r="K51">
            <v>402</v>
          </cell>
          <cell r="L51">
            <v>160</v>
          </cell>
          <cell r="M51" t="str">
            <v>#.2</v>
          </cell>
        </row>
        <row r="52">
          <cell r="A52" t="str">
            <v>잔토처리(토사)</v>
          </cell>
          <cell r="B52" t="str">
            <v>B.H 0.4M3</v>
          </cell>
          <cell r="C52">
            <v>0.4</v>
          </cell>
          <cell r="D52" t="str">
            <v>M3</v>
          </cell>
          <cell r="E52">
            <v>837</v>
          </cell>
          <cell r="F52">
            <v>334</v>
          </cell>
          <cell r="G52">
            <v>153</v>
          </cell>
          <cell r="H52">
            <v>61</v>
          </cell>
          <cell r="I52">
            <v>431</v>
          </cell>
          <cell r="J52">
            <v>172</v>
          </cell>
          <cell r="K52">
            <v>253</v>
          </cell>
          <cell r="L52">
            <v>101</v>
          </cell>
          <cell r="M52" t="str">
            <v>#.4</v>
          </cell>
        </row>
        <row r="53">
          <cell r="A53" t="str">
            <v>원지반다짐</v>
          </cell>
          <cell r="B53" t="str">
            <v>콤팩트4회</v>
          </cell>
          <cell r="C53">
            <v>1</v>
          </cell>
          <cell r="D53" t="str">
            <v>㎡</v>
          </cell>
          <cell r="E53">
            <v>174</v>
          </cell>
          <cell r="F53">
            <v>174</v>
          </cell>
          <cell r="G53">
            <v>20</v>
          </cell>
          <cell r="H53">
            <v>20</v>
          </cell>
          <cell r="I53">
            <v>146</v>
          </cell>
          <cell r="J53">
            <v>146</v>
          </cell>
          <cell r="K53">
            <v>8</v>
          </cell>
          <cell r="L53">
            <v>8</v>
          </cell>
          <cell r="M53" t="str">
            <v>#.7</v>
          </cell>
        </row>
        <row r="54">
          <cell r="A54" t="str">
            <v>잡석다짐(기계+인력)</v>
          </cell>
          <cell r="B54" t="str">
            <v>로라+인력</v>
          </cell>
          <cell r="C54">
            <v>0.104</v>
          </cell>
          <cell r="D54" t="str">
            <v>㎥</v>
          </cell>
          <cell r="E54">
            <v>10469</v>
          </cell>
          <cell r="F54">
            <v>1087</v>
          </cell>
          <cell r="G54">
            <v>8354</v>
          </cell>
          <cell r="H54">
            <v>868</v>
          </cell>
          <cell r="I54">
            <v>1509</v>
          </cell>
          <cell r="J54">
            <v>156</v>
          </cell>
          <cell r="K54">
            <v>606</v>
          </cell>
          <cell r="L54">
            <v>63</v>
          </cell>
          <cell r="M54" t="str">
            <v>N.73</v>
          </cell>
        </row>
        <row r="55">
          <cell r="A55" t="str">
            <v>마사토</v>
          </cell>
          <cell r="B55" t="str">
            <v>T200, 현장도착도</v>
          </cell>
          <cell r="C55">
            <v>1.03</v>
          </cell>
          <cell r="D55" t="str">
            <v>㎡</v>
          </cell>
          <cell r="E55">
            <v>25000</v>
          </cell>
          <cell r="F55">
            <v>25750</v>
          </cell>
          <cell r="G55">
            <v>25000</v>
          </cell>
          <cell r="H55">
            <v>25750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 t="str">
            <v>마사토포설및다짐</v>
          </cell>
          <cell r="B56" t="str">
            <v>THK200</v>
          </cell>
          <cell r="C56">
            <v>1</v>
          </cell>
          <cell r="D56" t="str">
            <v>㎡</v>
          </cell>
          <cell r="E56">
            <v>1227</v>
          </cell>
          <cell r="F56">
            <v>1227</v>
          </cell>
          <cell r="G56">
            <v>0</v>
          </cell>
          <cell r="H56">
            <v>0</v>
          </cell>
          <cell r="I56">
            <v>1227</v>
          </cell>
          <cell r="J56">
            <v>1227</v>
          </cell>
          <cell r="K56">
            <v>0</v>
          </cell>
          <cell r="L56">
            <v>0</v>
          </cell>
          <cell r="M56" t="str">
            <v>N.76</v>
          </cell>
        </row>
        <row r="57">
          <cell r="A57" t="str">
            <v>계</v>
          </cell>
          <cell r="F57">
            <v>29103</v>
          </cell>
          <cell r="H57">
            <v>26796</v>
          </cell>
          <cell r="J57">
            <v>1975</v>
          </cell>
          <cell r="L57">
            <v>332</v>
          </cell>
        </row>
        <row r="64">
          <cell r="A64" t="str">
            <v>No.7호표 포장경계석</v>
          </cell>
          <cell r="B64" t="str">
            <v>150x150x1000</v>
          </cell>
          <cell r="C64">
            <v>1</v>
          </cell>
          <cell r="D64" t="str">
            <v>m</v>
          </cell>
          <cell r="M64" t="str">
            <v>PP07</v>
          </cell>
        </row>
        <row r="65">
          <cell r="A65" t="str">
            <v>터파기</v>
          </cell>
          <cell r="B65" t="str">
            <v>백호우0.4㎥</v>
          </cell>
          <cell r="C65">
            <v>0.16200000000000001</v>
          </cell>
          <cell r="D65" t="str">
            <v>㎥</v>
          </cell>
          <cell r="E65">
            <v>1331</v>
          </cell>
          <cell r="F65">
            <v>215</v>
          </cell>
          <cell r="G65">
            <v>243</v>
          </cell>
          <cell r="H65">
            <v>39</v>
          </cell>
          <cell r="I65">
            <v>686</v>
          </cell>
          <cell r="J65">
            <v>111</v>
          </cell>
          <cell r="K65">
            <v>402</v>
          </cell>
          <cell r="L65">
            <v>65</v>
          </cell>
          <cell r="M65" t="str">
            <v>#.2</v>
          </cell>
        </row>
        <row r="66">
          <cell r="A66" t="str">
            <v>잔토처리(토사)</v>
          </cell>
          <cell r="B66" t="str">
            <v>B.H 0.4M3</v>
          </cell>
          <cell r="C66">
            <v>0.16200000000000001</v>
          </cell>
          <cell r="D66" t="str">
            <v>M3</v>
          </cell>
          <cell r="E66">
            <v>837</v>
          </cell>
          <cell r="F66">
            <v>133</v>
          </cell>
          <cell r="G66">
            <v>153</v>
          </cell>
          <cell r="H66">
            <v>24</v>
          </cell>
          <cell r="I66">
            <v>431</v>
          </cell>
          <cell r="J66">
            <v>69</v>
          </cell>
          <cell r="K66">
            <v>253</v>
          </cell>
          <cell r="L66">
            <v>40</v>
          </cell>
          <cell r="M66" t="str">
            <v>#.4</v>
          </cell>
        </row>
        <row r="67">
          <cell r="A67" t="str">
            <v>레미콘</v>
          </cell>
          <cell r="B67" t="str">
            <v>관급(25x180x8)</v>
          </cell>
          <cell r="C67">
            <v>0.03</v>
          </cell>
          <cell r="D67" t="str">
            <v>M3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 t="str">
            <v>레미콘타설(무근)</v>
          </cell>
          <cell r="C68">
            <v>0.03</v>
          </cell>
          <cell r="D68" t="str">
            <v>㎥</v>
          </cell>
          <cell r="E68">
            <v>21380</v>
          </cell>
          <cell r="F68">
            <v>641</v>
          </cell>
          <cell r="G68">
            <v>0</v>
          </cell>
          <cell r="H68">
            <v>0</v>
          </cell>
          <cell r="I68">
            <v>21380</v>
          </cell>
          <cell r="J68">
            <v>641</v>
          </cell>
          <cell r="K68">
            <v>0</v>
          </cell>
          <cell r="L68">
            <v>0</v>
          </cell>
          <cell r="M68" t="str">
            <v>N.78</v>
          </cell>
        </row>
        <row r="69">
          <cell r="A69" t="str">
            <v>거푸집 (합판)</v>
          </cell>
          <cell r="B69" t="str">
            <v>6회</v>
          </cell>
          <cell r="C69">
            <v>0.3</v>
          </cell>
          <cell r="D69" t="str">
            <v>㎡</v>
          </cell>
          <cell r="E69">
            <v>13825</v>
          </cell>
          <cell r="F69">
            <v>4147</v>
          </cell>
          <cell r="G69">
            <v>4430</v>
          </cell>
          <cell r="H69">
            <v>1329</v>
          </cell>
          <cell r="I69">
            <v>9395</v>
          </cell>
          <cell r="J69">
            <v>2818</v>
          </cell>
          <cell r="K69">
            <v>0</v>
          </cell>
          <cell r="L69">
            <v>0</v>
          </cell>
          <cell r="M69" t="str">
            <v>N.80</v>
          </cell>
        </row>
        <row r="70">
          <cell r="A70" t="str">
            <v>붙임몰탈</v>
          </cell>
          <cell r="B70" t="str">
            <v>인력,1:3</v>
          </cell>
          <cell r="C70">
            <v>2.0000000000000001E-4</v>
          </cell>
          <cell r="D70" t="str">
            <v>㎥</v>
          </cell>
          <cell r="E70">
            <v>57561</v>
          </cell>
          <cell r="F70">
            <v>10</v>
          </cell>
          <cell r="G70">
            <v>12100</v>
          </cell>
          <cell r="H70">
            <v>2</v>
          </cell>
          <cell r="I70">
            <v>40922</v>
          </cell>
          <cell r="J70">
            <v>8</v>
          </cell>
          <cell r="K70">
            <v>4539</v>
          </cell>
          <cell r="L70">
            <v>0</v>
          </cell>
          <cell r="M70" t="str">
            <v>N.86</v>
          </cell>
        </row>
        <row r="71">
          <cell r="A71" t="str">
            <v>포장경계석</v>
          </cell>
          <cell r="B71" t="str">
            <v>150x150xL1000</v>
          </cell>
          <cell r="C71">
            <v>1.03</v>
          </cell>
          <cell r="D71" t="str">
            <v>M</v>
          </cell>
          <cell r="E71">
            <v>11800</v>
          </cell>
          <cell r="F71">
            <v>12154</v>
          </cell>
          <cell r="G71">
            <v>11800</v>
          </cell>
          <cell r="H71">
            <v>12154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경계석설치</v>
          </cell>
          <cell r="C72">
            <v>1</v>
          </cell>
          <cell r="D72" t="str">
            <v>M</v>
          </cell>
          <cell r="E72">
            <v>5871</v>
          </cell>
          <cell r="F72">
            <v>5871</v>
          </cell>
          <cell r="G72">
            <v>0</v>
          </cell>
          <cell r="H72">
            <v>0</v>
          </cell>
          <cell r="I72">
            <v>5871</v>
          </cell>
          <cell r="J72">
            <v>5871</v>
          </cell>
          <cell r="K72">
            <v>0</v>
          </cell>
          <cell r="L72">
            <v>0</v>
          </cell>
          <cell r="M72" t="str">
            <v>N.81</v>
          </cell>
        </row>
        <row r="73">
          <cell r="A73" t="str">
            <v>계</v>
          </cell>
          <cell r="F73">
            <v>23171</v>
          </cell>
          <cell r="H73">
            <v>13548</v>
          </cell>
          <cell r="J73">
            <v>9518</v>
          </cell>
          <cell r="L73">
            <v>105</v>
          </cell>
        </row>
        <row r="75">
          <cell r="A75" t="str">
            <v>No.8호표 녹지경계석-1</v>
          </cell>
          <cell r="B75" t="str">
            <v>150X150X1000</v>
          </cell>
          <cell r="C75">
            <v>1</v>
          </cell>
          <cell r="D75" t="str">
            <v>M</v>
          </cell>
          <cell r="M75" t="str">
            <v>PP08</v>
          </cell>
        </row>
        <row r="76">
          <cell r="A76" t="str">
            <v>터파기</v>
          </cell>
          <cell r="B76" t="str">
            <v>백호우0.4㎥</v>
          </cell>
          <cell r="C76">
            <v>0.1</v>
          </cell>
          <cell r="D76" t="str">
            <v>㎥</v>
          </cell>
          <cell r="E76">
            <v>1331</v>
          </cell>
          <cell r="F76">
            <v>132</v>
          </cell>
          <cell r="G76">
            <v>243</v>
          </cell>
          <cell r="H76">
            <v>24</v>
          </cell>
          <cell r="I76">
            <v>686</v>
          </cell>
          <cell r="J76">
            <v>68</v>
          </cell>
          <cell r="K76">
            <v>402</v>
          </cell>
          <cell r="L76">
            <v>40</v>
          </cell>
          <cell r="M76" t="str">
            <v>#.2</v>
          </cell>
        </row>
        <row r="77">
          <cell r="A77" t="str">
            <v>잔토처리(토사)</v>
          </cell>
          <cell r="B77" t="str">
            <v>B.H 0.4M3</v>
          </cell>
          <cell r="C77">
            <v>4.4999999999999998E-2</v>
          </cell>
          <cell r="D77" t="str">
            <v>M3</v>
          </cell>
          <cell r="E77">
            <v>837</v>
          </cell>
          <cell r="F77">
            <v>36</v>
          </cell>
          <cell r="G77">
            <v>153</v>
          </cell>
          <cell r="H77">
            <v>6</v>
          </cell>
          <cell r="I77">
            <v>431</v>
          </cell>
          <cell r="J77">
            <v>19</v>
          </cell>
          <cell r="K77">
            <v>253</v>
          </cell>
          <cell r="L77">
            <v>11</v>
          </cell>
          <cell r="M77" t="str">
            <v>#.4</v>
          </cell>
        </row>
        <row r="78">
          <cell r="A78" t="str">
            <v>기계되메우기및다짐</v>
          </cell>
          <cell r="B78" t="str">
            <v>인력+기계</v>
          </cell>
          <cell r="C78">
            <v>5.5E-2</v>
          </cell>
          <cell r="D78" t="str">
            <v>㎥</v>
          </cell>
          <cell r="E78">
            <v>3367</v>
          </cell>
          <cell r="F78">
            <v>183</v>
          </cell>
          <cell r="G78">
            <v>285</v>
          </cell>
          <cell r="H78">
            <v>15</v>
          </cell>
          <cell r="I78">
            <v>2758</v>
          </cell>
          <cell r="J78">
            <v>151</v>
          </cell>
          <cell r="K78">
            <v>324</v>
          </cell>
          <cell r="L78">
            <v>17</v>
          </cell>
          <cell r="M78" t="str">
            <v>#.6</v>
          </cell>
        </row>
        <row r="79">
          <cell r="A79" t="str">
            <v>레미콘</v>
          </cell>
          <cell r="B79" t="str">
            <v>관급(25x180x8)</v>
          </cell>
          <cell r="C79">
            <v>2.1999999999999999E-2</v>
          </cell>
          <cell r="D79" t="str">
            <v>M3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 t="str">
            <v>레미콘타설(무근)</v>
          </cell>
          <cell r="C80">
            <v>2.1999999999999999E-2</v>
          </cell>
          <cell r="D80" t="str">
            <v>㎥</v>
          </cell>
          <cell r="E80">
            <v>21380</v>
          </cell>
          <cell r="F80">
            <v>470</v>
          </cell>
          <cell r="G80">
            <v>0</v>
          </cell>
          <cell r="H80">
            <v>0</v>
          </cell>
          <cell r="I80">
            <v>21380</v>
          </cell>
          <cell r="J80">
            <v>470</v>
          </cell>
          <cell r="K80">
            <v>0</v>
          </cell>
          <cell r="L80">
            <v>0</v>
          </cell>
          <cell r="M80" t="str">
            <v>N.78</v>
          </cell>
        </row>
        <row r="81">
          <cell r="A81" t="str">
            <v>거푸집 (합판)</v>
          </cell>
          <cell r="B81" t="str">
            <v>6회</v>
          </cell>
          <cell r="C81">
            <v>0.3</v>
          </cell>
          <cell r="D81" t="str">
            <v>㎡</v>
          </cell>
          <cell r="E81">
            <v>13825</v>
          </cell>
          <cell r="F81">
            <v>4147</v>
          </cell>
          <cell r="G81">
            <v>4430</v>
          </cell>
          <cell r="H81">
            <v>1329</v>
          </cell>
          <cell r="I81">
            <v>9395</v>
          </cell>
          <cell r="J81">
            <v>2818</v>
          </cell>
          <cell r="K81">
            <v>0</v>
          </cell>
          <cell r="L81">
            <v>0</v>
          </cell>
          <cell r="M81" t="str">
            <v>N.80</v>
          </cell>
        </row>
        <row r="82">
          <cell r="A82" t="str">
            <v>붙임몰탈</v>
          </cell>
          <cell r="B82" t="str">
            <v>인력,1:3</v>
          </cell>
          <cell r="C82">
            <v>2.0000000000000001E-4</v>
          </cell>
          <cell r="D82" t="str">
            <v>㎥</v>
          </cell>
          <cell r="E82">
            <v>57561</v>
          </cell>
          <cell r="F82">
            <v>10</v>
          </cell>
          <cell r="G82">
            <v>12100</v>
          </cell>
          <cell r="H82">
            <v>2</v>
          </cell>
          <cell r="I82">
            <v>40922</v>
          </cell>
          <cell r="J82">
            <v>8</v>
          </cell>
          <cell r="K82">
            <v>4539</v>
          </cell>
          <cell r="L82">
            <v>0</v>
          </cell>
          <cell r="M82" t="str">
            <v>N.86</v>
          </cell>
        </row>
        <row r="83">
          <cell r="A83" t="str">
            <v>녹지경계석</v>
          </cell>
          <cell r="B83" t="str">
            <v>150x150xL1000</v>
          </cell>
          <cell r="C83">
            <v>1.03</v>
          </cell>
          <cell r="D83" t="str">
            <v>M</v>
          </cell>
          <cell r="E83">
            <v>11800</v>
          </cell>
          <cell r="F83">
            <v>12154</v>
          </cell>
          <cell r="G83">
            <v>11800</v>
          </cell>
          <cell r="H83">
            <v>12154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경계석설치</v>
          </cell>
          <cell r="C84">
            <v>1</v>
          </cell>
          <cell r="D84" t="str">
            <v>M</v>
          </cell>
          <cell r="E84">
            <v>5871</v>
          </cell>
          <cell r="F84">
            <v>5871</v>
          </cell>
          <cell r="G84">
            <v>0</v>
          </cell>
          <cell r="H84">
            <v>0</v>
          </cell>
          <cell r="I84">
            <v>5871</v>
          </cell>
          <cell r="J84">
            <v>5871</v>
          </cell>
          <cell r="K84">
            <v>0</v>
          </cell>
          <cell r="L84">
            <v>0</v>
          </cell>
          <cell r="M84" t="str">
            <v>N.81</v>
          </cell>
        </row>
        <row r="85">
          <cell r="A85" t="str">
            <v>계</v>
          </cell>
          <cell r="F85">
            <v>23003</v>
          </cell>
          <cell r="H85">
            <v>13530</v>
          </cell>
          <cell r="J85">
            <v>9405</v>
          </cell>
          <cell r="L85">
            <v>68</v>
          </cell>
        </row>
        <row r="87">
          <cell r="A87" t="str">
            <v>No.9호표 녹지경계석-2</v>
          </cell>
          <cell r="B87" t="str">
            <v>150X150X1000</v>
          </cell>
          <cell r="C87">
            <v>1</v>
          </cell>
          <cell r="D87" t="str">
            <v>M</v>
          </cell>
          <cell r="M87" t="str">
            <v>PP081</v>
          </cell>
        </row>
        <row r="88">
          <cell r="A88" t="str">
            <v>레미콘</v>
          </cell>
          <cell r="B88" t="str">
            <v>관급(25x180x8)</v>
          </cell>
          <cell r="C88">
            <v>6.0000000000000001E-3</v>
          </cell>
          <cell r="D88" t="str">
            <v>M3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레미콘타설(무근)</v>
          </cell>
          <cell r="C89">
            <v>6.0000000000000001E-3</v>
          </cell>
          <cell r="D89" t="str">
            <v>㎥</v>
          </cell>
          <cell r="E89">
            <v>21380</v>
          </cell>
          <cell r="F89">
            <v>128</v>
          </cell>
          <cell r="G89">
            <v>0</v>
          </cell>
          <cell r="H89">
            <v>0</v>
          </cell>
          <cell r="I89">
            <v>21380</v>
          </cell>
          <cell r="J89">
            <v>128</v>
          </cell>
          <cell r="K89">
            <v>0</v>
          </cell>
          <cell r="L89">
            <v>0</v>
          </cell>
          <cell r="M89" t="str">
            <v>N.78</v>
          </cell>
        </row>
        <row r="90">
          <cell r="A90" t="str">
            <v>거푸집 (합판)</v>
          </cell>
          <cell r="B90" t="str">
            <v>6회</v>
          </cell>
          <cell r="C90">
            <v>0.125</v>
          </cell>
          <cell r="D90" t="str">
            <v>㎡</v>
          </cell>
          <cell r="E90">
            <v>13825</v>
          </cell>
          <cell r="F90">
            <v>1727</v>
          </cell>
          <cell r="G90">
            <v>4430</v>
          </cell>
          <cell r="H90">
            <v>553</v>
          </cell>
          <cell r="I90">
            <v>9395</v>
          </cell>
          <cell r="J90">
            <v>1174</v>
          </cell>
          <cell r="K90">
            <v>0</v>
          </cell>
          <cell r="L90">
            <v>0</v>
          </cell>
          <cell r="M90" t="str">
            <v>N.80</v>
          </cell>
        </row>
        <row r="91">
          <cell r="A91" t="str">
            <v>녹지경계석</v>
          </cell>
          <cell r="B91" t="str">
            <v>150x150xL1000</v>
          </cell>
          <cell r="C91">
            <v>1.03</v>
          </cell>
          <cell r="D91" t="str">
            <v>M</v>
          </cell>
          <cell r="E91">
            <v>11800</v>
          </cell>
          <cell r="F91">
            <v>12154</v>
          </cell>
          <cell r="G91">
            <v>11800</v>
          </cell>
          <cell r="H91">
            <v>12154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A92" t="str">
            <v>경계석설치</v>
          </cell>
          <cell r="C92">
            <v>1</v>
          </cell>
          <cell r="D92" t="str">
            <v>M</v>
          </cell>
          <cell r="E92">
            <v>5871</v>
          </cell>
          <cell r="F92">
            <v>5871</v>
          </cell>
          <cell r="G92">
            <v>0</v>
          </cell>
          <cell r="H92">
            <v>0</v>
          </cell>
          <cell r="I92">
            <v>5871</v>
          </cell>
          <cell r="J92">
            <v>5871</v>
          </cell>
          <cell r="K92">
            <v>0</v>
          </cell>
          <cell r="L92">
            <v>0</v>
          </cell>
          <cell r="M92" t="str">
            <v>N.81</v>
          </cell>
        </row>
        <row r="93">
          <cell r="A93" t="str">
            <v>계</v>
          </cell>
          <cell r="F93">
            <v>19880</v>
          </cell>
          <cell r="H93">
            <v>12707</v>
          </cell>
          <cell r="J93">
            <v>7173</v>
          </cell>
          <cell r="L93">
            <v>0</v>
          </cell>
        </row>
        <row r="95">
          <cell r="A95" t="str">
            <v>No.10호표 신토석EDGE</v>
          </cell>
          <cell r="B95" t="str">
            <v>230x114xT50</v>
          </cell>
          <cell r="C95">
            <v>1</v>
          </cell>
          <cell r="D95" t="str">
            <v>M</v>
          </cell>
          <cell r="M95" t="str">
            <v>PP082</v>
          </cell>
        </row>
        <row r="96">
          <cell r="A96" t="str">
            <v>터파기(인력)</v>
          </cell>
          <cell r="B96" t="str">
            <v>토사</v>
          </cell>
          <cell r="C96">
            <v>0.113</v>
          </cell>
          <cell r="D96" t="str">
            <v>M3</v>
          </cell>
          <cell r="E96">
            <v>8695</v>
          </cell>
          <cell r="F96">
            <v>982</v>
          </cell>
          <cell r="G96">
            <v>0</v>
          </cell>
          <cell r="H96">
            <v>0</v>
          </cell>
          <cell r="I96">
            <v>8695</v>
          </cell>
          <cell r="J96">
            <v>982</v>
          </cell>
          <cell r="K96">
            <v>0</v>
          </cell>
          <cell r="L96">
            <v>0</v>
          </cell>
          <cell r="M96" t="str">
            <v>N.124</v>
          </cell>
        </row>
        <row r="97">
          <cell r="A97" t="str">
            <v>잔토처리(인력)</v>
          </cell>
          <cell r="B97" t="str">
            <v>토사:0-1M</v>
          </cell>
          <cell r="C97">
            <v>6.3E-2</v>
          </cell>
          <cell r="D97" t="str">
            <v>㎥</v>
          </cell>
          <cell r="E97">
            <v>8184</v>
          </cell>
          <cell r="F97">
            <v>515</v>
          </cell>
          <cell r="G97">
            <v>0</v>
          </cell>
          <cell r="H97">
            <v>0</v>
          </cell>
          <cell r="I97">
            <v>8184</v>
          </cell>
          <cell r="J97">
            <v>515</v>
          </cell>
          <cell r="K97">
            <v>0</v>
          </cell>
          <cell r="L97">
            <v>0</v>
          </cell>
          <cell r="M97" t="str">
            <v>N.125</v>
          </cell>
        </row>
        <row r="98">
          <cell r="A98" t="str">
            <v>되메우고 다짐(인력)</v>
          </cell>
          <cell r="B98" t="str">
            <v>토사</v>
          </cell>
          <cell r="C98">
            <v>0.05</v>
          </cell>
          <cell r="D98" t="str">
            <v>M3</v>
          </cell>
          <cell r="E98">
            <v>9104</v>
          </cell>
          <cell r="F98">
            <v>455</v>
          </cell>
          <cell r="G98">
            <v>0</v>
          </cell>
          <cell r="H98">
            <v>0</v>
          </cell>
          <cell r="I98">
            <v>9104</v>
          </cell>
          <cell r="J98">
            <v>455</v>
          </cell>
          <cell r="K98">
            <v>0</v>
          </cell>
          <cell r="L98">
            <v>0</v>
          </cell>
          <cell r="M98" t="str">
            <v>N.126</v>
          </cell>
        </row>
        <row r="99">
          <cell r="A99" t="str">
            <v>레미콘</v>
          </cell>
          <cell r="B99" t="str">
            <v>관급(25x180x8)</v>
          </cell>
          <cell r="C99">
            <v>3.9E-2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A100" t="str">
            <v>레미콘타설(무근)</v>
          </cell>
          <cell r="C100">
            <v>3.7999999999999999E-2</v>
          </cell>
          <cell r="D100" t="str">
            <v>㎥</v>
          </cell>
          <cell r="E100">
            <v>21380</v>
          </cell>
          <cell r="F100">
            <v>812</v>
          </cell>
          <cell r="G100">
            <v>0</v>
          </cell>
          <cell r="H100">
            <v>0</v>
          </cell>
          <cell r="I100">
            <v>21380</v>
          </cell>
          <cell r="J100">
            <v>812</v>
          </cell>
          <cell r="K100">
            <v>0</v>
          </cell>
          <cell r="L100">
            <v>0</v>
          </cell>
          <cell r="M100" t="str">
            <v>N.78</v>
          </cell>
        </row>
        <row r="101">
          <cell r="A101" t="str">
            <v>거푸집 (합판)</v>
          </cell>
          <cell r="B101" t="str">
            <v>6회</v>
          </cell>
          <cell r="C101">
            <v>0.3</v>
          </cell>
          <cell r="D101" t="str">
            <v>㎡</v>
          </cell>
          <cell r="E101">
            <v>13825</v>
          </cell>
          <cell r="F101">
            <v>4147</v>
          </cell>
          <cell r="G101">
            <v>4430</v>
          </cell>
          <cell r="H101">
            <v>1329</v>
          </cell>
          <cell r="I101">
            <v>9395</v>
          </cell>
          <cell r="J101">
            <v>2818</v>
          </cell>
          <cell r="K101">
            <v>0</v>
          </cell>
          <cell r="L101">
            <v>0</v>
          </cell>
          <cell r="M101" t="str">
            <v>N.80</v>
          </cell>
        </row>
        <row r="102">
          <cell r="A102" t="str">
            <v>신토석</v>
          </cell>
          <cell r="B102" t="str">
            <v>관급,230x114xT50</v>
          </cell>
          <cell r="C102">
            <v>1.03</v>
          </cell>
          <cell r="D102" t="str">
            <v>매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 t="str">
            <v>경계석설치</v>
          </cell>
          <cell r="C103">
            <v>1</v>
          </cell>
          <cell r="D103" t="str">
            <v>M</v>
          </cell>
          <cell r="E103">
            <v>5871</v>
          </cell>
          <cell r="F103">
            <v>5871</v>
          </cell>
          <cell r="G103">
            <v>0</v>
          </cell>
          <cell r="H103">
            <v>0</v>
          </cell>
          <cell r="I103">
            <v>5871</v>
          </cell>
          <cell r="J103">
            <v>5871</v>
          </cell>
          <cell r="K103">
            <v>0</v>
          </cell>
          <cell r="L103">
            <v>0</v>
          </cell>
          <cell r="M103" t="str">
            <v>N.81</v>
          </cell>
        </row>
        <row r="104">
          <cell r="A104" t="str">
            <v>계</v>
          </cell>
          <cell r="F104">
            <v>12782</v>
          </cell>
          <cell r="H104">
            <v>1329</v>
          </cell>
          <cell r="J104">
            <v>11453</v>
          </cell>
          <cell r="L104">
            <v>0</v>
          </cell>
        </row>
        <row r="109">
          <cell r="A109" t="str">
            <v>No.11호표 연결관A</v>
          </cell>
          <cell r="B109" t="str">
            <v>D150</v>
          </cell>
          <cell r="C109">
            <v>1</v>
          </cell>
          <cell r="D109" t="str">
            <v>m</v>
          </cell>
          <cell r="M109" t="str">
            <v>PP09</v>
          </cell>
        </row>
        <row r="110">
          <cell r="A110" t="str">
            <v>터파기</v>
          </cell>
          <cell r="B110" t="str">
            <v>백호우0.4㎥</v>
          </cell>
          <cell r="C110">
            <v>0.18</v>
          </cell>
          <cell r="D110" t="str">
            <v>㎥</v>
          </cell>
          <cell r="E110">
            <v>1331</v>
          </cell>
          <cell r="F110">
            <v>238</v>
          </cell>
          <cell r="G110">
            <v>243</v>
          </cell>
          <cell r="H110">
            <v>43</v>
          </cell>
          <cell r="I110">
            <v>686</v>
          </cell>
          <cell r="J110">
            <v>123</v>
          </cell>
          <cell r="K110">
            <v>402</v>
          </cell>
          <cell r="L110">
            <v>72</v>
          </cell>
          <cell r="M110" t="str">
            <v>#.2</v>
          </cell>
        </row>
        <row r="111">
          <cell r="A111" t="str">
            <v>잔토처리(토사)</v>
          </cell>
          <cell r="B111" t="str">
            <v>B.H 0.4M3</v>
          </cell>
          <cell r="C111">
            <v>0.18</v>
          </cell>
          <cell r="D111" t="str">
            <v>M3</v>
          </cell>
          <cell r="E111">
            <v>837</v>
          </cell>
          <cell r="F111">
            <v>149</v>
          </cell>
          <cell r="G111">
            <v>153</v>
          </cell>
          <cell r="H111">
            <v>27</v>
          </cell>
          <cell r="I111">
            <v>431</v>
          </cell>
          <cell r="J111">
            <v>77</v>
          </cell>
          <cell r="K111">
            <v>253</v>
          </cell>
          <cell r="L111">
            <v>45</v>
          </cell>
          <cell r="M111" t="str">
            <v>#.4</v>
          </cell>
        </row>
        <row r="112">
          <cell r="A112" t="str">
            <v>자연자갈(광주)</v>
          </cell>
          <cell r="B112" t="str">
            <v>#467 40-5mm (시내도착도)</v>
          </cell>
          <cell r="C112">
            <v>0.16800000000000001</v>
          </cell>
          <cell r="D112" t="str">
            <v>M3</v>
          </cell>
          <cell r="E112">
            <v>7500</v>
          </cell>
          <cell r="F112">
            <v>1260</v>
          </cell>
          <cell r="G112">
            <v>7500</v>
          </cell>
          <cell r="H112">
            <v>1260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A113" t="str">
            <v>자갈부설(D40)</v>
          </cell>
          <cell r="C113">
            <v>0.16200000000000001</v>
          </cell>
          <cell r="D113" t="str">
            <v>㎥</v>
          </cell>
          <cell r="E113">
            <v>5319</v>
          </cell>
          <cell r="F113">
            <v>861</v>
          </cell>
          <cell r="G113">
            <v>0</v>
          </cell>
          <cell r="H113">
            <v>0</v>
          </cell>
          <cell r="I113">
            <v>5319</v>
          </cell>
          <cell r="J113">
            <v>861</v>
          </cell>
          <cell r="K113">
            <v>0</v>
          </cell>
          <cell r="L113">
            <v>0</v>
          </cell>
          <cell r="M113" t="str">
            <v>N.77</v>
          </cell>
        </row>
        <row r="114">
          <cell r="A114" t="str">
            <v>THP유공관(배수유공관)</v>
          </cell>
          <cell r="B114" t="str">
            <v>150 x 4ｍ</v>
          </cell>
          <cell r="C114">
            <v>1.02</v>
          </cell>
          <cell r="D114" t="str">
            <v>M</v>
          </cell>
          <cell r="E114">
            <v>1950</v>
          </cell>
          <cell r="F114">
            <v>1989</v>
          </cell>
          <cell r="G114">
            <v>1950</v>
          </cell>
          <cell r="H114">
            <v>1989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A115" t="str">
            <v>토목섬유감기,덮기</v>
          </cell>
          <cell r="C115">
            <v>1.37</v>
          </cell>
          <cell r="D115" t="str">
            <v>㎡</v>
          </cell>
          <cell r="E115">
            <v>2437</v>
          </cell>
          <cell r="F115">
            <v>3337</v>
          </cell>
          <cell r="G115">
            <v>1210</v>
          </cell>
          <cell r="H115">
            <v>1657</v>
          </cell>
          <cell r="I115">
            <v>1227</v>
          </cell>
          <cell r="J115">
            <v>1680</v>
          </cell>
          <cell r="K115">
            <v>0</v>
          </cell>
          <cell r="L115">
            <v>0</v>
          </cell>
          <cell r="M115" t="str">
            <v>N.118</v>
          </cell>
        </row>
        <row r="116">
          <cell r="A116" t="str">
            <v>맹암거간선매설</v>
          </cell>
          <cell r="B116" t="str">
            <v>D150</v>
          </cell>
          <cell r="C116">
            <v>1</v>
          </cell>
          <cell r="D116" t="str">
            <v>m</v>
          </cell>
          <cell r="E116">
            <v>3233</v>
          </cell>
          <cell r="F116">
            <v>3233</v>
          </cell>
          <cell r="G116">
            <v>0</v>
          </cell>
          <cell r="H116">
            <v>0</v>
          </cell>
          <cell r="I116">
            <v>3233</v>
          </cell>
          <cell r="J116">
            <v>3233</v>
          </cell>
          <cell r="K116">
            <v>0</v>
          </cell>
          <cell r="L116">
            <v>0</v>
          </cell>
          <cell r="M116" t="str">
            <v>N.120</v>
          </cell>
        </row>
        <row r="117">
          <cell r="A117" t="str">
            <v>계</v>
          </cell>
          <cell r="F117">
            <v>11067</v>
          </cell>
          <cell r="H117">
            <v>4976</v>
          </cell>
          <cell r="J117">
            <v>5974</v>
          </cell>
          <cell r="L117">
            <v>117</v>
          </cell>
        </row>
        <row r="120">
          <cell r="A120" t="str">
            <v>No.12호표 연결관B</v>
          </cell>
          <cell r="B120" t="str">
            <v>D100</v>
          </cell>
          <cell r="C120">
            <v>1</v>
          </cell>
          <cell r="D120" t="str">
            <v>m</v>
          </cell>
          <cell r="M120" t="str">
            <v>PP10</v>
          </cell>
        </row>
        <row r="121">
          <cell r="A121" t="str">
            <v>터파기</v>
          </cell>
          <cell r="B121" t="str">
            <v>백호우0.4㎥</v>
          </cell>
          <cell r="C121">
            <v>0.18</v>
          </cell>
          <cell r="D121" t="str">
            <v>㎥</v>
          </cell>
          <cell r="E121">
            <v>1331</v>
          </cell>
          <cell r="F121">
            <v>238</v>
          </cell>
          <cell r="G121">
            <v>243</v>
          </cell>
          <cell r="H121">
            <v>43</v>
          </cell>
          <cell r="I121">
            <v>686</v>
          </cell>
          <cell r="J121">
            <v>123</v>
          </cell>
          <cell r="K121">
            <v>402</v>
          </cell>
          <cell r="L121">
            <v>72</v>
          </cell>
          <cell r="M121" t="str">
            <v>#.2</v>
          </cell>
        </row>
        <row r="122">
          <cell r="A122" t="str">
            <v>잔토처리(토사)</v>
          </cell>
          <cell r="B122" t="str">
            <v>B.H 0.4M3</v>
          </cell>
          <cell r="C122">
            <v>0.18</v>
          </cell>
          <cell r="D122" t="str">
            <v>M3</v>
          </cell>
          <cell r="E122">
            <v>837</v>
          </cell>
          <cell r="F122">
            <v>149</v>
          </cell>
          <cell r="G122">
            <v>153</v>
          </cell>
          <cell r="H122">
            <v>27</v>
          </cell>
          <cell r="I122">
            <v>431</v>
          </cell>
          <cell r="J122">
            <v>77</v>
          </cell>
          <cell r="K122">
            <v>253</v>
          </cell>
          <cell r="L122">
            <v>45</v>
          </cell>
          <cell r="M122" t="str">
            <v>#.4</v>
          </cell>
        </row>
        <row r="123">
          <cell r="A123" t="str">
            <v>자연자갈(광주)</v>
          </cell>
          <cell r="B123" t="str">
            <v>#467 40-5mm (시내도착도)</v>
          </cell>
          <cell r="C123">
            <v>0.17899999999999999</v>
          </cell>
          <cell r="D123" t="str">
            <v>M3</v>
          </cell>
          <cell r="E123">
            <v>7500</v>
          </cell>
          <cell r="F123">
            <v>1342</v>
          </cell>
          <cell r="G123">
            <v>7500</v>
          </cell>
          <cell r="H123">
            <v>1342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 t="str">
            <v>자갈부설(D40)</v>
          </cell>
          <cell r="C124">
            <v>0.17199999999999999</v>
          </cell>
          <cell r="D124" t="str">
            <v>㎥</v>
          </cell>
          <cell r="E124">
            <v>5319</v>
          </cell>
          <cell r="F124">
            <v>914</v>
          </cell>
          <cell r="G124">
            <v>0</v>
          </cell>
          <cell r="H124">
            <v>0</v>
          </cell>
          <cell r="I124">
            <v>5319</v>
          </cell>
          <cell r="J124">
            <v>914</v>
          </cell>
          <cell r="K124">
            <v>0</v>
          </cell>
          <cell r="L124">
            <v>0</v>
          </cell>
          <cell r="M124" t="str">
            <v>N.77</v>
          </cell>
        </row>
        <row r="125">
          <cell r="A125" t="str">
            <v>THP유공관(배수유공관)</v>
          </cell>
          <cell r="B125" t="str">
            <v>100 x 4ｍ</v>
          </cell>
          <cell r="C125">
            <v>1.02</v>
          </cell>
          <cell r="D125" t="str">
            <v>M</v>
          </cell>
          <cell r="E125">
            <v>1173</v>
          </cell>
          <cell r="F125">
            <v>1196</v>
          </cell>
          <cell r="G125">
            <v>1173</v>
          </cell>
          <cell r="H125">
            <v>1196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토목섬유감기,덮기</v>
          </cell>
          <cell r="C126">
            <v>1.21</v>
          </cell>
          <cell r="D126" t="str">
            <v>㎡</v>
          </cell>
          <cell r="E126">
            <v>2437</v>
          </cell>
          <cell r="F126">
            <v>2948</v>
          </cell>
          <cell r="G126">
            <v>1210</v>
          </cell>
          <cell r="H126">
            <v>1464</v>
          </cell>
          <cell r="I126">
            <v>1227</v>
          </cell>
          <cell r="J126">
            <v>1484</v>
          </cell>
          <cell r="K126">
            <v>0</v>
          </cell>
          <cell r="L126">
            <v>0</v>
          </cell>
          <cell r="M126" t="str">
            <v>N.118</v>
          </cell>
        </row>
        <row r="127">
          <cell r="A127" t="str">
            <v>맹암거지선매설</v>
          </cell>
          <cell r="B127" t="str">
            <v>D100</v>
          </cell>
          <cell r="C127">
            <v>1</v>
          </cell>
          <cell r="D127" t="str">
            <v>M</v>
          </cell>
          <cell r="E127">
            <v>2438</v>
          </cell>
          <cell r="F127">
            <v>2438</v>
          </cell>
          <cell r="G127">
            <v>0</v>
          </cell>
          <cell r="H127">
            <v>0</v>
          </cell>
          <cell r="I127">
            <v>2438</v>
          </cell>
          <cell r="J127">
            <v>2438</v>
          </cell>
          <cell r="K127">
            <v>0</v>
          </cell>
          <cell r="L127">
            <v>0</v>
          </cell>
          <cell r="M127" t="str">
            <v>N.121</v>
          </cell>
        </row>
        <row r="128">
          <cell r="A128" t="str">
            <v>계</v>
          </cell>
          <cell r="F128">
            <v>9225</v>
          </cell>
          <cell r="H128">
            <v>4072</v>
          </cell>
          <cell r="J128">
            <v>5036</v>
          </cell>
          <cell r="L128">
            <v>117</v>
          </cell>
        </row>
        <row r="133">
          <cell r="A133" t="str">
            <v>No.13호표 연결관C</v>
          </cell>
          <cell r="B133" t="str">
            <v>D250</v>
          </cell>
          <cell r="C133">
            <v>1</v>
          </cell>
          <cell r="D133" t="str">
            <v>m</v>
          </cell>
          <cell r="M133" t="str">
            <v>PP11</v>
          </cell>
        </row>
        <row r="134">
          <cell r="A134" t="str">
            <v>터파기</v>
          </cell>
          <cell r="B134" t="str">
            <v>백호우0.4㎥</v>
          </cell>
          <cell r="C134">
            <v>0.18</v>
          </cell>
          <cell r="D134" t="str">
            <v>㎥</v>
          </cell>
          <cell r="E134">
            <v>1331</v>
          </cell>
          <cell r="F134">
            <v>238</v>
          </cell>
          <cell r="G134">
            <v>243</v>
          </cell>
          <cell r="H134">
            <v>43</v>
          </cell>
          <cell r="I134">
            <v>686</v>
          </cell>
          <cell r="J134">
            <v>123</v>
          </cell>
          <cell r="K134">
            <v>402</v>
          </cell>
          <cell r="L134">
            <v>72</v>
          </cell>
          <cell r="M134" t="str">
            <v>#.2</v>
          </cell>
        </row>
        <row r="135">
          <cell r="A135" t="str">
            <v>잔토처리(토사)</v>
          </cell>
          <cell r="B135" t="str">
            <v>B.H 0.4M3</v>
          </cell>
          <cell r="C135">
            <v>0.18</v>
          </cell>
          <cell r="D135" t="str">
            <v>M3</v>
          </cell>
          <cell r="E135">
            <v>837</v>
          </cell>
          <cell r="F135">
            <v>149</v>
          </cell>
          <cell r="G135">
            <v>153</v>
          </cell>
          <cell r="H135">
            <v>27</v>
          </cell>
          <cell r="I135">
            <v>431</v>
          </cell>
          <cell r="J135">
            <v>77</v>
          </cell>
          <cell r="K135">
            <v>253</v>
          </cell>
          <cell r="L135">
            <v>45</v>
          </cell>
          <cell r="M135" t="str">
            <v>#.4</v>
          </cell>
        </row>
        <row r="136">
          <cell r="A136" t="str">
            <v>자연자갈(광주)</v>
          </cell>
          <cell r="B136" t="str">
            <v>#467 40-5mm (시내도착도)</v>
          </cell>
          <cell r="C136">
            <v>0.17899999999999999</v>
          </cell>
          <cell r="D136" t="str">
            <v>M3</v>
          </cell>
          <cell r="E136">
            <v>7500</v>
          </cell>
          <cell r="F136">
            <v>1342</v>
          </cell>
          <cell r="G136">
            <v>7500</v>
          </cell>
          <cell r="H136">
            <v>1342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A137" t="str">
            <v>자갈부설(D40)</v>
          </cell>
          <cell r="C137">
            <v>0.16200000000000001</v>
          </cell>
          <cell r="D137" t="str">
            <v>㎥</v>
          </cell>
          <cell r="E137">
            <v>5319</v>
          </cell>
          <cell r="F137">
            <v>861</v>
          </cell>
          <cell r="G137">
            <v>0</v>
          </cell>
          <cell r="H137">
            <v>0</v>
          </cell>
          <cell r="I137">
            <v>5319</v>
          </cell>
          <cell r="J137">
            <v>861</v>
          </cell>
          <cell r="K137">
            <v>0</v>
          </cell>
          <cell r="L137">
            <v>0</v>
          </cell>
          <cell r="M137" t="str">
            <v>N.77</v>
          </cell>
        </row>
        <row r="138">
          <cell r="A138" t="str">
            <v>THP유공관(배수유공관)</v>
          </cell>
          <cell r="B138" t="str">
            <v>250 x 4ｍ</v>
          </cell>
          <cell r="C138">
            <v>1.02</v>
          </cell>
          <cell r="D138" t="str">
            <v>M</v>
          </cell>
          <cell r="E138">
            <v>4057.5</v>
          </cell>
          <cell r="F138">
            <v>4138</v>
          </cell>
          <cell r="G138">
            <v>4057.5</v>
          </cell>
          <cell r="H138">
            <v>4138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A139" t="str">
            <v>토목섬유감기,덮기</v>
          </cell>
          <cell r="C139">
            <v>1.21</v>
          </cell>
          <cell r="D139" t="str">
            <v>㎡</v>
          </cell>
          <cell r="E139">
            <v>2437</v>
          </cell>
          <cell r="F139">
            <v>2948</v>
          </cell>
          <cell r="G139">
            <v>1210</v>
          </cell>
          <cell r="H139">
            <v>1464</v>
          </cell>
          <cell r="I139">
            <v>1227</v>
          </cell>
          <cell r="J139">
            <v>1484</v>
          </cell>
          <cell r="K139">
            <v>0</v>
          </cell>
          <cell r="L139">
            <v>0</v>
          </cell>
          <cell r="M139" t="str">
            <v>N.118</v>
          </cell>
        </row>
        <row r="140">
          <cell r="A140" t="str">
            <v>맹암거간선매설</v>
          </cell>
          <cell r="B140" t="str">
            <v>D250</v>
          </cell>
          <cell r="C140">
            <v>1</v>
          </cell>
          <cell r="D140" t="str">
            <v>m</v>
          </cell>
          <cell r="E140">
            <v>3233</v>
          </cell>
          <cell r="F140">
            <v>3233</v>
          </cell>
          <cell r="G140">
            <v>0</v>
          </cell>
          <cell r="H140">
            <v>0</v>
          </cell>
          <cell r="I140">
            <v>3233</v>
          </cell>
          <cell r="J140">
            <v>3233</v>
          </cell>
          <cell r="K140">
            <v>0</v>
          </cell>
          <cell r="L140">
            <v>0</v>
          </cell>
          <cell r="M140" t="str">
            <v>N.119</v>
          </cell>
        </row>
        <row r="141">
          <cell r="A141" t="str">
            <v>계</v>
          </cell>
          <cell r="F141">
            <v>12909</v>
          </cell>
          <cell r="H141">
            <v>7014</v>
          </cell>
          <cell r="J141">
            <v>5778</v>
          </cell>
          <cell r="L141">
            <v>117</v>
          </cell>
        </row>
        <row r="143">
          <cell r="A143" t="str">
            <v>No.14호표 집수정A</v>
          </cell>
          <cell r="C143">
            <v>1</v>
          </cell>
          <cell r="D143" t="str">
            <v>개소</v>
          </cell>
          <cell r="M143" t="str">
            <v>PP12</v>
          </cell>
        </row>
        <row r="144">
          <cell r="A144" t="str">
            <v>터파기</v>
          </cell>
          <cell r="B144" t="str">
            <v>백호우0.4㎥</v>
          </cell>
          <cell r="C144">
            <v>1.41</v>
          </cell>
          <cell r="D144" t="str">
            <v>㎥</v>
          </cell>
          <cell r="E144">
            <v>1331</v>
          </cell>
          <cell r="F144">
            <v>1875</v>
          </cell>
          <cell r="G144">
            <v>243</v>
          </cell>
          <cell r="H144">
            <v>342</v>
          </cell>
          <cell r="I144">
            <v>686</v>
          </cell>
          <cell r="J144">
            <v>967</v>
          </cell>
          <cell r="K144">
            <v>402</v>
          </cell>
          <cell r="L144">
            <v>566</v>
          </cell>
          <cell r="M144" t="str">
            <v>#.2</v>
          </cell>
        </row>
        <row r="145">
          <cell r="A145" t="str">
            <v>잔토처리(토사)</v>
          </cell>
          <cell r="B145" t="str">
            <v>B.H 0.4M3</v>
          </cell>
          <cell r="C145">
            <v>0.48699999999999999</v>
          </cell>
          <cell r="D145" t="str">
            <v>M3</v>
          </cell>
          <cell r="E145">
            <v>837</v>
          </cell>
          <cell r="F145">
            <v>406</v>
          </cell>
          <cell r="G145">
            <v>153</v>
          </cell>
          <cell r="H145">
            <v>74</v>
          </cell>
          <cell r="I145">
            <v>431</v>
          </cell>
          <cell r="J145">
            <v>209</v>
          </cell>
          <cell r="K145">
            <v>253</v>
          </cell>
          <cell r="L145">
            <v>123</v>
          </cell>
          <cell r="M145" t="str">
            <v>#.4</v>
          </cell>
        </row>
        <row r="146">
          <cell r="A146" t="str">
            <v>기계되메우기및다짐</v>
          </cell>
          <cell r="B146" t="str">
            <v>인력+기계</v>
          </cell>
          <cell r="C146">
            <v>0.92400000000000004</v>
          </cell>
          <cell r="D146" t="str">
            <v>㎥</v>
          </cell>
          <cell r="E146">
            <v>3367</v>
          </cell>
          <cell r="F146">
            <v>3110</v>
          </cell>
          <cell r="G146">
            <v>285</v>
          </cell>
          <cell r="H146">
            <v>263</v>
          </cell>
          <cell r="I146">
            <v>2758</v>
          </cell>
          <cell r="J146">
            <v>2548</v>
          </cell>
          <cell r="K146">
            <v>324</v>
          </cell>
          <cell r="L146">
            <v>299</v>
          </cell>
          <cell r="M146" t="str">
            <v>#.6</v>
          </cell>
        </row>
        <row r="147">
          <cell r="A147" t="str">
            <v>잡석다짐(기계+인력)</v>
          </cell>
          <cell r="B147" t="str">
            <v>로라+인력</v>
          </cell>
          <cell r="C147">
            <v>0.13100000000000001</v>
          </cell>
          <cell r="D147" t="str">
            <v>㎥</v>
          </cell>
          <cell r="E147">
            <v>10469</v>
          </cell>
          <cell r="F147">
            <v>1370</v>
          </cell>
          <cell r="G147">
            <v>8354</v>
          </cell>
          <cell r="H147">
            <v>1094</v>
          </cell>
          <cell r="I147">
            <v>1509</v>
          </cell>
          <cell r="J147">
            <v>197</v>
          </cell>
          <cell r="K147">
            <v>606</v>
          </cell>
          <cell r="L147">
            <v>79</v>
          </cell>
          <cell r="M147" t="str">
            <v>N.73</v>
          </cell>
        </row>
        <row r="148">
          <cell r="A148" t="str">
            <v>콘크리트</v>
          </cell>
          <cell r="B148" t="str">
            <v>40-160-8</v>
          </cell>
          <cell r="C148">
            <v>5.0999999999999997E-2</v>
          </cell>
          <cell r="D148" t="str">
            <v>㎥</v>
          </cell>
          <cell r="E148">
            <v>103082</v>
          </cell>
          <cell r="F148">
            <v>5256</v>
          </cell>
          <cell r="G148">
            <v>10975</v>
          </cell>
          <cell r="H148">
            <v>559</v>
          </cell>
          <cell r="I148">
            <v>92107</v>
          </cell>
          <cell r="J148">
            <v>4697</v>
          </cell>
          <cell r="K148">
            <v>0</v>
          </cell>
          <cell r="L148">
            <v>0</v>
          </cell>
          <cell r="M148" t="str">
            <v>N.101</v>
          </cell>
        </row>
        <row r="149">
          <cell r="A149" t="str">
            <v>콘크리트</v>
          </cell>
          <cell r="B149" t="str">
            <v>25-180-8</v>
          </cell>
          <cell r="C149">
            <v>0.17199999999999999</v>
          </cell>
          <cell r="D149" t="str">
            <v>㎥</v>
          </cell>
          <cell r="E149">
            <v>111341</v>
          </cell>
          <cell r="F149">
            <v>19149</v>
          </cell>
          <cell r="G149">
            <v>10900</v>
          </cell>
          <cell r="H149">
            <v>1874</v>
          </cell>
          <cell r="I149">
            <v>100441</v>
          </cell>
          <cell r="J149">
            <v>17275</v>
          </cell>
          <cell r="K149">
            <v>0</v>
          </cell>
          <cell r="L149">
            <v>0</v>
          </cell>
          <cell r="M149" t="str">
            <v>N.100</v>
          </cell>
        </row>
        <row r="150">
          <cell r="A150" t="str">
            <v>인력비빔타설(소형)</v>
          </cell>
          <cell r="C150">
            <v>0.16700000000000001</v>
          </cell>
          <cell r="D150" t="str">
            <v>M3</v>
          </cell>
          <cell r="E150">
            <v>144513</v>
          </cell>
          <cell r="F150">
            <v>24133</v>
          </cell>
          <cell r="G150">
            <v>0</v>
          </cell>
          <cell r="H150">
            <v>0</v>
          </cell>
          <cell r="I150">
            <v>144513</v>
          </cell>
          <cell r="J150">
            <v>24133</v>
          </cell>
          <cell r="K150">
            <v>0</v>
          </cell>
          <cell r="L150">
            <v>0</v>
          </cell>
          <cell r="M150" t="str">
            <v>N.102</v>
          </cell>
        </row>
        <row r="151">
          <cell r="A151" t="str">
            <v>거푸집 (합판)</v>
          </cell>
          <cell r="B151" t="str">
            <v>6회</v>
          </cell>
          <cell r="C151">
            <v>2.125</v>
          </cell>
          <cell r="D151" t="str">
            <v>㎡</v>
          </cell>
          <cell r="E151">
            <v>13825</v>
          </cell>
          <cell r="F151">
            <v>29377</v>
          </cell>
          <cell r="G151">
            <v>4430</v>
          </cell>
          <cell r="H151">
            <v>9413</v>
          </cell>
          <cell r="I151">
            <v>9395</v>
          </cell>
          <cell r="J151">
            <v>19964</v>
          </cell>
          <cell r="K151">
            <v>0</v>
          </cell>
          <cell r="L151">
            <v>0</v>
          </cell>
          <cell r="M151" t="str">
            <v>N.80</v>
          </cell>
        </row>
        <row r="152">
          <cell r="A152" t="str">
            <v>스틸그레이팅</v>
          </cell>
          <cell r="B152" t="str">
            <v>500x400x50</v>
          </cell>
          <cell r="C152">
            <v>1</v>
          </cell>
          <cell r="D152" t="str">
            <v>SET</v>
          </cell>
          <cell r="E152">
            <v>20000</v>
          </cell>
          <cell r="F152">
            <v>20000</v>
          </cell>
          <cell r="G152">
            <v>20000</v>
          </cell>
          <cell r="H152">
            <v>20000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A153" t="str">
            <v>계</v>
          </cell>
          <cell r="F153">
            <v>104676</v>
          </cell>
          <cell r="H153">
            <v>33619</v>
          </cell>
          <cell r="J153">
            <v>69990</v>
          </cell>
          <cell r="L153">
            <v>1067</v>
          </cell>
        </row>
        <row r="156">
          <cell r="A156" t="str">
            <v>No.15호표 집수정B</v>
          </cell>
          <cell r="C156">
            <v>1</v>
          </cell>
          <cell r="D156" t="str">
            <v>개소</v>
          </cell>
          <cell r="M156" t="str">
            <v>PP13</v>
          </cell>
        </row>
        <row r="157">
          <cell r="A157" t="str">
            <v>터파기</v>
          </cell>
          <cell r="B157" t="str">
            <v>백호우0.4㎥</v>
          </cell>
          <cell r="C157">
            <v>2.64</v>
          </cell>
          <cell r="D157" t="str">
            <v>㎥</v>
          </cell>
          <cell r="E157">
            <v>1331</v>
          </cell>
          <cell r="F157">
            <v>3513</v>
          </cell>
          <cell r="G157">
            <v>243</v>
          </cell>
          <cell r="H157">
            <v>641</v>
          </cell>
          <cell r="I157">
            <v>686</v>
          </cell>
          <cell r="J157">
            <v>1811</v>
          </cell>
          <cell r="K157">
            <v>402</v>
          </cell>
          <cell r="L157">
            <v>1061</v>
          </cell>
          <cell r="M157" t="str">
            <v>#.2</v>
          </cell>
        </row>
        <row r="158">
          <cell r="A158" t="str">
            <v>잔토처리(토사)</v>
          </cell>
          <cell r="B158" t="str">
            <v>B.H 0.4M3</v>
          </cell>
          <cell r="C158">
            <v>0.83099999999999996</v>
          </cell>
          <cell r="D158" t="str">
            <v>M3</v>
          </cell>
          <cell r="E158">
            <v>837</v>
          </cell>
          <cell r="F158">
            <v>695</v>
          </cell>
          <cell r="G158">
            <v>153</v>
          </cell>
          <cell r="H158">
            <v>127</v>
          </cell>
          <cell r="I158">
            <v>431</v>
          </cell>
          <cell r="J158">
            <v>358</v>
          </cell>
          <cell r="K158">
            <v>253</v>
          </cell>
          <cell r="L158">
            <v>210</v>
          </cell>
          <cell r="M158" t="str">
            <v>#.4</v>
          </cell>
        </row>
        <row r="159">
          <cell r="A159" t="str">
            <v>기계되메우기및다짐</v>
          </cell>
          <cell r="B159" t="str">
            <v>인력+기계</v>
          </cell>
          <cell r="C159">
            <v>1.8049999999999999</v>
          </cell>
          <cell r="D159" t="str">
            <v>㎥</v>
          </cell>
          <cell r="E159">
            <v>3367</v>
          </cell>
          <cell r="F159">
            <v>6076</v>
          </cell>
          <cell r="G159">
            <v>285</v>
          </cell>
          <cell r="H159">
            <v>514</v>
          </cell>
          <cell r="I159">
            <v>2758</v>
          </cell>
          <cell r="J159">
            <v>4978</v>
          </cell>
          <cell r="K159">
            <v>324</v>
          </cell>
          <cell r="L159">
            <v>584</v>
          </cell>
          <cell r="M159" t="str">
            <v>#.6</v>
          </cell>
        </row>
        <row r="160">
          <cell r="A160" t="str">
            <v>잡석다짐(기계+인력)</v>
          </cell>
          <cell r="B160" t="str">
            <v>로라+인력</v>
          </cell>
          <cell r="C160">
            <v>0.125</v>
          </cell>
          <cell r="D160" t="str">
            <v>㎥</v>
          </cell>
          <cell r="E160">
            <v>10469</v>
          </cell>
          <cell r="F160">
            <v>1307</v>
          </cell>
          <cell r="G160">
            <v>8354</v>
          </cell>
          <cell r="H160">
            <v>1044</v>
          </cell>
          <cell r="I160">
            <v>1509</v>
          </cell>
          <cell r="J160">
            <v>188</v>
          </cell>
          <cell r="K160">
            <v>606</v>
          </cell>
          <cell r="L160">
            <v>75</v>
          </cell>
          <cell r="M160" t="str">
            <v>N.73</v>
          </cell>
        </row>
        <row r="161">
          <cell r="A161" t="str">
            <v>콘크리트</v>
          </cell>
          <cell r="B161" t="str">
            <v>40-160-8</v>
          </cell>
          <cell r="C161">
            <v>4.9000000000000002E-2</v>
          </cell>
          <cell r="D161" t="str">
            <v>㎥</v>
          </cell>
          <cell r="E161">
            <v>103082</v>
          </cell>
          <cell r="F161">
            <v>5050</v>
          </cell>
          <cell r="G161">
            <v>10975</v>
          </cell>
          <cell r="H161">
            <v>537</v>
          </cell>
          <cell r="I161">
            <v>92107</v>
          </cell>
          <cell r="J161">
            <v>4513</v>
          </cell>
          <cell r="K161">
            <v>0</v>
          </cell>
          <cell r="L161">
            <v>0</v>
          </cell>
          <cell r="M161" t="str">
            <v>N.101</v>
          </cell>
        </row>
        <row r="162">
          <cell r="A162" t="str">
            <v>콘크리트</v>
          </cell>
          <cell r="B162" t="str">
            <v>25-180-8</v>
          </cell>
          <cell r="C162">
            <v>0.122</v>
          </cell>
          <cell r="D162" t="str">
            <v>㎥</v>
          </cell>
          <cell r="E162">
            <v>111341</v>
          </cell>
          <cell r="F162">
            <v>13582</v>
          </cell>
          <cell r="G162">
            <v>10900</v>
          </cell>
          <cell r="H162">
            <v>1329</v>
          </cell>
          <cell r="I162">
            <v>100441</v>
          </cell>
          <cell r="J162">
            <v>12253</v>
          </cell>
          <cell r="K162">
            <v>0</v>
          </cell>
          <cell r="L162">
            <v>0</v>
          </cell>
          <cell r="M162" t="str">
            <v>N.100</v>
          </cell>
        </row>
        <row r="163">
          <cell r="A163" t="str">
            <v>인력비빔타설(소형)</v>
          </cell>
          <cell r="C163">
            <v>0.12</v>
          </cell>
          <cell r="D163" t="str">
            <v>M3</v>
          </cell>
          <cell r="E163">
            <v>144513</v>
          </cell>
          <cell r="F163">
            <v>17341</v>
          </cell>
          <cell r="G163">
            <v>0</v>
          </cell>
          <cell r="H163">
            <v>0</v>
          </cell>
          <cell r="I163">
            <v>144513</v>
          </cell>
          <cell r="J163">
            <v>17341</v>
          </cell>
          <cell r="K163">
            <v>0</v>
          </cell>
          <cell r="L163">
            <v>0</v>
          </cell>
          <cell r="M163" t="str">
            <v>N.102</v>
          </cell>
        </row>
        <row r="164">
          <cell r="A164" t="str">
            <v>이형철근</v>
          </cell>
          <cell r="B164" t="str">
            <v>관급, D13</v>
          </cell>
          <cell r="C164">
            <v>32.344000000000001</v>
          </cell>
          <cell r="D164" t="str">
            <v>KG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철근가공및조립</v>
          </cell>
          <cell r="B165" t="str">
            <v>간단</v>
          </cell>
          <cell r="C165">
            <v>3.1E-2</v>
          </cell>
          <cell r="D165" t="str">
            <v>TON</v>
          </cell>
          <cell r="E165">
            <v>257665</v>
          </cell>
          <cell r="F165">
            <v>7986</v>
          </cell>
          <cell r="G165">
            <v>2708</v>
          </cell>
          <cell r="H165">
            <v>83</v>
          </cell>
          <cell r="I165">
            <v>254957</v>
          </cell>
          <cell r="J165">
            <v>7903</v>
          </cell>
          <cell r="K165">
            <v>0</v>
          </cell>
          <cell r="L165">
            <v>0</v>
          </cell>
          <cell r="M165" t="str">
            <v>N.84</v>
          </cell>
        </row>
        <row r="166">
          <cell r="A166" t="str">
            <v>고재대</v>
          </cell>
          <cell r="B166" t="str">
            <v>철재</v>
          </cell>
          <cell r="C166">
            <v>0.94199999999999995</v>
          </cell>
          <cell r="D166" t="str">
            <v>KG</v>
          </cell>
          <cell r="E166">
            <v>-75</v>
          </cell>
          <cell r="F166">
            <v>-70</v>
          </cell>
          <cell r="G166">
            <v>-75</v>
          </cell>
          <cell r="H166">
            <v>-70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A167" t="str">
            <v>거푸집 (합판)</v>
          </cell>
          <cell r="B167" t="str">
            <v>6회</v>
          </cell>
          <cell r="C167">
            <v>2.7650000000000001</v>
          </cell>
          <cell r="D167" t="str">
            <v>㎡</v>
          </cell>
          <cell r="E167">
            <v>13825</v>
          </cell>
          <cell r="F167">
            <v>38225</v>
          </cell>
          <cell r="G167">
            <v>4430</v>
          </cell>
          <cell r="H167">
            <v>12248</v>
          </cell>
          <cell r="I167">
            <v>9395</v>
          </cell>
          <cell r="J167">
            <v>25977</v>
          </cell>
          <cell r="K167">
            <v>0</v>
          </cell>
          <cell r="L167">
            <v>0</v>
          </cell>
          <cell r="M167" t="str">
            <v>N.80</v>
          </cell>
        </row>
        <row r="168">
          <cell r="A168" t="str">
            <v>스틸그레이팅</v>
          </cell>
          <cell r="B168" t="str">
            <v>500x400x50</v>
          </cell>
          <cell r="C168">
            <v>1</v>
          </cell>
          <cell r="D168" t="str">
            <v>SET</v>
          </cell>
          <cell r="E168">
            <v>20000</v>
          </cell>
          <cell r="F168">
            <v>20000</v>
          </cell>
          <cell r="G168">
            <v>20000</v>
          </cell>
          <cell r="H168">
            <v>20000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계</v>
          </cell>
          <cell r="F169">
            <v>113705</v>
          </cell>
          <cell r="H169">
            <v>36453</v>
          </cell>
          <cell r="J169">
            <v>75322</v>
          </cell>
          <cell r="L169">
            <v>1930</v>
          </cell>
        </row>
        <row r="179">
          <cell r="A179" t="str">
            <v>No.16호표 플랜터A</v>
          </cell>
          <cell r="B179" t="str">
            <v>H300</v>
          </cell>
          <cell r="C179">
            <v>1</v>
          </cell>
          <cell r="D179" t="str">
            <v>M</v>
          </cell>
          <cell r="M179" t="str">
            <v>PPG01</v>
          </cell>
        </row>
        <row r="180">
          <cell r="A180" t="str">
            <v>터파기</v>
          </cell>
          <cell r="B180" t="str">
            <v>백호우0.4㎥</v>
          </cell>
          <cell r="C180">
            <v>0.25</v>
          </cell>
          <cell r="D180" t="str">
            <v>㎥</v>
          </cell>
          <cell r="E180">
            <v>1331</v>
          </cell>
          <cell r="F180">
            <v>331</v>
          </cell>
          <cell r="G180">
            <v>243</v>
          </cell>
          <cell r="H180">
            <v>60</v>
          </cell>
          <cell r="I180">
            <v>686</v>
          </cell>
          <cell r="J180">
            <v>171</v>
          </cell>
          <cell r="K180">
            <v>402</v>
          </cell>
          <cell r="L180">
            <v>100</v>
          </cell>
          <cell r="M180" t="str">
            <v>#.2</v>
          </cell>
        </row>
        <row r="181">
          <cell r="A181" t="str">
            <v>잔토처리(토사)</v>
          </cell>
          <cell r="B181" t="str">
            <v>B.H 0.4M3</v>
          </cell>
          <cell r="C181">
            <v>0.1</v>
          </cell>
          <cell r="D181" t="str">
            <v>M3</v>
          </cell>
          <cell r="E181">
            <v>837</v>
          </cell>
          <cell r="F181">
            <v>83</v>
          </cell>
          <cell r="G181">
            <v>153</v>
          </cell>
          <cell r="H181">
            <v>15</v>
          </cell>
          <cell r="I181">
            <v>431</v>
          </cell>
          <cell r="J181">
            <v>43</v>
          </cell>
          <cell r="K181">
            <v>253</v>
          </cell>
          <cell r="L181">
            <v>25</v>
          </cell>
          <cell r="M181" t="str">
            <v>#.4</v>
          </cell>
        </row>
        <row r="182">
          <cell r="A182" t="str">
            <v>기계되메우기및다짐</v>
          </cell>
          <cell r="B182" t="str">
            <v>인력+기계</v>
          </cell>
          <cell r="C182">
            <v>0.15</v>
          </cell>
          <cell r="D182" t="str">
            <v>㎥</v>
          </cell>
          <cell r="E182">
            <v>3367</v>
          </cell>
          <cell r="F182">
            <v>503</v>
          </cell>
          <cell r="G182">
            <v>285</v>
          </cell>
          <cell r="H182">
            <v>42</v>
          </cell>
          <cell r="I182">
            <v>2758</v>
          </cell>
          <cell r="J182">
            <v>413</v>
          </cell>
          <cell r="K182">
            <v>324</v>
          </cell>
          <cell r="L182">
            <v>48</v>
          </cell>
          <cell r="M182" t="str">
            <v>#.6</v>
          </cell>
        </row>
        <row r="183">
          <cell r="A183" t="str">
            <v>잡석다짐(기계+인력)</v>
          </cell>
          <cell r="B183" t="str">
            <v>로라+인력</v>
          </cell>
          <cell r="C183">
            <v>7.0000000000000007E-2</v>
          </cell>
          <cell r="D183" t="str">
            <v>㎥</v>
          </cell>
          <cell r="E183">
            <v>10469</v>
          </cell>
          <cell r="F183">
            <v>731</v>
          </cell>
          <cell r="G183">
            <v>8354</v>
          </cell>
          <cell r="H183">
            <v>584</v>
          </cell>
          <cell r="I183">
            <v>1509</v>
          </cell>
          <cell r="J183">
            <v>105</v>
          </cell>
          <cell r="K183">
            <v>606</v>
          </cell>
          <cell r="L183">
            <v>42</v>
          </cell>
          <cell r="M183" t="str">
            <v>N.73</v>
          </cell>
        </row>
        <row r="184">
          <cell r="A184" t="str">
            <v>레미콘</v>
          </cell>
          <cell r="B184" t="str">
            <v>관급(40x160x8)</v>
          </cell>
          <cell r="C184">
            <v>2.1999999999999999E-2</v>
          </cell>
          <cell r="D184" t="str">
            <v>M3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A185" t="str">
            <v>레미콘</v>
          </cell>
          <cell r="B185" t="str">
            <v>관급(25x180x8)</v>
          </cell>
          <cell r="C185">
            <v>8.7999999999999995E-2</v>
          </cell>
          <cell r="D185" t="str">
            <v>M3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A186" t="str">
            <v>레미콘타설(소형구조물)</v>
          </cell>
          <cell r="C186">
            <v>0.109</v>
          </cell>
          <cell r="D186" t="str">
            <v>㎥</v>
          </cell>
          <cell r="E186">
            <v>33719</v>
          </cell>
          <cell r="F186">
            <v>3675</v>
          </cell>
          <cell r="G186">
            <v>0</v>
          </cell>
          <cell r="H186">
            <v>0</v>
          </cell>
          <cell r="I186">
            <v>33719</v>
          </cell>
          <cell r="J186">
            <v>3675</v>
          </cell>
          <cell r="K186">
            <v>0</v>
          </cell>
          <cell r="L186">
            <v>0</v>
          </cell>
          <cell r="M186" t="str">
            <v>N.82</v>
          </cell>
        </row>
        <row r="187">
          <cell r="A187" t="str">
            <v>거푸집 (합판)</v>
          </cell>
          <cell r="B187" t="str">
            <v>6회</v>
          </cell>
          <cell r="C187">
            <v>0.93700000000000006</v>
          </cell>
          <cell r="D187" t="str">
            <v>㎡</v>
          </cell>
          <cell r="E187">
            <v>13825</v>
          </cell>
          <cell r="F187">
            <v>12953</v>
          </cell>
          <cell r="G187">
            <v>4430</v>
          </cell>
          <cell r="H187">
            <v>4150</v>
          </cell>
          <cell r="I187">
            <v>9395</v>
          </cell>
          <cell r="J187">
            <v>8803</v>
          </cell>
          <cell r="K187">
            <v>0</v>
          </cell>
          <cell r="L187">
            <v>0</v>
          </cell>
          <cell r="M187" t="str">
            <v>N.80</v>
          </cell>
        </row>
        <row r="188">
          <cell r="A188" t="str">
            <v>이형철근</v>
          </cell>
          <cell r="B188" t="str">
            <v>D13M/M 0.995KG/M</v>
          </cell>
          <cell r="C188">
            <v>5.1239999999999997</v>
          </cell>
          <cell r="D188" t="str">
            <v>KG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A189" t="str">
            <v>철근가공및조립</v>
          </cell>
          <cell r="B189" t="str">
            <v>간단</v>
          </cell>
          <cell r="C189">
            <v>4.0000000000000001E-3</v>
          </cell>
          <cell r="D189" t="str">
            <v>TON</v>
          </cell>
          <cell r="E189">
            <v>257665</v>
          </cell>
          <cell r="F189">
            <v>1029</v>
          </cell>
          <cell r="G189">
            <v>2708</v>
          </cell>
          <cell r="H189">
            <v>10</v>
          </cell>
          <cell r="I189">
            <v>254957</v>
          </cell>
          <cell r="J189">
            <v>1019</v>
          </cell>
          <cell r="K189">
            <v>0</v>
          </cell>
          <cell r="L189">
            <v>0</v>
          </cell>
          <cell r="M189" t="str">
            <v>N.84</v>
          </cell>
        </row>
        <row r="190">
          <cell r="A190" t="str">
            <v>시멘트액체방수(2차)</v>
          </cell>
          <cell r="C190">
            <v>0.51</v>
          </cell>
          <cell r="D190" t="str">
            <v>㎡</v>
          </cell>
          <cell r="E190">
            <v>10922</v>
          </cell>
          <cell r="F190">
            <v>5569</v>
          </cell>
          <cell r="G190">
            <v>1990</v>
          </cell>
          <cell r="H190">
            <v>1014</v>
          </cell>
          <cell r="I190">
            <v>8932</v>
          </cell>
          <cell r="J190">
            <v>4555</v>
          </cell>
          <cell r="K190">
            <v>0</v>
          </cell>
          <cell r="L190">
            <v>0</v>
          </cell>
          <cell r="M190" t="str">
            <v>N.85</v>
          </cell>
        </row>
        <row r="191">
          <cell r="A191" t="str">
            <v>붙임몰탈</v>
          </cell>
          <cell r="B191" t="str">
            <v>인력,1:3</v>
          </cell>
          <cell r="C191">
            <v>0.02</v>
          </cell>
          <cell r="D191" t="str">
            <v>㎥</v>
          </cell>
          <cell r="E191">
            <v>57561</v>
          </cell>
          <cell r="F191">
            <v>1150</v>
          </cell>
          <cell r="G191">
            <v>12100</v>
          </cell>
          <cell r="H191">
            <v>242</v>
          </cell>
          <cell r="I191">
            <v>40922</v>
          </cell>
          <cell r="J191">
            <v>818</v>
          </cell>
          <cell r="K191">
            <v>4539</v>
          </cell>
          <cell r="L191">
            <v>90</v>
          </cell>
          <cell r="M191" t="str">
            <v>N.86</v>
          </cell>
        </row>
        <row r="192">
          <cell r="A192" t="str">
            <v>보호몰탈(벽체)</v>
          </cell>
          <cell r="B192" t="str">
            <v>T=24M/M</v>
          </cell>
          <cell r="C192">
            <v>0.51</v>
          </cell>
          <cell r="D192" t="str">
            <v>M2</v>
          </cell>
          <cell r="E192">
            <v>2350</v>
          </cell>
          <cell r="F192">
            <v>1198</v>
          </cell>
          <cell r="G192">
            <v>69</v>
          </cell>
          <cell r="H192">
            <v>35</v>
          </cell>
          <cell r="I192">
            <v>2281</v>
          </cell>
          <cell r="J192">
            <v>1163</v>
          </cell>
          <cell r="K192">
            <v>0</v>
          </cell>
          <cell r="L192">
            <v>0</v>
          </cell>
          <cell r="M192" t="str">
            <v>N.89</v>
          </cell>
        </row>
        <row r="193">
          <cell r="A193" t="str">
            <v>점토벽돌</v>
          </cell>
          <cell r="B193" t="str">
            <v>190×90×T57</v>
          </cell>
          <cell r="C193">
            <v>36</v>
          </cell>
          <cell r="D193" t="str">
            <v>매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A194" t="str">
            <v>점토벽돌치장쌓기</v>
          </cell>
          <cell r="B194" t="str">
            <v>0.5B</v>
          </cell>
          <cell r="C194">
            <v>0.26800000000000002</v>
          </cell>
          <cell r="D194" t="str">
            <v>㎡</v>
          </cell>
          <cell r="E194">
            <v>22368</v>
          </cell>
          <cell r="F194">
            <v>5994</v>
          </cell>
          <cell r="G194">
            <v>0</v>
          </cell>
          <cell r="H194">
            <v>0</v>
          </cell>
          <cell r="I194">
            <v>22368</v>
          </cell>
          <cell r="J194">
            <v>5994</v>
          </cell>
          <cell r="K194">
            <v>0</v>
          </cell>
          <cell r="L194">
            <v>0</v>
          </cell>
          <cell r="M194" t="str">
            <v>N.83</v>
          </cell>
        </row>
        <row r="195">
          <cell r="A195" t="str">
            <v>점토벽돌평깔기</v>
          </cell>
          <cell r="C195">
            <v>0.28999999999999998</v>
          </cell>
          <cell r="D195" t="str">
            <v>㎡</v>
          </cell>
          <cell r="E195">
            <v>5499</v>
          </cell>
          <cell r="F195">
            <v>1594</v>
          </cell>
          <cell r="G195">
            <v>0</v>
          </cell>
          <cell r="H195">
            <v>0</v>
          </cell>
          <cell r="I195">
            <v>5499</v>
          </cell>
          <cell r="J195">
            <v>1594</v>
          </cell>
          <cell r="K195">
            <v>0</v>
          </cell>
          <cell r="L195">
            <v>0</v>
          </cell>
          <cell r="M195" t="str">
            <v>N.75</v>
          </cell>
        </row>
        <row r="196">
          <cell r="A196" t="str">
            <v>계</v>
          </cell>
          <cell r="F196">
            <v>34810</v>
          </cell>
          <cell r="H196">
            <v>6152</v>
          </cell>
          <cell r="J196">
            <v>28353</v>
          </cell>
          <cell r="L196">
            <v>305</v>
          </cell>
        </row>
        <row r="202">
          <cell r="A202" t="str">
            <v>No.17호표 플랜터B</v>
          </cell>
          <cell r="B202" t="str">
            <v>H600</v>
          </cell>
          <cell r="C202">
            <v>1</v>
          </cell>
          <cell r="D202" t="str">
            <v>M</v>
          </cell>
          <cell r="M202" t="str">
            <v>PPG02</v>
          </cell>
        </row>
        <row r="203">
          <cell r="A203" t="str">
            <v>잡석다짐(기계+인력)</v>
          </cell>
          <cell r="B203" t="str">
            <v>로라+인력</v>
          </cell>
          <cell r="C203">
            <v>9.2999999999999999E-2</v>
          </cell>
          <cell r="D203" t="str">
            <v>㎥</v>
          </cell>
          <cell r="E203">
            <v>10469</v>
          </cell>
          <cell r="F203">
            <v>972</v>
          </cell>
          <cell r="G203">
            <v>8354</v>
          </cell>
          <cell r="H203">
            <v>776</v>
          </cell>
          <cell r="I203">
            <v>1509</v>
          </cell>
          <cell r="J203">
            <v>140</v>
          </cell>
          <cell r="K203">
            <v>606</v>
          </cell>
          <cell r="L203">
            <v>56</v>
          </cell>
          <cell r="M203" t="str">
            <v>N.73</v>
          </cell>
        </row>
        <row r="204">
          <cell r="A204" t="str">
            <v>레미콘</v>
          </cell>
          <cell r="B204" t="str">
            <v>관급(40x160x8)</v>
          </cell>
          <cell r="C204">
            <v>3.1E-2</v>
          </cell>
          <cell r="D204" t="str">
            <v>M3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A205" t="str">
            <v>레미콘</v>
          </cell>
          <cell r="B205" t="str">
            <v>관급(25x180x8)</v>
          </cell>
          <cell r="C205">
            <v>0.16300000000000001</v>
          </cell>
          <cell r="D205" t="str">
            <v>M3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A206" t="str">
            <v>레미콘타설(소형구조물)</v>
          </cell>
          <cell r="C206">
            <v>0.192</v>
          </cell>
          <cell r="D206" t="str">
            <v>㎥</v>
          </cell>
          <cell r="E206">
            <v>33719</v>
          </cell>
          <cell r="F206">
            <v>6474</v>
          </cell>
          <cell r="G206">
            <v>0</v>
          </cell>
          <cell r="H206">
            <v>0</v>
          </cell>
          <cell r="I206">
            <v>33719</v>
          </cell>
          <cell r="J206">
            <v>6474</v>
          </cell>
          <cell r="K206">
            <v>0</v>
          </cell>
          <cell r="L206">
            <v>0</v>
          </cell>
          <cell r="M206" t="str">
            <v>N.82</v>
          </cell>
        </row>
        <row r="207">
          <cell r="A207" t="str">
            <v>거푸집 (합판)</v>
          </cell>
          <cell r="B207" t="str">
            <v>6회</v>
          </cell>
          <cell r="C207">
            <v>1.57</v>
          </cell>
          <cell r="D207" t="str">
            <v>㎡</v>
          </cell>
          <cell r="E207">
            <v>13825</v>
          </cell>
          <cell r="F207">
            <v>21705</v>
          </cell>
          <cell r="G207">
            <v>4430</v>
          </cell>
          <cell r="H207">
            <v>6955</v>
          </cell>
          <cell r="I207">
            <v>9395</v>
          </cell>
          <cell r="J207">
            <v>14750</v>
          </cell>
          <cell r="K207">
            <v>0</v>
          </cell>
          <cell r="L207">
            <v>0</v>
          </cell>
          <cell r="M207" t="str">
            <v>N.80</v>
          </cell>
        </row>
        <row r="208">
          <cell r="A208" t="str">
            <v>이형철근</v>
          </cell>
          <cell r="B208" t="str">
            <v>관급, D13</v>
          </cell>
          <cell r="C208">
            <v>9.5820000000000007</v>
          </cell>
          <cell r="D208" t="str">
            <v>KG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A209" t="str">
            <v>철근가공및조립</v>
          </cell>
          <cell r="B209" t="str">
            <v>간단</v>
          </cell>
          <cell r="C209">
            <v>8.9999999999999993E-3</v>
          </cell>
          <cell r="D209" t="str">
            <v>TON</v>
          </cell>
          <cell r="E209">
            <v>257665</v>
          </cell>
          <cell r="F209">
            <v>2318</v>
          </cell>
          <cell r="G209">
            <v>2708</v>
          </cell>
          <cell r="H209">
            <v>24</v>
          </cell>
          <cell r="I209">
            <v>254957</v>
          </cell>
          <cell r="J209">
            <v>2294</v>
          </cell>
          <cell r="K209">
            <v>0</v>
          </cell>
          <cell r="L209">
            <v>0</v>
          </cell>
          <cell r="M209" t="str">
            <v>N.84</v>
          </cell>
        </row>
        <row r="210">
          <cell r="A210" t="str">
            <v>고재대</v>
          </cell>
          <cell r="B210" t="str">
            <v>철재</v>
          </cell>
          <cell r="C210">
            <v>0.27900000000000003</v>
          </cell>
          <cell r="D210" t="str">
            <v>KG</v>
          </cell>
          <cell r="E210">
            <v>-75</v>
          </cell>
          <cell r="F210">
            <v>-20</v>
          </cell>
          <cell r="G210">
            <v>-75</v>
          </cell>
          <cell r="H210">
            <v>-20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A211" t="str">
            <v>시멘트액체방수(2차)</v>
          </cell>
          <cell r="C211">
            <v>0.95</v>
          </cell>
          <cell r="D211" t="str">
            <v>㎡</v>
          </cell>
          <cell r="E211">
            <v>10922</v>
          </cell>
          <cell r="F211">
            <v>10375</v>
          </cell>
          <cell r="G211">
            <v>1990</v>
          </cell>
          <cell r="H211">
            <v>1890</v>
          </cell>
          <cell r="I211">
            <v>8932</v>
          </cell>
          <cell r="J211">
            <v>8485</v>
          </cell>
          <cell r="K211">
            <v>0</v>
          </cell>
          <cell r="L211">
            <v>0</v>
          </cell>
          <cell r="M211" t="str">
            <v>N.85</v>
          </cell>
        </row>
        <row r="212">
          <cell r="A212" t="str">
            <v>붙임몰탈</v>
          </cell>
          <cell r="B212" t="str">
            <v>인력,1:3</v>
          </cell>
          <cell r="C212">
            <v>0.03</v>
          </cell>
          <cell r="D212" t="str">
            <v>㎥</v>
          </cell>
          <cell r="E212">
            <v>57561</v>
          </cell>
          <cell r="F212">
            <v>1726</v>
          </cell>
          <cell r="G212">
            <v>12100</v>
          </cell>
          <cell r="H212">
            <v>363</v>
          </cell>
          <cell r="I212">
            <v>40922</v>
          </cell>
          <cell r="J212">
            <v>1227</v>
          </cell>
          <cell r="K212">
            <v>4539</v>
          </cell>
          <cell r="L212">
            <v>136</v>
          </cell>
          <cell r="M212" t="str">
            <v>N.86</v>
          </cell>
        </row>
        <row r="213">
          <cell r="A213" t="str">
            <v>보호몰탈(벽체)</v>
          </cell>
          <cell r="B213" t="str">
            <v>T=24M/M</v>
          </cell>
          <cell r="C213">
            <v>0.95</v>
          </cell>
          <cell r="D213" t="str">
            <v>M2</v>
          </cell>
          <cell r="E213">
            <v>2350</v>
          </cell>
          <cell r="F213">
            <v>2231</v>
          </cell>
          <cell r="G213">
            <v>69</v>
          </cell>
          <cell r="H213">
            <v>65</v>
          </cell>
          <cell r="I213">
            <v>2281</v>
          </cell>
          <cell r="J213">
            <v>2166</v>
          </cell>
          <cell r="K213">
            <v>0</v>
          </cell>
          <cell r="L213">
            <v>0</v>
          </cell>
          <cell r="M213" t="str">
            <v>N.89</v>
          </cell>
        </row>
        <row r="214">
          <cell r="A214" t="str">
            <v>점토벽돌치장쌓기</v>
          </cell>
          <cell r="B214" t="str">
            <v>0.5B</v>
          </cell>
          <cell r="C214">
            <v>0.60299999999999998</v>
          </cell>
          <cell r="D214" t="str">
            <v>㎡</v>
          </cell>
          <cell r="E214">
            <v>22368</v>
          </cell>
          <cell r="F214">
            <v>13487</v>
          </cell>
          <cell r="G214">
            <v>0</v>
          </cell>
          <cell r="H214">
            <v>0</v>
          </cell>
          <cell r="I214">
            <v>22368</v>
          </cell>
          <cell r="J214">
            <v>13487</v>
          </cell>
          <cell r="K214">
            <v>0</v>
          </cell>
          <cell r="L214">
            <v>0</v>
          </cell>
          <cell r="M214" t="str">
            <v>N.83</v>
          </cell>
        </row>
        <row r="215">
          <cell r="A215" t="str">
            <v>점토벽돌평깔기</v>
          </cell>
          <cell r="C215">
            <v>0.28999999999999998</v>
          </cell>
          <cell r="D215" t="str">
            <v>㎡</v>
          </cell>
          <cell r="E215">
            <v>5499</v>
          </cell>
          <cell r="F215">
            <v>1594</v>
          </cell>
          <cell r="G215">
            <v>0</v>
          </cell>
          <cell r="H215">
            <v>0</v>
          </cell>
          <cell r="I215">
            <v>5499</v>
          </cell>
          <cell r="J215">
            <v>1594</v>
          </cell>
          <cell r="K215">
            <v>0</v>
          </cell>
          <cell r="L215">
            <v>0</v>
          </cell>
          <cell r="M215" t="str">
            <v>N.75</v>
          </cell>
        </row>
        <row r="216">
          <cell r="A216" t="str">
            <v>점토벽돌</v>
          </cell>
          <cell r="B216" t="str">
            <v>190×90×T57</v>
          </cell>
          <cell r="C216">
            <v>61</v>
          </cell>
          <cell r="D216" t="str">
            <v>매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A217" t="str">
            <v>계</v>
          </cell>
          <cell r="F217">
            <v>60862</v>
          </cell>
          <cell r="H217">
            <v>10053</v>
          </cell>
          <cell r="J217">
            <v>50617</v>
          </cell>
          <cell r="L217">
            <v>192</v>
          </cell>
        </row>
        <row r="225">
          <cell r="A225" t="str">
            <v>No.18호표 플랜터C</v>
          </cell>
          <cell r="B225" t="str">
            <v>H750</v>
          </cell>
          <cell r="C225">
            <v>1</v>
          </cell>
          <cell r="D225" t="str">
            <v>M</v>
          </cell>
          <cell r="M225" t="str">
            <v>PPG03</v>
          </cell>
        </row>
        <row r="226">
          <cell r="A226" t="str">
            <v>잡석다짐(기계+인력)</v>
          </cell>
          <cell r="B226" t="str">
            <v>로라+인력</v>
          </cell>
          <cell r="C226">
            <v>9.2999999999999999E-2</v>
          </cell>
          <cell r="D226" t="str">
            <v>㎥</v>
          </cell>
          <cell r="E226">
            <v>10469</v>
          </cell>
          <cell r="F226">
            <v>972</v>
          </cell>
          <cell r="G226">
            <v>8354</v>
          </cell>
          <cell r="H226">
            <v>776</v>
          </cell>
          <cell r="I226">
            <v>1509</v>
          </cell>
          <cell r="J226">
            <v>140</v>
          </cell>
          <cell r="K226">
            <v>606</v>
          </cell>
          <cell r="L226">
            <v>56</v>
          </cell>
          <cell r="M226" t="str">
            <v>N.73</v>
          </cell>
        </row>
        <row r="227">
          <cell r="A227" t="str">
            <v>레미콘</v>
          </cell>
          <cell r="B227" t="str">
            <v>관급(40x160x8)</v>
          </cell>
          <cell r="C227">
            <v>3.1E-2</v>
          </cell>
          <cell r="D227" t="str">
            <v>M3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A228" t="str">
            <v>레미콘</v>
          </cell>
          <cell r="B228" t="str">
            <v>관급(25x180x8)</v>
          </cell>
          <cell r="C228">
            <v>0.188</v>
          </cell>
          <cell r="D228" t="str">
            <v>M3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A229" t="str">
            <v>레미콘타설(소형구조물)</v>
          </cell>
          <cell r="C229">
            <v>0.217</v>
          </cell>
          <cell r="D229" t="str">
            <v>㎥</v>
          </cell>
          <cell r="E229">
            <v>33719</v>
          </cell>
          <cell r="F229">
            <v>7317</v>
          </cell>
          <cell r="G229">
            <v>0</v>
          </cell>
          <cell r="H229">
            <v>0</v>
          </cell>
          <cell r="I229">
            <v>33719</v>
          </cell>
          <cell r="J229">
            <v>7317</v>
          </cell>
          <cell r="K229">
            <v>0</v>
          </cell>
          <cell r="L229">
            <v>0</v>
          </cell>
          <cell r="M229" t="str">
            <v>N.82</v>
          </cell>
        </row>
        <row r="230">
          <cell r="A230" t="str">
            <v>거푸집 (합판)</v>
          </cell>
          <cell r="B230" t="str">
            <v>6회</v>
          </cell>
          <cell r="C230">
            <v>2.0840000000000001</v>
          </cell>
          <cell r="D230" t="str">
            <v>㎡</v>
          </cell>
          <cell r="E230">
            <v>13825</v>
          </cell>
          <cell r="F230">
            <v>28811</v>
          </cell>
          <cell r="G230">
            <v>4430</v>
          </cell>
          <cell r="H230">
            <v>9232</v>
          </cell>
          <cell r="I230">
            <v>9395</v>
          </cell>
          <cell r="J230">
            <v>19579</v>
          </cell>
          <cell r="K230">
            <v>0</v>
          </cell>
          <cell r="L230">
            <v>0</v>
          </cell>
          <cell r="M230" t="str">
            <v>N.80</v>
          </cell>
        </row>
        <row r="231">
          <cell r="A231" t="str">
            <v>이형철근</v>
          </cell>
          <cell r="B231" t="str">
            <v>관급, D13</v>
          </cell>
          <cell r="C231">
            <v>11.375</v>
          </cell>
          <cell r="D231" t="str">
            <v>KG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A232" t="str">
            <v>철근가공및조립</v>
          </cell>
          <cell r="B232" t="str">
            <v>간단</v>
          </cell>
          <cell r="C232">
            <v>1.0999999999999999E-2</v>
          </cell>
          <cell r="D232" t="str">
            <v>TON</v>
          </cell>
          <cell r="E232">
            <v>257665</v>
          </cell>
          <cell r="F232">
            <v>2833</v>
          </cell>
          <cell r="G232">
            <v>2708</v>
          </cell>
          <cell r="H232">
            <v>29</v>
          </cell>
          <cell r="I232">
            <v>254957</v>
          </cell>
          <cell r="J232">
            <v>2804</v>
          </cell>
          <cell r="K232">
            <v>0</v>
          </cell>
          <cell r="L232">
            <v>0</v>
          </cell>
          <cell r="M232" t="str">
            <v>N.84</v>
          </cell>
        </row>
        <row r="233">
          <cell r="A233" t="str">
            <v>고재대</v>
          </cell>
          <cell r="B233" t="str">
            <v>철재</v>
          </cell>
          <cell r="C233">
            <v>0.33100000000000002</v>
          </cell>
          <cell r="D233" t="str">
            <v>KG</v>
          </cell>
          <cell r="E233">
            <v>-75</v>
          </cell>
          <cell r="F233">
            <v>-24</v>
          </cell>
          <cell r="G233">
            <v>-75</v>
          </cell>
          <cell r="H233">
            <v>-24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 t="str">
            <v>붙임몰탈</v>
          </cell>
          <cell r="B234" t="str">
            <v>인력,1:3</v>
          </cell>
          <cell r="C234">
            <v>0.03</v>
          </cell>
          <cell r="D234" t="str">
            <v>㎥</v>
          </cell>
          <cell r="E234">
            <v>57561</v>
          </cell>
          <cell r="F234">
            <v>1726</v>
          </cell>
          <cell r="G234">
            <v>12100</v>
          </cell>
          <cell r="H234">
            <v>363</v>
          </cell>
          <cell r="I234">
            <v>40922</v>
          </cell>
          <cell r="J234">
            <v>1227</v>
          </cell>
          <cell r="K234">
            <v>4539</v>
          </cell>
          <cell r="L234">
            <v>136</v>
          </cell>
          <cell r="M234" t="str">
            <v>N.86</v>
          </cell>
        </row>
        <row r="235">
          <cell r="A235" t="str">
            <v>시멘트액체방수(2차)</v>
          </cell>
          <cell r="C235">
            <v>1.1000000000000001</v>
          </cell>
          <cell r="D235" t="str">
            <v>㎡</v>
          </cell>
          <cell r="E235">
            <v>10922</v>
          </cell>
          <cell r="F235">
            <v>12014</v>
          </cell>
          <cell r="G235">
            <v>1990</v>
          </cell>
          <cell r="H235">
            <v>2189</v>
          </cell>
          <cell r="I235">
            <v>8932</v>
          </cell>
          <cell r="J235">
            <v>9825</v>
          </cell>
          <cell r="K235">
            <v>0</v>
          </cell>
          <cell r="L235">
            <v>0</v>
          </cell>
          <cell r="M235" t="str">
            <v>N.85</v>
          </cell>
        </row>
        <row r="236">
          <cell r="A236" t="str">
            <v>보호몰탈(벽체)</v>
          </cell>
          <cell r="B236" t="str">
            <v>T=24M/M</v>
          </cell>
          <cell r="C236">
            <v>1.1000000000000001</v>
          </cell>
          <cell r="D236" t="str">
            <v>M2</v>
          </cell>
          <cell r="E236">
            <v>2350</v>
          </cell>
          <cell r="F236">
            <v>2584</v>
          </cell>
          <cell r="G236">
            <v>69</v>
          </cell>
          <cell r="H236">
            <v>75</v>
          </cell>
          <cell r="I236">
            <v>2281</v>
          </cell>
          <cell r="J236">
            <v>2509</v>
          </cell>
          <cell r="K236">
            <v>0</v>
          </cell>
          <cell r="L236">
            <v>0</v>
          </cell>
          <cell r="M236" t="str">
            <v>N.89</v>
          </cell>
        </row>
        <row r="237">
          <cell r="A237" t="str">
            <v>점토벽돌</v>
          </cell>
          <cell r="B237" t="str">
            <v>190×90×T57</v>
          </cell>
          <cell r="C237">
            <v>71</v>
          </cell>
          <cell r="D237" t="str">
            <v>매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A238" t="str">
            <v>점토벽돌치장쌓기</v>
          </cell>
          <cell r="B238" t="str">
            <v>0.5B</v>
          </cell>
          <cell r="C238">
            <v>0.73699999999999999</v>
          </cell>
          <cell r="D238" t="str">
            <v>㎡</v>
          </cell>
          <cell r="E238">
            <v>22368</v>
          </cell>
          <cell r="F238">
            <v>16485</v>
          </cell>
          <cell r="G238">
            <v>0</v>
          </cell>
          <cell r="H238">
            <v>0</v>
          </cell>
          <cell r="I238">
            <v>22368</v>
          </cell>
          <cell r="J238">
            <v>16485</v>
          </cell>
          <cell r="K238">
            <v>0</v>
          </cell>
          <cell r="L238">
            <v>0</v>
          </cell>
          <cell r="M238" t="str">
            <v>N.83</v>
          </cell>
        </row>
        <row r="239">
          <cell r="A239" t="str">
            <v>점토벽돌평깔기</v>
          </cell>
          <cell r="C239">
            <v>0.28999999999999998</v>
          </cell>
          <cell r="D239" t="str">
            <v>㎡</v>
          </cell>
          <cell r="E239">
            <v>5499</v>
          </cell>
          <cell r="F239">
            <v>1594</v>
          </cell>
          <cell r="G239">
            <v>0</v>
          </cell>
          <cell r="H239">
            <v>0</v>
          </cell>
          <cell r="I239">
            <v>5499</v>
          </cell>
          <cell r="J239">
            <v>1594</v>
          </cell>
          <cell r="K239">
            <v>0</v>
          </cell>
          <cell r="L239">
            <v>0</v>
          </cell>
          <cell r="M239" t="str">
            <v>N.75</v>
          </cell>
        </row>
        <row r="240">
          <cell r="A240" t="str">
            <v>계</v>
          </cell>
          <cell r="F240">
            <v>74312</v>
          </cell>
          <cell r="H240">
            <v>12640</v>
          </cell>
          <cell r="J240">
            <v>61480</v>
          </cell>
          <cell r="L240">
            <v>192</v>
          </cell>
        </row>
        <row r="248">
          <cell r="A248" t="str">
            <v>No.19호표 플랜터D</v>
          </cell>
          <cell r="C248">
            <v>1</v>
          </cell>
          <cell r="D248" t="str">
            <v>식</v>
          </cell>
          <cell r="M248" t="str">
            <v>PPG04</v>
          </cell>
        </row>
        <row r="249">
          <cell r="A249" t="str">
            <v>■ D1-D1'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A250" t="str">
            <v>터파기</v>
          </cell>
          <cell r="B250" t="str">
            <v>백호우0.4㎥</v>
          </cell>
          <cell r="C250">
            <v>11.917</v>
          </cell>
          <cell r="D250" t="str">
            <v>㎥</v>
          </cell>
          <cell r="E250">
            <v>1331</v>
          </cell>
          <cell r="F250">
            <v>15860</v>
          </cell>
          <cell r="G250">
            <v>243</v>
          </cell>
          <cell r="H250">
            <v>2895</v>
          </cell>
          <cell r="I250">
            <v>686</v>
          </cell>
          <cell r="J250">
            <v>8175</v>
          </cell>
          <cell r="K250">
            <v>402</v>
          </cell>
          <cell r="L250">
            <v>4790</v>
          </cell>
          <cell r="M250" t="str">
            <v>#.2</v>
          </cell>
        </row>
        <row r="251">
          <cell r="A251" t="str">
            <v>잔토처리(토사)</v>
          </cell>
          <cell r="B251" t="str">
            <v>B.H 0.4M3</v>
          </cell>
          <cell r="C251">
            <v>4.0629999999999997</v>
          </cell>
          <cell r="D251" t="str">
            <v>M3</v>
          </cell>
          <cell r="E251">
            <v>837</v>
          </cell>
          <cell r="F251">
            <v>3399</v>
          </cell>
          <cell r="G251">
            <v>153</v>
          </cell>
          <cell r="H251">
            <v>621</v>
          </cell>
          <cell r="I251">
            <v>431</v>
          </cell>
          <cell r="J251">
            <v>1751</v>
          </cell>
          <cell r="K251">
            <v>253</v>
          </cell>
          <cell r="L251">
            <v>1027</v>
          </cell>
          <cell r="M251" t="str">
            <v>#.4</v>
          </cell>
        </row>
        <row r="252">
          <cell r="A252" t="str">
            <v>기계되메우기및다짐</v>
          </cell>
          <cell r="B252" t="str">
            <v>인력+기계</v>
          </cell>
          <cell r="C252">
            <v>7.8540000000000001</v>
          </cell>
          <cell r="D252" t="str">
            <v>㎥</v>
          </cell>
          <cell r="E252">
            <v>3367</v>
          </cell>
          <cell r="F252">
            <v>26443</v>
          </cell>
          <cell r="G252">
            <v>285</v>
          </cell>
          <cell r="H252">
            <v>2238</v>
          </cell>
          <cell r="I252">
            <v>2758</v>
          </cell>
          <cell r="J252">
            <v>21661</v>
          </cell>
          <cell r="K252">
            <v>324</v>
          </cell>
          <cell r="L252">
            <v>2544</v>
          </cell>
          <cell r="M252" t="str">
            <v>#.6</v>
          </cell>
        </row>
        <row r="253">
          <cell r="A253" t="str">
            <v>잡석다짐(기계+인력)</v>
          </cell>
          <cell r="B253" t="str">
            <v>로라+인력</v>
          </cell>
          <cell r="C253">
            <v>2.1560000000000001</v>
          </cell>
          <cell r="D253" t="str">
            <v>㎥</v>
          </cell>
          <cell r="E253">
            <v>10469</v>
          </cell>
          <cell r="F253">
            <v>22570</v>
          </cell>
          <cell r="G253">
            <v>8354</v>
          </cell>
          <cell r="H253">
            <v>18011</v>
          </cell>
          <cell r="I253">
            <v>1509</v>
          </cell>
          <cell r="J253">
            <v>3253</v>
          </cell>
          <cell r="K253">
            <v>606</v>
          </cell>
          <cell r="L253">
            <v>1306</v>
          </cell>
          <cell r="M253" t="str">
            <v>N.73</v>
          </cell>
        </row>
        <row r="254">
          <cell r="A254" t="str">
            <v>레미콘</v>
          </cell>
          <cell r="B254" t="str">
            <v>관급(40x160x8)</v>
          </cell>
          <cell r="C254">
            <v>0.83499999999999996</v>
          </cell>
          <cell r="D254" t="str">
            <v>M3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A255" t="str">
            <v>레미콘</v>
          </cell>
          <cell r="B255" t="str">
            <v>관급(25x180x8)</v>
          </cell>
          <cell r="C255">
            <v>2.9750000000000001</v>
          </cell>
          <cell r="D255" t="str">
            <v>M3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A256" t="str">
            <v>레미콘타설(소형구조물)</v>
          </cell>
          <cell r="C256">
            <v>3.7650000000000001</v>
          </cell>
          <cell r="D256" t="str">
            <v>㎥</v>
          </cell>
          <cell r="E256">
            <v>33719</v>
          </cell>
          <cell r="F256">
            <v>126952</v>
          </cell>
          <cell r="G256">
            <v>0</v>
          </cell>
          <cell r="H256">
            <v>0</v>
          </cell>
          <cell r="I256">
            <v>33719</v>
          </cell>
          <cell r="J256">
            <v>126952</v>
          </cell>
          <cell r="K256">
            <v>0</v>
          </cell>
          <cell r="L256">
            <v>0</v>
          </cell>
          <cell r="M256" t="str">
            <v>N.82</v>
          </cell>
        </row>
        <row r="257">
          <cell r="A257" t="str">
            <v>거푸집 (합판)</v>
          </cell>
          <cell r="B257" t="str">
            <v>6회</v>
          </cell>
          <cell r="C257">
            <v>31.512</v>
          </cell>
          <cell r="D257" t="str">
            <v>㎡</v>
          </cell>
          <cell r="E257">
            <v>13825</v>
          </cell>
          <cell r="F257">
            <v>435653</v>
          </cell>
          <cell r="G257">
            <v>4430</v>
          </cell>
          <cell r="H257">
            <v>139598</v>
          </cell>
          <cell r="I257">
            <v>9395</v>
          </cell>
          <cell r="J257">
            <v>296055</v>
          </cell>
          <cell r="K257">
            <v>0</v>
          </cell>
          <cell r="L257">
            <v>0</v>
          </cell>
          <cell r="M257" t="str">
            <v>N.80</v>
          </cell>
        </row>
        <row r="258">
          <cell r="A258" t="str">
            <v>이형철근</v>
          </cell>
          <cell r="B258" t="str">
            <v>관급, D13</v>
          </cell>
          <cell r="C258">
            <v>170.535</v>
          </cell>
          <cell r="D258" t="str">
            <v>KG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A259" t="str">
            <v>철근가공및조립</v>
          </cell>
          <cell r="B259" t="str">
            <v>간단</v>
          </cell>
          <cell r="C259">
            <v>0.16500000000000001</v>
          </cell>
          <cell r="D259" t="str">
            <v>TON</v>
          </cell>
          <cell r="E259">
            <v>257665</v>
          </cell>
          <cell r="F259">
            <v>42513</v>
          </cell>
          <cell r="G259">
            <v>2708</v>
          </cell>
          <cell r="H259">
            <v>446</v>
          </cell>
          <cell r="I259">
            <v>254957</v>
          </cell>
          <cell r="J259">
            <v>42067</v>
          </cell>
          <cell r="K259">
            <v>0</v>
          </cell>
          <cell r="L259">
            <v>0</v>
          </cell>
          <cell r="M259" t="str">
            <v>N.84</v>
          </cell>
        </row>
        <row r="260">
          <cell r="A260" t="str">
            <v>고재대</v>
          </cell>
          <cell r="B260" t="str">
            <v>철재</v>
          </cell>
          <cell r="C260">
            <v>4.9669999999999996</v>
          </cell>
          <cell r="D260" t="str">
            <v>KG</v>
          </cell>
          <cell r="E260">
            <v>-75</v>
          </cell>
          <cell r="F260">
            <v>-372</v>
          </cell>
          <cell r="G260">
            <v>-75</v>
          </cell>
          <cell r="H260">
            <v>-372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A261" t="str">
            <v>붙임몰탈</v>
          </cell>
          <cell r="B261" t="str">
            <v>인력,1:3</v>
          </cell>
          <cell r="C261">
            <v>0.60599999999999998</v>
          </cell>
          <cell r="D261" t="str">
            <v>㎥</v>
          </cell>
          <cell r="E261">
            <v>57561</v>
          </cell>
          <cell r="F261">
            <v>34880</v>
          </cell>
          <cell r="G261">
            <v>12100</v>
          </cell>
          <cell r="H261">
            <v>7332</v>
          </cell>
          <cell r="I261">
            <v>40922</v>
          </cell>
          <cell r="J261">
            <v>24798</v>
          </cell>
          <cell r="K261">
            <v>4539</v>
          </cell>
          <cell r="L261">
            <v>2750</v>
          </cell>
          <cell r="M261" t="str">
            <v>N.86</v>
          </cell>
        </row>
        <row r="262">
          <cell r="A262" t="str">
            <v>시멘트액체방수(2차)</v>
          </cell>
          <cell r="C262">
            <v>18.786000000000001</v>
          </cell>
          <cell r="D262" t="str">
            <v>㎡</v>
          </cell>
          <cell r="E262">
            <v>10922</v>
          </cell>
          <cell r="F262">
            <v>205180</v>
          </cell>
          <cell r="G262">
            <v>1990</v>
          </cell>
          <cell r="H262">
            <v>37384</v>
          </cell>
          <cell r="I262">
            <v>8932</v>
          </cell>
          <cell r="J262">
            <v>167796</v>
          </cell>
          <cell r="K262">
            <v>0</v>
          </cell>
          <cell r="L262">
            <v>0</v>
          </cell>
          <cell r="M262" t="str">
            <v>N.85</v>
          </cell>
        </row>
        <row r="263">
          <cell r="A263" t="str">
            <v>보호몰탈(벽체)</v>
          </cell>
          <cell r="B263" t="str">
            <v>T=24M/M</v>
          </cell>
          <cell r="C263">
            <v>18.786000000000001</v>
          </cell>
          <cell r="D263" t="str">
            <v>M2</v>
          </cell>
          <cell r="E263">
            <v>2350</v>
          </cell>
          <cell r="F263">
            <v>44146</v>
          </cell>
          <cell r="G263">
            <v>69</v>
          </cell>
          <cell r="H263">
            <v>1296</v>
          </cell>
          <cell r="I263">
            <v>2281</v>
          </cell>
          <cell r="J263">
            <v>42850</v>
          </cell>
          <cell r="K263">
            <v>0</v>
          </cell>
          <cell r="L263">
            <v>0</v>
          </cell>
          <cell r="M263" t="str">
            <v>N.89</v>
          </cell>
        </row>
        <row r="264">
          <cell r="A264" t="str">
            <v>점토벽돌</v>
          </cell>
          <cell r="B264" t="str">
            <v>190×90×T57</v>
          </cell>
          <cell r="C264">
            <v>1324</v>
          </cell>
          <cell r="D264" t="str">
            <v>매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A265" t="str">
            <v>점토벽돌치장쌓기</v>
          </cell>
          <cell r="B265" t="str">
            <v>0.5B</v>
          </cell>
          <cell r="C265">
            <v>11.6</v>
          </cell>
          <cell r="D265" t="str">
            <v>㎡</v>
          </cell>
          <cell r="E265">
            <v>22368</v>
          </cell>
          <cell r="F265">
            <v>259468</v>
          </cell>
          <cell r="G265">
            <v>0</v>
          </cell>
          <cell r="H265">
            <v>0</v>
          </cell>
          <cell r="I265">
            <v>22368</v>
          </cell>
          <cell r="J265">
            <v>259468</v>
          </cell>
          <cell r="K265">
            <v>0</v>
          </cell>
          <cell r="L265">
            <v>0</v>
          </cell>
          <cell r="M265" t="str">
            <v>N.83</v>
          </cell>
        </row>
        <row r="266">
          <cell r="A266" t="str">
            <v>점토벽돌평깔기</v>
          </cell>
          <cell r="C266">
            <v>8.7870000000000008</v>
          </cell>
          <cell r="D266" t="str">
            <v>㎡</v>
          </cell>
          <cell r="E266">
            <v>5499</v>
          </cell>
          <cell r="F266">
            <v>48319</v>
          </cell>
          <cell r="G266">
            <v>0</v>
          </cell>
          <cell r="H266">
            <v>0</v>
          </cell>
          <cell r="I266">
            <v>5499</v>
          </cell>
          <cell r="J266">
            <v>48319</v>
          </cell>
          <cell r="K266">
            <v>0</v>
          </cell>
          <cell r="L266">
            <v>0</v>
          </cell>
          <cell r="M266" t="str">
            <v>N.75</v>
          </cell>
        </row>
        <row r="267"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A268" t="str">
            <v>D1-D1' 계</v>
          </cell>
          <cell r="C268">
            <v>0</v>
          </cell>
          <cell r="E268">
            <v>0</v>
          </cell>
          <cell r="F268">
            <v>1265011</v>
          </cell>
          <cell r="G268">
            <v>0</v>
          </cell>
          <cell r="H268">
            <v>209449</v>
          </cell>
          <cell r="I268">
            <v>0</v>
          </cell>
          <cell r="J268">
            <v>1043145</v>
          </cell>
          <cell r="K268">
            <v>0</v>
          </cell>
          <cell r="L268">
            <v>12417</v>
          </cell>
        </row>
        <row r="269"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A270" t="str">
            <v>■ D2-D2'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A271" t="str">
            <v>터파기</v>
          </cell>
          <cell r="B271" t="str">
            <v>백호우0.4㎥</v>
          </cell>
          <cell r="C271">
            <v>6.8849999999999998</v>
          </cell>
          <cell r="D271" t="str">
            <v>㎥</v>
          </cell>
          <cell r="E271">
            <v>1331</v>
          </cell>
          <cell r="F271">
            <v>9163</v>
          </cell>
          <cell r="G271">
            <v>243</v>
          </cell>
          <cell r="H271">
            <v>1673</v>
          </cell>
          <cell r="I271">
            <v>686</v>
          </cell>
          <cell r="J271">
            <v>4723</v>
          </cell>
          <cell r="K271">
            <v>402</v>
          </cell>
          <cell r="L271">
            <v>2767</v>
          </cell>
          <cell r="M271" t="str">
            <v>#.2</v>
          </cell>
        </row>
        <row r="272">
          <cell r="A272" t="str">
            <v>잔토처리(토사)</v>
          </cell>
          <cell r="B272" t="str">
            <v>B.H 0.4M3</v>
          </cell>
          <cell r="C272">
            <v>2.2669999999999999</v>
          </cell>
          <cell r="D272" t="str">
            <v>M3</v>
          </cell>
          <cell r="E272">
            <v>837</v>
          </cell>
          <cell r="F272">
            <v>1896</v>
          </cell>
          <cell r="G272">
            <v>153</v>
          </cell>
          <cell r="H272">
            <v>346</v>
          </cell>
          <cell r="I272">
            <v>431</v>
          </cell>
          <cell r="J272">
            <v>977</v>
          </cell>
          <cell r="K272">
            <v>253</v>
          </cell>
          <cell r="L272">
            <v>573</v>
          </cell>
          <cell r="M272" t="str">
            <v>#.4</v>
          </cell>
        </row>
        <row r="273">
          <cell r="A273" t="str">
            <v>기계되메우기및다짐</v>
          </cell>
          <cell r="B273" t="str">
            <v>인력+기계</v>
          </cell>
          <cell r="C273">
            <v>4.6180000000000003</v>
          </cell>
          <cell r="D273" t="str">
            <v>㎥</v>
          </cell>
          <cell r="E273">
            <v>3367</v>
          </cell>
          <cell r="F273">
            <v>15548</v>
          </cell>
          <cell r="G273">
            <v>285</v>
          </cell>
          <cell r="H273">
            <v>1316</v>
          </cell>
          <cell r="I273">
            <v>2758</v>
          </cell>
          <cell r="J273">
            <v>12736</v>
          </cell>
          <cell r="K273">
            <v>324</v>
          </cell>
          <cell r="L273">
            <v>1496</v>
          </cell>
          <cell r="M273" t="str">
            <v>#.6</v>
          </cell>
        </row>
        <row r="274">
          <cell r="A274" t="str">
            <v>잡석다짐(기계+인력)</v>
          </cell>
          <cell r="B274" t="str">
            <v>로라+인력</v>
          </cell>
          <cell r="C274">
            <v>0.65</v>
          </cell>
          <cell r="D274" t="str">
            <v>㎥</v>
          </cell>
          <cell r="E274">
            <v>10469</v>
          </cell>
          <cell r="F274">
            <v>6803</v>
          </cell>
          <cell r="G274">
            <v>8354</v>
          </cell>
          <cell r="H274">
            <v>5430</v>
          </cell>
          <cell r="I274">
            <v>1509</v>
          </cell>
          <cell r="J274">
            <v>980</v>
          </cell>
          <cell r="K274">
            <v>606</v>
          </cell>
          <cell r="L274">
            <v>393</v>
          </cell>
          <cell r="M274" t="str">
            <v>N.73</v>
          </cell>
        </row>
        <row r="275">
          <cell r="A275" t="str">
            <v>레미콘</v>
          </cell>
          <cell r="B275" t="str">
            <v>관급(40x160x8)</v>
          </cell>
          <cell r="C275">
            <v>0.80800000000000005</v>
          </cell>
          <cell r="D275" t="str">
            <v>M3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 t="str">
            <v>레미콘</v>
          </cell>
          <cell r="B276" t="str">
            <v>관급(25x180x8)</v>
          </cell>
          <cell r="C276">
            <v>3.101</v>
          </cell>
          <cell r="D276" t="str">
            <v>M3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A277" t="str">
            <v>레미콘타설(소형구조물)</v>
          </cell>
          <cell r="C277">
            <v>3.863</v>
          </cell>
          <cell r="D277" t="str">
            <v>㎥</v>
          </cell>
          <cell r="E277">
            <v>33719</v>
          </cell>
          <cell r="F277">
            <v>130256</v>
          </cell>
          <cell r="G277">
            <v>0</v>
          </cell>
          <cell r="H277">
            <v>0</v>
          </cell>
          <cell r="I277">
            <v>33719</v>
          </cell>
          <cell r="J277">
            <v>130256</v>
          </cell>
          <cell r="K277">
            <v>0</v>
          </cell>
          <cell r="L277">
            <v>0</v>
          </cell>
          <cell r="M277" t="str">
            <v>N.82</v>
          </cell>
        </row>
        <row r="278">
          <cell r="A278" t="str">
            <v>거푸집 (합판)</v>
          </cell>
          <cell r="B278" t="str">
            <v>6회</v>
          </cell>
          <cell r="C278">
            <v>30.013999999999999</v>
          </cell>
          <cell r="D278" t="str">
            <v>㎡</v>
          </cell>
          <cell r="E278">
            <v>13825</v>
          </cell>
          <cell r="F278">
            <v>414943</v>
          </cell>
          <cell r="G278">
            <v>4430</v>
          </cell>
          <cell r="H278">
            <v>132962</v>
          </cell>
          <cell r="I278">
            <v>9395</v>
          </cell>
          <cell r="J278">
            <v>281981</v>
          </cell>
          <cell r="K278">
            <v>0</v>
          </cell>
          <cell r="L278">
            <v>0</v>
          </cell>
          <cell r="M278" t="str">
            <v>N.80</v>
          </cell>
        </row>
        <row r="279">
          <cell r="A279" t="str">
            <v>이형철근</v>
          </cell>
          <cell r="B279" t="str">
            <v>관급, D13</v>
          </cell>
          <cell r="C279">
            <v>162.52000000000001</v>
          </cell>
          <cell r="D279" t="str">
            <v>KG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A280" t="str">
            <v>철근가공및조립</v>
          </cell>
          <cell r="B280" t="str">
            <v>간단</v>
          </cell>
          <cell r="C280">
            <v>0.157</v>
          </cell>
          <cell r="D280" t="str">
            <v>TON</v>
          </cell>
          <cell r="E280">
            <v>257665</v>
          </cell>
          <cell r="F280">
            <v>40453</v>
          </cell>
          <cell r="G280">
            <v>2708</v>
          </cell>
          <cell r="H280">
            <v>425</v>
          </cell>
          <cell r="I280">
            <v>254957</v>
          </cell>
          <cell r="J280">
            <v>40028</v>
          </cell>
          <cell r="K280">
            <v>0</v>
          </cell>
          <cell r="L280">
            <v>0</v>
          </cell>
          <cell r="M280" t="str">
            <v>N.84</v>
          </cell>
        </row>
        <row r="281">
          <cell r="A281" t="str">
            <v>고재대</v>
          </cell>
          <cell r="B281" t="str">
            <v>철재</v>
          </cell>
          <cell r="C281">
            <v>4.7329999999999997</v>
          </cell>
          <cell r="D281" t="str">
            <v>KG</v>
          </cell>
          <cell r="E281">
            <v>-75</v>
          </cell>
          <cell r="F281">
            <v>-354</v>
          </cell>
          <cell r="G281">
            <v>-75</v>
          </cell>
          <cell r="H281">
            <v>-354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A282" t="str">
            <v>붙임몰탈</v>
          </cell>
          <cell r="B282" t="str">
            <v>인력,1:3</v>
          </cell>
          <cell r="C282">
            <v>0.57699999999999996</v>
          </cell>
          <cell r="D282" t="str">
            <v>㎥</v>
          </cell>
          <cell r="E282">
            <v>57561</v>
          </cell>
          <cell r="F282">
            <v>33211</v>
          </cell>
          <cell r="G282">
            <v>12100</v>
          </cell>
          <cell r="H282">
            <v>6981</v>
          </cell>
          <cell r="I282">
            <v>40922</v>
          </cell>
          <cell r="J282">
            <v>23611</v>
          </cell>
          <cell r="K282">
            <v>4539</v>
          </cell>
          <cell r="L282">
            <v>2619</v>
          </cell>
          <cell r="M282" t="str">
            <v>N.86</v>
          </cell>
        </row>
        <row r="283">
          <cell r="A283" t="str">
            <v>시멘트액체방수(2차)</v>
          </cell>
          <cell r="C283">
            <v>17.856000000000002</v>
          </cell>
          <cell r="D283" t="str">
            <v>㎡</v>
          </cell>
          <cell r="E283">
            <v>10922</v>
          </cell>
          <cell r="F283">
            <v>195022</v>
          </cell>
          <cell r="G283">
            <v>1990</v>
          </cell>
          <cell r="H283">
            <v>35533</v>
          </cell>
          <cell r="I283">
            <v>8932</v>
          </cell>
          <cell r="J283">
            <v>159489</v>
          </cell>
          <cell r="K283">
            <v>0</v>
          </cell>
          <cell r="L283">
            <v>0</v>
          </cell>
          <cell r="M283" t="str">
            <v>N.85</v>
          </cell>
        </row>
        <row r="284">
          <cell r="A284" t="str">
            <v>보호몰탈(벽체)</v>
          </cell>
          <cell r="B284" t="str">
            <v>T=24M/M</v>
          </cell>
          <cell r="C284">
            <v>17.856000000000002</v>
          </cell>
          <cell r="D284" t="str">
            <v>M2</v>
          </cell>
          <cell r="E284">
            <v>2350</v>
          </cell>
          <cell r="F284">
            <v>41961</v>
          </cell>
          <cell r="G284">
            <v>69</v>
          </cell>
          <cell r="H284">
            <v>1232</v>
          </cell>
          <cell r="I284">
            <v>2281</v>
          </cell>
          <cell r="J284">
            <v>40729</v>
          </cell>
          <cell r="K284">
            <v>0</v>
          </cell>
          <cell r="L284">
            <v>0</v>
          </cell>
          <cell r="M284" t="str">
            <v>N.89</v>
          </cell>
        </row>
        <row r="285">
          <cell r="A285" t="str">
            <v>점토벽돌치장쌓기</v>
          </cell>
          <cell r="B285" t="str">
            <v>0.5B</v>
          </cell>
          <cell r="C285">
            <v>13.07</v>
          </cell>
          <cell r="D285" t="str">
            <v>㎡</v>
          </cell>
          <cell r="E285">
            <v>22368</v>
          </cell>
          <cell r="F285">
            <v>292349</v>
          </cell>
          <cell r="G285">
            <v>0</v>
          </cell>
          <cell r="H285">
            <v>0</v>
          </cell>
          <cell r="I285">
            <v>22368</v>
          </cell>
          <cell r="J285">
            <v>292349</v>
          </cell>
          <cell r="K285">
            <v>0</v>
          </cell>
          <cell r="L285">
            <v>0</v>
          </cell>
          <cell r="M285" t="str">
            <v>N.83</v>
          </cell>
        </row>
        <row r="286">
          <cell r="A286" t="str">
            <v>점토벽돌평깔기</v>
          </cell>
          <cell r="C286">
            <v>8.3689999999999998</v>
          </cell>
          <cell r="D286" t="str">
            <v>㎡</v>
          </cell>
          <cell r="E286">
            <v>5499</v>
          </cell>
          <cell r="F286">
            <v>46021</v>
          </cell>
          <cell r="G286">
            <v>0</v>
          </cell>
          <cell r="H286">
            <v>0</v>
          </cell>
          <cell r="I286">
            <v>5499</v>
          </cell>
          <cell r="J286">
            <v>46021</v>
          </cell>
          <cell r="K286">
            <v>0</v>
          </cell>
          <cell r="L286">
            <v>0</v>
          </cell>
          <cell r="M286" t="str">
            <v>N.75</v>
          </cell>
        </row>
        <row r="287">
          <cell r="A287" t="str">
            <v>신토석</v>
          </cell>
          <cell r="B287" t="str">
            <v>관급,190x90xT57</v>
          </cell>
          <cell r="C287">
            <v>1123</v>
          </cell>
          <cell r="D287" t="str">
            <v>매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C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A289" t="str">
            <v>D2-D2' 계</v>
          </cell>
          <cell r="C289">
            <v>1</v>
          </cell>
          <cell r="D289" t="str">
            <v>식</v>
          </cell>
          <cell r="E289">
            <v>0</v>
          </cell>
          <cell r="F289">
            <v>1227272</v>
          </cell>
          <cell r="G289">
            <v>0</v>
          </cell>
          <cell r="H289">
            <v>185544</v>
          </cell>
          <cell r="I289">
            <v>0</v>
          </cell>
          <cell r="J289">
            <v>1033880</v>
          </cell>
          <cell r="K289">
            <v>0</v>
          </cell>
          <cell r="L289">
            <v>7848</v>
          </cell>
        </row>
        <row r="290"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A291" t="str">
            <v>■ D3-D3'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A292" t="str">
            <v>터파기</v>
          </cell>
          <cell r="B292" t="str">
            <v>백호우0.4㎥</v>
          </cell>
          <cell r="C292">
            <v>4.641</v>
          </cell>
          <cell r="D292" t="str">
            <v>㎥</v>
          </cell>
          <cell r="E292">
            <v>1331</v>
          </cell>
          <cell r="F292">
            <v>6175</v>
          </cell>
          <cell r="G292">
            <v>243</v>
          </cell>
          <cell r="H292">
            <v>1127</v>
          </cell>
          <cell r="I292">
            <v>686</v>
          </cell>
          <cell r="J292">
            <v>3183</v>
          </cell>
          <cell r="K292">
            <v>402</v>
          </cell>
          <cell r="L292">
            <v>1865</v>
          </cell>
          <cell r="M292" t="str">
            <v>#.2</v>
          </cell>
        </row>
        <row r="293">
          <cell r="A293" t="str">
            <v>잔토처리(토사)</v>
          </cell>
          <cell r="B293" t="str">
            <v>B.H 0.4M3</v>
          </cell>
          <cell r="C293">
            <v>2.4390000000000001</v>
          </cell>
          <cell r="D293" t="str">
            <v>M3</v>
          </cell>
          <cell r="E293">
            <v>837</v>
          </cell>
          <cell r="F293">
            <v>2041</v>
          </cell>
          <cell r="G293">
            <v>153</v>
          </cell>
          <cell r="H293">
            <v>373</v>
          </cell>
          <cell r="I293">
            <v>431</v>
          </cell>
          <cell r="J293">
            <v>1051</v>
          </cell>
          <cell r="K293">
            <v>253</v>
          </cell>
          <cell r="L293">
            <v>617</v>
          </cell>
          <cell r="M293" t="str">
            <v>#.4</v>
          </cell>
        </row>
        <row r="294">
          <cell r="A294" t="str">
            <v>기계되메우기및다짐</v>
          </cell>
          <cell r="B294" t="str">
            <v>인력+기계</v>
          </cell>
          <cell r="C294">
            <v>2.202</v>
          </cell>
          <cell r="D294" t="str">
            <v>㎥</v>
          </cell>
          <cell r="E294">
            <v>3367</v>
          </cell>
          <cell r="F294">
            <v>7413</v>
          </cell>
          <cell r="G294">
            <v>285</v>
          </cell>
          <cell r="H294">
            <v>627</v>
          </cell>
          <cell r="I294">
            <v>2758</v>
          </cell>
          <cell r="J294">
            <v>6073</v>
          </cell>
          <cell r="K294">
            <v>324</v>
          </cell>
          <cell r="L294">
            <v>713</v>
          </cell>
          <cell r="M294" t="str">
            <v>#.6</v>
          </cell>
        </row>
        <row r="295">
          <cell r="A295" t="str">
            <v>잡석다짐(기계+인력)</v>
          </cell>
          <cell r="B295" t="str">
            <v>로라+인력</v>
          </cell>
          <cell r="C295">
            <v>1.2949999999999999</v>
          </cell>
          <cell r="D295" t="str">
            <v>㎥</v>
          </cell>
          <cell r="E295">
            <v>10469</v>
          </cell>
          <cell r="F295">
            <v>13556</v>
          </cell>
          <cell r="G295">
            <v>8354</v>
          </cell>
          <cell r="H295">
            <v>10818</v>
          </cell>
          <cell r="I295">
            <v>1509</v>
          </cell>
          <cell r="J295">
            <v>1954</v>
          </cell>
          <cell r="K295">
            <v>606</v>
          </cell>
          <cell r="L295">
            <v>784</v>
          </cell>
          <cell r="M295" t="str">
            <v>N.73</v>
          </cell>
        </row>
        <row r="296">
          <cell r="A296" t="str">
            <v>레미콘</v>
          </cell>
          <cell r="B296" t="str">
            <v>관급(40x160x8)</v>
          </cell>
          <cell r="C296">
            <v>0.5</v>
          </cell>
          <cell r="D296" t="str">
            <v>M3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 t="str">
            <v>레미콘</v>
          </cell>
          <cell r="B297" t="str">
            <v>관급(25x180x8)</v>
          </cell>
          <cell r="C297">
            <v>1.8280000000000001</v>
          </cell>
          <cell r="D297" t="str">
            <v>M3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A298" t="str">
            <v>레미콘타설(소형구조물)</v>
          </cell>
          <cell r="C298">
            <v>2.3010000000000002</v>
          </cell>
          <cell r="D298" t="str">
            <v>㎥</v>
          </cell>
          <cell r="E298">
            <v>33719</v>
          </cell>
          <cell r="F298">
            <v>77587</v>
          </cell>
          <cell r="G298">
            <v>0</v>
          </cell>
          <cell r="H298">
            <v>0</v>
          </cell>
          <cell r="I298">
            <v>33719</v>
          </cell>
          <cell r="J298">
            <v>77587</v>
          </cell>
          <cell r="K298">
            <v>0</v>
          </cell>
          <cell r="L298">
            <v>0</v>
          </cell>
          <cell r="M298" t="str">
            <v>N.82</v>
          </cell>
        </row>
        <row r="299">
          <cell r="A299" t="str">
            <v>거푸집 (합판)</v>
          </cell>
          <cell r="B299" t="str">
            <v>6회</v>
          </cell>
          <cell r="C299">
            <v>18.855</v>
          </cell>
          <cell r="D299" t="str">
            <v>㎡</v>
          </cell>
          <cell r="E299">
            <v>13825</v>
          </cell>
          <cell r="F299">
            <v>260669</v>
          </cell>
          <cell r="G299">
            <v>4430</v>
          </cell>
          <cell r="H299">
            <v>83527</v>
          </cell>
          <cell r="I299">
            <v>9395</v>
          </cell>
          <cell r="J299">
            <v>177142</v>
          </cell>
          <cell r="K299">
            <v>0</v>
          </cell>
          <cell r="L299">
            <v>0</v>
          </cell>
          <cell r="M299" t="str">
            <v>N.80</v>
          </cell>
        </row>
        <row r="300">
          <cell r="A300" t="str">
            <v>이형철근</v>
          </cell>
          <cell r="B300" t="str">
            <v>관급, D13</v>
          </cell>
          <cell r="C300">
            <v>97.251999999999995</v>
          </cell>
          <cell r="D300" t="str">
            <v>KG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A301" t="str">
            <v>철근가공및조립</v>
          </cell>
          <cell r="B301" t="str">
            <v>간단</v>
          </cell>
          <cell r="C301">
            <v>9.4E-2</v>
          </cell>
          <cell r="D301" t="str">
            <v>TON</v>
          </cell>
          <cell r="E301">
            <v>257665</v>
          </cell>
          <cell r="F301">
            <v>24219</v>
          </cell>
          <cell r="G301">
            <v>2708</v>
          </cell>
          <cell r="H301">
            <v>254</v>
          </cell>
          <cell r="I301">
            <v>254957</v>
          </cell>
          <cell r="J301">
            <v>23965</v>
          </cell>
          <cell r="K301">
            <v>0</v>
          </cell>
          <cell r="L301">
            <v>0</v>
          </cell>
          <cell r="M301" t="str">
            <v>N.84</v>
          </cell>
        </row>
        <row r="302">
          <cell r="A302" t="str">
            <v>고재대</v>
          </cell>
          <cell r="B302" t="str">
            <v>철재</v>
          </cell>
          <cell r="C302">
            <v>2.8319999999999999</v>
          </cell>
          <cell r="D302" t="str">
            <v>KG</v>
          </cell>
          <cell r="E302">
            <v>-75</v>
          </cell>
          <cell r="F302">
            <v>-212</v>
          </cell>
          <cell r="G302">
            <v>-75</v>
          </cell>
          <cell r="H302">
            <v>-212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A303" t="str">
            <v>붙임몰탈</v>
          </cell>
          <cell r="B303" t="str">
            <v>인력,1:3</v>
          </cell>
          <cell r="C303">
            <v>0.36199999999999999</v>
          </cell>
          <cell r="D303" t="str">
            <v>㎥</v>
          </cell>
          <cell r="E303">
            <v>57561</v>
          </cell>
          <cell r="F303">
            <v>20836</v>
          </cell>
          <cell r="G303">
            <v>12100</v>
          </cell>
          <cell r="H303">
            <v>4380</v>
          </cell>
          <cell r="I303">
            <v>40922</v>
          </cell>
          <cell r="J303">
            <v>14813</v>
          </cell>
          <cell r="K303">
            <v>4539</v>
          </cell>
          <cell r="L303">
            <v>1643</v>
          </cell>
          <cell r="M303" t="str">
            <v>N.86</v>
          </cell>
        </row>
        <row r="304">
          <cell r="A304" t="str">
            <v>시멘트액체방수(2차)</v>
          </cell>
          <cell r="C304">
            <v>11.24</v>
          </cell>
          <cell r="D304" t="str">
            <v>㎡</v>
          </cell>
          <cell r="E304">
            <v>10922</v>
          </cell>
          <cell r="F304">
            <v>122762</v>
          </cell>
          <cell r="G304">
            <v>1990</v>
          </cell>
          <cell r="H304">
            <v>22367</v>
          </cell>
          <cell r="I304">
            <v>8932</v>
          </cell>
          <cell r="J304">
            <v>100395</v>
          </cell>
          <cell r="K304">
            <v>0</v>
          </cell>
          <cell r="L304">
            <v>0</v>
          </cell>
          <cell r="M304" t="str">
            <v>N.85</v>
          </cell>
        </row>
        <row r="305">
          <cell r="A305" t="str">
            <v>보호몰탈(벽체)</v>
          </cell>
          <cell r="B305" t="str">
            <v>T=24M/M</v>
          </cell>
          <cell r="C305">
            <v>11.24</v>
          </cell>
          <cell r="D305" t="str">
            <v>M2</v>
          </cell>
          <cell r="E305">
            <v>2350</v>
          </cell>
          <cell r="F305">
            <v>26413</v>
          </cell>
          <cell r="G305">
            <v>69</v>
          </cell>
          <cell r="H305">
            <v>775</v>
          </cell>
          <cell r="I305">
            <v>2281</v>
          </cell>
          <cell r="J305">
            <v>25638</v>
          </cell>
          <cell r="K305">
            <v>0</v>
          </cell>
          <cell r="L305">
            <v>0</v>
          </cell>
          <cell r="M305" t="str">
            <v>N.89</v>
          </cell>
        </row>
        <row r="306">
          <cell r="A306" t="str">
            <v>신토석</v>
          </cell>
          <cell r="B306" t="str">
            <v>관급,190x90xT57</v>
          </cell>
          <cell r="C306">
            <v>830</v>
          </cell>
          <cell r="D306" t="str">
            <v>매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A307" t="str">
            <v>점토벽돌치장쌓기</v>
          </cell>
          <cell r="B307" t="str">
            <v>0.5B</v>
          </cell>
          <cell r="C307">
            <v>7.44</v>
          </cell>
          <cell r="D307" t="str">
            <v>㎡</v>
          </cell>
          <cell r="E307">
            <v>22368</v>
          </cell>
          <cell r="F307">
            <v>166417</v>
          </cell>
          <cell r="G307">
            <v>0</v>
          </cell>
          <cell r="H307">
            <v>0</v>
          </cell>
          <cell r="I307">
            <v>22368</v>
          </cell>
          <cell r="J307">
            <v>166417</v>
          </cell>
          <cell r="K307">
            <v>0</v>
          </cell>
          <cell r="L307">
            <v>0</v>
          </cell>
          <cell r="M307" t="str">
            <v>N.83</v>
          </cell>
        </row>
        <row r="308">
          <cell r="A308" t="str">
            <v>점토벽돌평깔기</v>
          </cell>
          <cell r="C308">
            <v>5.25</v>
          </cell>
          <cell r="D308" t="str">
            <v>㎡</v>
          </cell>
          <cell r="E308">
            <v>5499</v>
          </cell>
          <cell r="F308">
            <v>28869</v>
          </cell>
          <cell r="G308">
            <v>0</v>
          </cell>
          <cell r="H308">
            <v>0</v>
          </cell>
          <cell r="I308">
            <v>5499</v>
          </cell>
          <cell r="J308">
            <v>28869</v>
          </cell>
          <cell r="K308">
            <v>0</v>
          </cell>
          <cell r="L308">
            <v>0</v>
          </cell>
          <cell r="M308" t="str">
            <v>N.75</v>
          </cell>
        </row>
        <row r="309">
          <cell r="C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D3-D3' 계</v>
          </cell>
          <cell r="C310">
            <v>1</v>
          </cell>
          <cell r="D310" t="str">
            <v>식</v>
          </cell>
          <cell r="E310">
            <v>0</v>
          </cell>
          <cell r="F310">
            <v>756745</v>
          </cell>
          <cell r="G310">
            <v>0</v>
          </cell>
          <cell r="H310">
            <v>124036</v>
          </cell>
          <cell r="I310">
            <v>0</v>
          </cell>
          <cell r="J310">
            <v>627087</v>
          </cell>
          <cell r="K310">
            <v>0</v>
          </cell>
          <cell r="L310">
            <v>5622</v>
          </cell>
        </row>
        <row r="311"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A312" t="str">
            <v>■ D4-D4'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A313" t="str">
            <v>터파기</v>
          </cell>
          <cell r="B313" t="str">
            <v>백호우0.4㎥</v>
          </cell>
          <cell r="C313">
            <v>9.3000000000000007</v>
          </cell>
          <cell r="D313" t="str">
            <v>㎥</v>
          </cell>
          <cell r="E313">
            <v>1331</v>
          </cell>
          <cell r="F313">
            <v>12376</v>
          </cell>
          <cell r="G313">
            <v>243</v>
          </cell>
          <cell r="H313">
            <v>2259</v>
          </cell>
          <cell r="I313">
            <v>686</v>
          </cell>
          <cell r="J313">
            <v>6379</v>
          </cell>
          <cell r="K313">
            <v>402</v>
          </cell>
          <cell r="L313">
            <v>3738</v>
          </cell>
          <cell r="M313" t="str">
            <v>#.2</v>
          </cell>
        </row>
        <row r="314">
          <cell r="A314" t="str">
            <v>잔토처리(토사)</v>
          </cell>
          <cell r="B314" t="str">
            <v>B.H 0.4M3</v>
          </cell>
          <cell r="C314">
            <v>4.9039999999999999</v>
          </cell>
          <cell r="D314" t="str">
            <v>M3</v>
          </cell>
          <cell r="E314">
            <v>837</v>
          </cell>
          <cell r="F314">
            <v>4103</v>
          </cell>
          <cell r="G314">
            <v>153</v>
          </cell>
          <cell r="H314">
            <v>750</v>
          </cell>
          <cell r="I314">
            <v>431</v>
          </cell>
          <cell r="J314">
            <v>2113</v>
          </cell>
          <cell r="K314">
            <v>253</v>
          </cell>
          <cell r="L314">
            <v>1240</v>
          </cell>
          <cell r="M314" t="str">
            <v>#.4</v>
          </cell>
        </row>
        <row r="315">
          <cell r="A315" t="str">
            <v>기계되메우기및다짐</v>
          </cell>
          <cell r="B315" t="str">
            <v>인력+기계</v>
          </cell>
          <cell r="C315">
            <v>4.3959999999999999</v>
          </cell>
          <cell r="D315" t="str">
            <v>㎥</v>
          </cell>
          <cell r="E315">
            <v>3367</v>
          </cell>
          <cell r="F315">
            <v>14800</v>
          </cell>
          <cell r="G315">
            <v>285</v>
          </cell>
          <cell r="H315">
            <v>1252</v>
          </cell>
          <cell r="I315">
            <v>2758</v>
          </cell>
          <cell r="J315">
            <v>12124</v>
          </cell>
          <cell r="K315">
            <v>324</v>
          </cell>
          <cell r="L315">
            <v>1424</v>
          </cell>
          <cell r="M315" t="str">
            <v>#.6</v>
          </cell>
        </row>
        <row r="316">
          <cell r="A316" t="str">
            <v>잡석다짐(기계+인력)</v>
          </cell>
          <cell r="B316" t="str">
            <v>로라+인력</v>
          </cell>
          <cell r="C316">
            <v>2.5779999999999998</v>
          </cell>
          <cell r="D316" t="str">
            <v>㎥</v>
          </cell>
          <cell r="E316">
            <v>10469</v>
          </cell>
          <cell r="F316">
            <v>26988</v>
          </cell>
          <cell r="G316">
            <v>8354</v>
          </cell>
          <cell r="H316">
            <v>21536</v>
          </cell>
          <cell r="I316">
            <v>1509</v>
          </cell>
          <cell r="J316">
            <v>3890</v>
          </cell>
          <cell r="K316">
            <v>606</v>
          </cell>
          <cell r="L316">
            <v>1562</v>
          </cell>
          <cell r="M316" t="str">
            <v>N.73</v>
          </cell>
        </row>
        <row r="317">
          <cell r="A317" t="str">
            <v>레미콘</v>
          </cell>
          <cell r="B317" t="str">
            <v>관급(40x160x8)</v>
          </cell>
          <cell r="C317">
            <v>1.018</v>
          </cell>
          <cell r="D317" t="str">
            <v>M3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A318" t="str">
            <v>레미콘</v>
          </cell>
          <cell r="B318" t="str">
            <v>관급(25x180x8)</v>
          </cell>
          <cell r="C318">
            <v>3.234</v>
          </cell>
          <cell r="D318" t="str">
            <v>M3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A319" t="str">
            <v>레미콘타설(소형구조물)</v>
          </cell>
          <cell r="C319">
            <v>4.2009999999999996</v>
          </cell>
          <cell r="D319" t="str">
            <v>㎥</v>
          </cell>
          <cell r="E319">
            <v>33719</v>
          </cell>
          <cell r="F319">
            <v>141653</v>
          </cell>
          <cell r="G319">
            <v>0</v>
          </cell>
          <cell r="H319">
            <v>0</v>
          </cell>
          <cell r="I319">
            <v>33719</v>
          </cell>
          <cell r="J319">
            <v>141653</v>
          </cell>
          <cell r="K319">
            <v>0</v>
          </cell>
          <cell r="L319">
            <v>0</v>
          </cell>
          <cell r="M319" t="str">
            <v>N.82</v>
          </cell>
        </row>
        <row r="320">
          <cell r="A320" t="str">
            <v>거푸집 (합판)</v>
          </cell>
          <cell r="B320" t="str">
            <v>6회</v>
          </cell>
          <cell r="C320">
            <v>38.012</v>
          </cell>
          <cell r="D320" t="str">
            <v>㎡</v>
          </cell>
          <cell r="E320">
            <v>13825</v>
          </cell>
          <cell r="F320">
            <v>525515</v>
          </cell>
          <cell r="G320">
            <v>4430</v>
          </cell>
          <cell r="H320">
            <v>168393</v>
          </cell>
          <cell r="I320">
            <v>9395</v>
          </cell>
          <cell r="J320">
            <v>357122</v>
          </cell>
          <cell r="K320">
            <v>0</v>
          </cell>
          <cell r="L320">
            <v>0</v>
          </cell>
          <cell r="M320" t="str">
            <v>N.80</v>
          </cell>
        </row>
        <row r="321">
          <cell r="A321" t="str">
            <v>이형철근</v>
          </cell>
          <cell r="B321" t="str">
            <v>관급, D13</v>
          </cell>
          <cell r="C321">
            <v>205.65</v>
          </cell>
          <cell r="D321" t="str">
            <v>KG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A322" t="str">
            <v>철근가공및조립</v>
          </cell>
          <cell r="B322" t="str">
            <v>간단</v>
          </cell>
          <cell r="C322">
            <v>0.19900000000000001</v>
          </cell>
          <cell r="D322" t="str">
            <v>TON</v>
          </cell>
          <cell r="E322">
            <v>257665</v>
          </cell>
          <cell r="F322">
            <v>51274</v>
          </cell>
          <cell r="G322">
            <v>2708</v>
          </cell>
          <cell r="H322">
            <v>538</v>
          </cell>
          <cell r="I322">
            <v>254957</v>
          </cell>
          <cell r="J322">
            <v>50736</v>
          </cell>
          <cell r="K322">
            <v>0</v>
          </cell>
          <cell r="L322">
            <v>0</v>
          </cell>
          <cell r="M322" t="str">
            <v>N.84</v>
          </cell>
        </row>
        <row r="323">
          <cell r="A323" t="str">
            <v>고재대</v>
          </cell>
          <cell r="B323" t="str">
            <v>철재</v>
          </cell>
          <cell r="C323">
            <v>5.9989999999999997</v>
          </cell>
          <cell r="D323" t="str">
            <v>KG</v>
          </cell>
          <cell r="E323">
            <v>-75</v>
          </cell>
          <cell r="F323">
            <v>-449</v>
          </cell>
          <cell r="G323">
            <v>-75</v>
          </cell>
          <cell r="H323">
            <v>-449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A324" t="str">
            <v>붙임몰탈</v>
          </cell>
          <cell r="B324" t="str">
            <v>인력,1:3</v>
          </cell>
          <cell r="C324">
            <v>0.73099999999999998</v>
          </cell>
          <cell r="D324" t="str">
            <v>㎥</v>
          </cell>
          <cell r="E324">
            <v>57561</v>
          </cell>
          <cell r="F324">
            <v>42076</v>
          </cell>
          <cell r="G324">
            <v>12100</v>
          </cell>
          <cell r="H324">
            <v>8845</v>
          </cell>
          <cell r="I324">
            <v>40922</v>
          </cell>
          <cell r="J324">
            <v>29913</v>
          </cell>
          <cell r="K324">
            <v>4539</v>
          </cell>
          <cell r="L324">
            <v>3318</v>
          </cell>
          <cell r="M324" t="str">
            <v>N.86</v>
          </cell>
        </row>
        <row r="325">
          <cell r="A325" t="str">
            <v>시멘트액체방수(2차)</v>
          </cell>
          <cell r="C325">
            <v>22.661000000000001</v>
          </cell>
          <cell r="D325" t="str">
            <v>㎡</v>
          </cell>
          <cell r="E325">
            <v>10922</v>
          </cell>
          <cell r="F325">
            <v>247503</v>
          </cell>
          <cell r="G325">
            <v>1990</v>
          </cell>
          <cell r="H325">
            <v>45095</v>
          </cell>
          <cell r="I325">
            <v>8932</v>
          </cell>
          <cell r="J325">
            <v>202408</v>
          </cell>
          <cell r="K325">
            <v>0</v>
          </cell>
          <cell r="L325">
            <v>0</v>
          </cell>
          <cell r="M325" t="str">
            <v>N.85</v>
          </cell>
        </row>
        <row r="326">
          <cell r="A326" t="str">
            <v>보호몰탈(벽체)</v>
          </cell>
          <cell r="B326" t="str">
            <v>T=24M/M</v>
          </cell>
          <cell r="C326">
            <v>22.661000000000001</v>
          </cell>
          <cell r="D326" t="str">
            <v>M2</v>
          </cell>
          <cell r="E326">
            <v>2350</v>
          </cell>
          <cell r="F326">
            <v>53252</v>
          </cell>
          <cell r="G326">
            <v>69</v>
          </cell>
          <cell r="H326">
            <v>1563</v>
          </cell>
          <cell r="I326">
            <v>2281</v>
          </cell>
          <cell r="J326">
            <v>51689</v>
          </cell>
          <cell r="K326">
            <v>0</v>
          </cell>
          <cell r="L326">
            <v>0</v>
          </cell>
          <cell r="M326" t="str">
            <v>N.89</v>
          </cell>
        </row>
        <row r="327">
          <cell r="A327" t="str">
            <v>점토벽돌치장쌓기</v>
          </cell>
          <cell r="B327" t="str">
            <v>0.5B</v>
          </cell>
          <cell r="C327">
            <v>6.97</v>
          </cell>
          <cell r="D327" t="str">
            <v>㎡</v>
          </cell>
          <cell r="E327">
            <v>22368</v>
          </cell>
          <cell r="F327">
            <v>155904</v>
          </cell>
          <cell r="G327">
            <v>0</v>
          </cell>
          <cell r="H327">
            <v>0</v>
          </cell>
          <cell r="I327">
            <v>22368</v>
          </cell>
          <cell r="J327">
            <v>155904</v>
          </cell>
          <cell r="K327">
            <v>0</v>
          </cell>
          <cell r="L327">
            <v>0</v>
          </cell>
          <cell r="M327" t="str">
            <v>N.83</v>
          </cell>
        </row>
        <row r="328">
          <cell r="A328" t="str">
            <v>점토벽돌평깔기</v>
          </cell>
          <cell r="C328">
            <v>10.599</v>
          </cell>
          <cell r="D328" t="str">
            <v>㎡</v>
          </cell>
          <cell r="E328">
            <v>5499</v>
          </cell>
          <cell r="F328">
            <v>58283</v>
          </cell>
          <cell r="G328">
            <v>0</v>
          </cell>
          <cell r="H328">
            <v>0</v>
          </cell>
          <cell r="I328">
            <v>5499</v>
          </cell>
          <cell r="J328">
            <v>58283</v>
          </cell>
          <cell r="K328">
            <v>0</v>
          </cell>
          <cell r="L328">
            <v>0</v>
          </cell>
          <cell r="M328" t="str">
            <v>N.75</v>
          </cell>
        </row>
        <row r="329">
          <cell r="A329" t="str">
            <v>신토석</v>
          </cell>
          <cell r="B329" t="str">
            <v>관급,190x90xT57</v>
          </cell>
          <cell r="C329">
            <v>1071</v>
          </cell>
          <cell r="D329" t="str">
            <v>매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A331" t="str">
            <v>D4-D4' 계</v>
          </cell>
          <cell r="C331">
            <v>1</v>
          </cell>
          <cell r="D331" t="str">
            <v>식</v>
          </cell>
          <cell r="E331">
            <v>0</v>
          </cell>
          <cell r="F331">
            <v>1333278</v>
          </cell>
          <cell r="G331">
            <v>0</v>
          </cell>
          <cell r="H331">
            <v>249782</v>
          </cell>
          <cell r="I331">
            <v>0</v>
          </cell>
          <cell r="J331">
            <v>1072214</v>
          </cell>
          <cell r="K331">
            <v>0</v>
          </cell>
          <cell r="L331">
            <v>11282</v>
          </cell>
        </row>
        <row r="332">
          <cell r="C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A333" t="str">
            <v>■ D5-D5'</v>
          </cell>
          <cell r="C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A334" t="str">
            <v>터파기</v>
          </cell>
          <cell r="B334" t="str">
            <v>백호우0.4㎥</v>
          </cell>
          <cell r="C334">
            <v>15.13</v>
          </cell>
          <cell r="D334" t="str">
            <v>㎥</v>
          </cell>
          <cell r="E334">
            <v>1331</v>
          </cell>
          <cell r="F334">
            <v>20137</v>
          </cell>
          <cell r="G334">
            <v>243</v>
          </cell>
          <cell r="H334">
            <v>3676</v>
          </cell>
          <cell r="I334">
            <v>686</v>
          </cell>
          <cell r="J334">
            <v>10379</v>
          </cell>
          <cell r="K334">
            <v>402</v>
          </cell>
          <cell r="L334">
            <v>6082</v>
          </cell>
          <cell r="M334" t="str">
            <v>#.2</v>
          </cell>
        </row>
        <row r="335">
          <cell r="A335" t="str">
            <v>잔토처리(토사)</v>
          </cell>
          <cell r="B335" t="str">
            <v>B.H 0.4M3</v>
          </cell>
          <cell r="C335">
            <v>7.9009999999999998</v>
          </cell>
          <cell r="D335" t="str">
            <v>M3</v>
          </cell>
          <cell r="E335">
            <v>837</v>
          </cell>
          <cell r="F335">
            <v>6611</v>
          </cell>
          <cell r="G335">
            <v>153</v>
          </cell>
          <cell r="H335">
            <v>1208</v>
          </cell>
          <cell r="I335">
            <v>431</v>
          </cell>
          <cell r="J335">
            <v>3405</v>
          </cell>
          <cell r="K335">
            <v>253</v>
          </cell>
          <cell r="L335">
            <v>1998</v>
          </cell>
          <cell r="M335" t="str">
            <v>#.4</v>
          </cell>
        </row>
        <row r="336">
          <cell r="A336" t="str">
            <v>기계되메우기및다짐</v>
          </cell>
          <cell r="B336" t="str">
            <v>인력+기계</v>
          </cell>
          <cell r="C336">
            <v>7.2290000000000001</v>
          </cell>
          <cell r="D336" t="str">
            <v>㎥</v>
          </cell>
          <cell r="E336">
            <v>3367</v>
          </cell>
          <cell r="F336">
            <v>24339</v>
          </cell>
          <cell r="G336">
            <v>285</v>
          </cell>
          <cell r="H336">
            <v>2060</v>
          </cell>
          <cell r="I336">
            <v>2758</v>
          </cell>
          <cell r="J336">
            <v>19937</v>
          </cell>
          <cell r="K336">
            <v>324</v>
          </cell>
          <cell r="L336">
            <v>2342</v>
          </cell>
          <cell r="M336" t="str">
            <v>#.6</v>
          </cell>
        </row>
        <row r="337">
          <cell r="A337" t="str">
            <v>잡석다짐(기계+인력)</v>
          </cell>
          <cell r="B337" t="str">
            <v>로라+인력</v>
          </cell>
          <cell r="C337">
            <v>4.0659999999999998</v>
          </cell>
          <cell r="D337" t="str">
            <v>㎥</v>
          </cell>
          <cell r="E337">
            <v>10469</v>
          </cell>
          <cell r="F337">
            <v>42565</v>
          </cell>
          <cell r="G337">
            <v>8354</v>
          </cell>
          <cell r="H337">
            <v>33967</v>
          </cell>
          <cell r="I337">
            <v>1509</v>
          </cell>
          <cell r="J337">
            <v>6135</v>
          </cell>
          <cell r="K337">
            <v>606</v>
          </cell>
          <cell r="L337">
            <v>2463</v>
          </cell>
          <cell r="M337" t="str">
            <v>N.73</v>
          </cell>
        </row>
        <row r="338">
          <cell r="A338" t="str">
            <v>레미콘</v>
          </cell>
          <cell r="B338" t="str">
            <v>관급(40x160x8)</v>
          </cell>
          <cell r="C338">
            <v>1.542</v>
          </cell>
          <cell r="D338" t="str">
            <v>M3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 t="str">
            <v>레미콘</v>
          </cell>
          <cell r="B339" t="str">
            <v>관급(25x180x8)</v>
          </cell>
          <cell r="C339">
            <v>5.8330000000000002</v>
          </cell>
          <cell r="D339" t="str">
            <v>M3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레미콘타설(소형구조물)</v>
          </cell>
          <cell r="C340">
            <v>7.2880000000000003</v>
          </cell>
          <cell r="D340" t="str">
            <v>㎥</v>
          </cell>
          <cell r="E340">
            <v>33719</v>
          </cell>
          <cell r="F340">
            <v>245744</v>
          </cell>
          <cell r="G340">
            <v>0</v>
          </cell>
          <cell r="H340">
            <v>0</v>
          </cell>
          <cell r="I340">
            <v>33719</v>
          </cell>
          <cell r="J340">
            <v>245744</v>
          </cell>
          <cell r="K340">
            <v>0</v>
          </cell>
          <cell r="L340">
            <v>0</v>
          </cell>
          <cell r="M340" t="str">
            <v>N.82</v>
          </cell>
        </row>
        <row r="341">
          <cell r="A341" t="str">
            <v>거푸집 (합판)</v>
          </cell>
          <cell r="B341" t="str">
            <v>6회</v>
          </cell>
          <cell r="C341">
            <v>62.826000000000001</v>
          </cell>
          <cell r="D341" t="str">
            <v>㎡</v>
          </cell>
          <cell r="E341">
            <v>13825</v>
          </cell>
          <cell r="F341">
            <v>868569</v>
          </cell>
          <cell r="G341">
            <v>4430</v>
          </cell>
          <cell r="H341">
            <v>278319</v>
          </cell>
          <cell r="I341">
            <v>9395</v>
          </cell>
          <cell r="J341">
            <v>590250</v>
          </cell>
          <cell r="K341">
            <v>0</v>
          </cell>
          <cell r="L341">
            <v>0</v>
          </cell>
          <cell r="M341" t="str">
            <v>N.80</v>
          </cell>
        </row>
        <row r="342">
          <cell r="A342" t="str">
            <v>이형철근</v>
          </cell>
          <cell r="B342" t="str">
            <v>관급, D13</v>
          </cell>
          <cell r="C342">
            <v>340.49</v>
          </cell>
          <cell r="D342" t="str">
            <v>KG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철근가공및조립</v>
          </cell>
          <cell r="B343" t="str">
            <v>간단</v>
          </cell>
          <cell r="C343">
            <v>0.33</v>
          </cell>
          <cell r="D343" t="str">
            <v>TON</v>
          </cell>
          <cell r="E343">
            <v>257665</v>
          </cell>
          <cell r="F343">
            <v>85028</v>
          </cell>
          <cell r="G343">
            <v>2708</v>
          </cell>
          <cell r="H343">
            <v>893</v>
          </cell>
          <cell r="I343">
            <v>254957</v>
          </cell>
          <cell r="J343">
            <v>84135</v>
          </cell>
          <cell r="K343">
            <v>0</v>
          </cell>
          <cell r="L343">
            <v>0</v>
          </cell>
          <cell r="M343" t="str">
            <v>N.84</v>
          </cell>
        </row>
        <row r="344">
          <cell r="A344" t="str">
            <v>고재대</v>
          </cell>
          <cell r="B344" t="str">
            <v>철재</v>
          </cell>
          <cell r="C344">
            <v>9.9169999999999998</v>
          </cell>
          <cell r="D344" t="str">
            <v>KG</v>
          </cell>
          <cell r="E344">
            <v>-75</v>
          </cell>
          <cell r="F344">
            <v>-743</v>
          </cell>
          <cell r="G344">
            <v>-75</v>
          </cell>
          <cell r="H344">
            <v>-743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 t="str">
            <v>붙임몰탈</v>
          </cell>
          <cell r="B345" t="str">
            <v>인력,1:3</v>
          </cell>
          <cell r="C345">
            <v>1.208</v>
          </cell>
          <cell r="D345" t="str">
            <v>㎥</v>
          </cell>
          <cell r="E345">
            <v>57561</v>
          </cell>
          <cell r="F345">
            <v>69532</v>
          </cell>
          <cell r="G345">
            <v>12100</v>
          </cell>
          <cell r="H345">
            <v>14616</v>
          </cell>
          <cell r="I345">
            <v>40922</v>
          </cell>
          <cell r="J345">
            <v>49433</v>
          </cell>
          <cell r="K345">
            <v>4539</v>
          </cell>
          <cell r="L345">
            <v>5483</v>
          </cell>
          <cell r="M345" t="str">
            <v>N.86</v>
          </cell>
        </row>
        <row r="346">
          <cell r="A346" t="str">
            <v>시멘트액체방수(2차)</v>
          </cell>
          <cell r="C346">
            <v>37.454000000000001</v>
          </cell>
          <cell r="D346" t="str">
            <v>㎡</v>
          </cell>
          <cell r="E346">
            <v>10922</v>
          </cell>
          <cell r="F346">
            <v>409072</v>
          </cell>
          <cell r="G346">
            <v>1990</v>
          </cell>
          <cell r="H346">
            <v>74533</v>
          </cell>
          <cell r="I346">
            <v>8932</v>
          </cell>
          <cell r="J346">
            <v>334539</v>
          </cell>
          <cell r="K346">
            <v>0</v>
          </cell>
          <cell r="L346">
            <v>0</v>
          </cell>
          <cell r="M346" t="str">
            <v>N.85</v>
          </cell>
        </row>
        <row r="347">
          <cell r="A347" t="str">
            <v>보호몰탈(벽체)</v>
          </cell>
          <cell r="B347" t="str">
            <v>T=24M/M</v>
          </cell>
          <cell r="C347">
            <v>37.454000000000001</v>
          </cell>
          <cell r="D347" t="str">
            <v>M2</v>
          </cell>
          <cell r="E347">
            <v>2350</v>
          </cell>
          <cell r="F347">
            <v>88016</v>
          </cell>
          <cell r="G347">
            <v>69</v>
          </cell>
          <cell r="H347">
            <v>2584</v>
          </cell>
          <cell r="I347">
            <v>2281</v>
          </cell>
          <cell r="J347">
            <v>85432</v>
          </cell>
          <cell r="K347">
            <v>0</v>
          </cell>
          <cell r="L347">
            <v>0</v>
          </cell>
          <cell r="M347" t="str">
            <v>N.89</v>
          </cell>
        </row>
        <row r="348">
          <cell r="A348" t="str">
            <v>점토벽돌치장쌓기</v>
          </cell>
          <cell r="B348" t="str">
            <v>0.5B</v>
          </cell>
          <cell r="C348">
            <v>22.64</v>
          </cell>
          <cell r="D348" t="str">
            <v>㎡</v>
          </cell>
          <cell r="E348">
            <v>22368</v>
          </cell>
          <cell r="F348">
            <v>506411</v>
          </cell>
          <cell r="G348">
            <v>0</v>
          </cell>
          <cell r="H348">
            <v>0</v>
          </cell>
          <cell r="I348">
            <v>22368</v>
          </cell>
          <cell r="J348">
            <v>506411</v>
          </cell>
          <cell r="K348">
            <v>0</v>
          </cell>
          <cell r="L348">
            <v>0</v>
          </cell>
          <cell r="M348" t="str">
            <v>N.83</v>
          </cell>
        </row>
        <row r="349">
          <cell r="A349" t="str">
            <v>점토벽돌평깔기</v>
          </cell>
          <cell r="C349">
            <v>17.518000000000001</v>
          </cell>
          <cell r="D349" t="str">
            <v>㎡</v>
          </cell>
          <cell r="E349">
            <v>5499</v>
          </cell>
          <cell r="F349">
            <v>96331</v>
          </cell>
          <cell r="G349">
            <v>0</v>
          </cell>
          <cell r="H349">
            <v>0</v>
          </cell>
          <cell r="I349">
            <v>5499</v>
          </cell>
          <cell r="J349">
            <v>96331</v>
          </cell>
          <cell r="K349">
            <v>0</v>
          </cell>
          <cell r="L349">
            <v>0</v>
          </cell>
          <cell r="M349" t="str">
            <v>N.75</v>
          </cell>
        </row>
        <row r="350">
          <cell r="A350" t="str">
            <v>신토석</v>
          </cell>
          <cell r="B350" t="str">
            <v>관급,190x90xT57</v>
          </cell>
          <cell r="C350">
            <v>2605</v>
          </cell>
          <cell r="D350" t="str">
            <v>매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C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A352" t="str">
            <v>D5-D5' 계</v>
          </cell>
          <cell r="C352">
            <v>1</v>
          </cell>
          <cell r="D352" t="str">
            <v>식</v>
          </cell>
          <cell r="E352">
            <v>0</v>
          </cell>
          <cell r="F352">
            <v>2461612</v>
          </cell>
          <cell r="G352">
            <v>0</v>
          </cell>
          <cell r="H352">
            <v>411113</v>
          </cell>
          <cell r="I352">
            <v>0</v>
          </cell>
          <cell r="J352">
            <v>2032131</v>
          </cell>
          <cell r="K352">
            <v>0</v>
          </cell>
          <cell r="L352">
            <v>18368</v>
          </cell>
        </row>
        <row r="353"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A354" t="str">
            <v>■ D6-D6'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A355" t="str">
            <v>터파기</v>
          </cell>
          <cell r="B355" t="str">
            <v>백호우0.4㎥</v>
          </cell>
          <cell r="C355">
            <v>4.0289999999999999</v>
          </cell>
          <cell r="D355" t="str">
            <v>㎥</v>
          </cell>
          <cell r="E355">
            <v>1331</v>
          </cell>
          <cell r="F355">
            <v>5361</v>
          </cell>
          <cell r="G355">
            <v>243</v>
          </cell>
          <cell r="H355">
            <v>979</v>
          </cell>
          <cell r="I355">
            <v>686</v>
          </cell>
          <cell r="J355">
            <v>2763</v>
          </cell>
          <cell r="K355">
            <v>402</v>
          </cell>
          <cell r="L355">
            <v>1619</v>
          </cell>
          <cell r="M355" t="str">
            <v>#.2</v>
          </cell>
        </row>
        <row r="356">
          <cell r="A356" t="str">
            <v>잔토처리(토사)</v>
          </cell>
          <cell r="B356" t="str">
            <v>B.H 0.4M3</v>
          </cell>
          <cell r="C356">
            <v>1.9390000000000001</v>
          </cell>
          <cell r="D356" t="str">
            <v>M3</v>
          </cell>
          <cell r="E356">
            <v>837</v>
          </cell>
          <cell r="F356">
            <v>1621</v>
          </cell>
          <cell r="G356">
            <v>153</v>
          </cell>
          <cell r="H356">
            <v>296</v>
          </cell>
          <cell r="I356">
            <v>431</v>
          </cell>
          <cell r="J356">
            <v>835</v>
          </cell>
          <cell r="K356">
            <v>253</v>
          </cell>
          <cell r="L356">
            <v>490</v>
          </cell>
          <cell r="M356" t="str">
            <v>#.4</v>
          </cell>
        </row>
        <row r="357">
          <cell r="A357" t="str">
            <v>기계되메우기및다짐</v>
          </cell>
          <cell r="B357" t="str">
            <v>인력+기계</v>
          </cell>
          <cell r="C357">
            <v>2.09</v>
          </cell>
          <cell r="D357" t="str">
            <v>㎥</v>
          </cell>
          <cell r="E357">
            <v>3367</v>
          </cell>
          <cell r="F357">
            <v>7036</v>
          </cell>
          <cell r="G357">
            <v>285</v>
          </cell>
          <cell r="H357">
            <v>595</v>
          </cell>
          <cell r="I357">
            <v>2758</v>
          </cell>
          <cell r="J357">
            <v>5764</v>
          </cell>
          <cell r="K357">
            <v>324</v>
          </cell>
          <cell r="L357">
            <v>677</v>
          </cell>
          <cell r="M357" t="str">
            <v>#.6</v>
          </cell>
        </row>
        <row r="358">
          <cell r="A358" t="str">
            <v>잡석다짐(기계+인력)</v>
          </cell>
          <cell r="B358" t="str">
            <v>로라+인력</v>
          </cell>
          <cell r="C358">
            <v>0.93600000000000005</v>
          </cell>
          <cell r="D358" t="str">
            <v>㎥</v>
          </cell>
          <cell r="E358">
            <v>10469</v>
          </cell>
          <cell r="F358">
            <v>9798</v>
          </cell>
          <cell r="G358">
            <v>8354</v>
          </cell>
          <cell r="H358">
            <v>7819</v>
          </cell>
          <cell r="I358">
            <v>1509</v>
          </cell>
          <cell r="J358">
            <v>1412</v>
          </cell>
          <cell r="K358">
            <v>606</v>
          </cell>
          <cell r="L358">
            <v>567</v>
          </cell>
          <cell r="M358" t="str">
            <v>N.73</v>
          </cell>
        </row>
        <row r="359">
          <cell r="A359" t="str">
            <v>레미콘</v>
          </cell>
          <cell r="B359" t="str">
            <v>관급(40x160x8)</v>
          </cell>
          <cell r="C359">
            <v>0.40300000000000002</v>
          </cell>
          <cell r="D359" t="str">
            <v>M3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A360" t="str">
            <v>레미콘</v>
          </cell>
          <cell r="B360" t="str">
            <v>관급(25x180x8)</v>
          </cell>
          <cell r="C360">
            <v>2.8820000000000001</v>
          </cell>
          <cell r="D360" t="str">
            <v>M3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A361" t="str">
            <v>레미콘타설(소형구조물)</v>
          </cell>
          <cell r="C361">
            <v>3.25</v>
          </cell>
          <cell r="D361" t="str">
            <v>㎥</v>
          </cell>
          <cell r="E361">
            <v>33719</v>
          </cell>
          <cell r="F361">
            <v>109586</v>
          </cell>
          <cell r="G361">
            <v>0</v>
          </cell>
          <cell r="H361">
            <v>0</v>
          </cell>
          <cell r="I361">
            <v>33719</v>
          </cell>
          <cell r="J361">
            <v>109586</v>
          </cell>
          <cell r="K361">
            <v>0</v>
          </cell>
          <cell r="L361">
            <v>0</v>
          </cell>
          <cell r="M361" t="str">
            <v>N.82</v>
          </cell>
        </row>
        <row r="362">
          <cell r="A362" t="str">
            <v>거푸집 (합판)</v>
          </cell>
          <cell r="B362" t="str">
            <v>6회</v>
          </cell>
          <cell r="C362">
            <v>14.83</v>
          </cell>
          <cell r="D362" t="str">
            <v>㎡</v>
          </cell>
          <cell r="E362">
            <v>13825</v>
          </cell>
          <cell r="F362">
            <v>205023</v>
          </cell>
          <cell r="G362">
            <v>4430</v>
          </cell>
          <cell r="H362">
            <v>65696</v>
          </cell>
          <cell r="I362">
            <v>9395</v>
          </cell>
          <cell r="J362">
            <v>139327</v>
          </cell>
          <cell r="K362">
            <v>0</v>
          </cell>
          <cell r="L362">
            <v>0</v>
          </cell>
          <cell r="M362" t="str">
            <v>N.80</v>
          </cell>
        </row>
        <row r="363">
          <cell r="A363" t="str">
            <v>이형철근</v>
          </cell>
          <cell r="B363" t="str">
            <v>관급, D13</v>
          </cell>
          <cell r="C363">
            <v>80.736999999999995</v>
          </cell>
          <cell r="D363" t="str">
            <v>KG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A364" t="str">
            <v>철근가공및조립</v>
          </cell>
          <cell r="B364" t="str">
            <v>간단</v>
          </cell>
          <cell r="C364">
            <v>7.8E-2</v>
          </cell>
          <cell r="D364" t="str">
            <v>TON</v>
          </cell>
          <cell r="E364">
            <v>257665</v>
          </cell>
          <cell r="F364">
            <v>20097</v>
          </cell>
          <cell r="G364">
            <v>2708</v>
          </cell>
          <cell r="H364">
            <v>211</v>
          </cell>
          <cell r="I364">
            <v>254957</v>
          </cell>
          <cell r="J364">
            <v>19886</v>
          </cell>
          <cell r="K364">
            <v>0</v>
          </cell>
          <cell r="L364">
            <v>0</v>
          </cell>
          <cell r="M364" t="str">
            <v>N.84</v>
          </cell>
        </row>
        <row r="365">
          <cell r="A365" t="str">
            <v>고재대</v>
          </cell>
          <cell r="B365" t="str">
            <v>철재</v>
          </cell>
          <cell r="C365">
            <v>2.351</v>
          </cell>
          <cell r="D365" t="str">
            <v>KG</v>
          </cell>
          <cell r="E365">
            <v>-75</v>
          </cell>
          <cell r="F365">
            <v>-176</v>
          </cell>
          <cell r="G365">
            <v>-75</v>
          </cell>
          <cell r="H365">
            <v>-176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A366" t="str">
            <v>붙임몰탈</v>
          </cell>
          <cell r="B366" t="str">
            <v>인력,1:3</v>
          </cell>
          <cell r="C366">
            <v>0.28499999999999998</v>
          </cell>
          <cell r="D366" t="str">
            <v>㎥</v>
          </cell>
          <cell r="E366">
            <v>57561</v>
          </cell>
          <cell r="F366">
            <v>16403</v>
          </cell>
          <cell r="G366">
            <v>12100</v>
          </cell>
          <cell r="H366">
            <v>3448</v>
          </cell>
          <cell r="I366">
            <v>40922</v>
          </cell>
          <cell r="J366">
            <v>11662</v>
          </cell>
          <cell r="K366">
            <v>4539</v>
          </cell>
          <cell r="L366">
            <v>1293</v>
          </cell>
          <cell r="M366" t="str">
            <v>N.86</v>
          </cell>
        </row>
        <row r="367">
          <cell r="A367" t="str">
            <v>시멘트액체방수(2차)</v>
          </cell>
          <cell r="C367">
            <v>8.8409999999999993</v>
          </cell>
          <cell r="D367" t="str">
            <v>㎡</v>
          </cell>
          <cell r="E367">
            <v>10922</v>
          </cell>
          <cell r="F367">
            <v>96560</v>
          </cell>
          <cell r="G367">
            <v>1990</v>
          </cell>
          <cell r="H367">
            <v>17593</v>
          </cell>
          <cell r="I367">
            <v>8932</v>
          </cell>
          <cell r="J367">
            <v>78967</v>
          </cell>
          <cell r="K367">
            <v>0</v>
          </cell>
          <cell r="L367">
            <v>0</v>
          </cell>
          <cell r="M367" t="str">
            <v>N.85</v>
          </cell>
        </row>
        <row r="368">
          <cell r="A368" t="str">
            <v>보호몰탈(벽체)</v>
          </cell>
          <cell r="B368" t="str">
            <v>T=24M/M</v>
          </cell>
          <cell r="C368">
            <v>0.21199999999999999</v>
          </cell>
          <cell r="D368" t="str">
            <v>M2</v>
          </cell>
          <cell r="E368">
            <v>2350</v>
          </cell>
          <cell r="F368">
            <v>497</v>
          </cell>
          <cell r="G368">
            <v>69</v>
          </cell>
          <cell r="H368">
            <v>14</v>
          </cell>
          <cell r="I368">
            <v>2281</v>
          </cell>
          <cell r="J368">
            <v>483</v>
          </cell>
          <cell r="K368">
            <v>0</v>
          </cell>
          <cell r="L368">
            <v>0</v>
          </cell>
          <cell r="M368" t="str">
            <v>N.89</v>
          </cell>
        </row>
        <row r="369">
          <cell r="A369" t="str">
            <v>점토벽돌치장쌓기</v>
          </cell>
          <cell r="B369" t="str">
            <v>0.5B</v>
          </cell>
          <cell r="C369">
            <v>2.95</v>
          </cell>
          <cell r="D369" t="str">
            <v>㎡</v>
          </cell>
          <cell r="E369">
            <v>22368</v>
          </cell>
          <cell r="F369">
            <v>65985</v>
          </cell>
          <cell r="G369">
            <v>0</v>
          </cell>
          <cell r="H369">
            <v>0</v>
          </cell>
          <cell r="I369">
            <v>22368</v>
          </cell>
          <cell r="J369">
            <v>65985</v>
          </cell>
          <cell r="K369">
            <v>0</v>
          </cell>
          <cell r="L369">
            <v>0</v>
          </cell>
          <cell r="M369" t="str">
            <v>N.83</v>
          </cell>
        </row>
        <row r="370">
          <cell r="A370" t="str">
            <v>점토벽돌평깔기</v>
          </cell>
          <cell r="C370">
            <v>4.1349999999999998</v>
          </cell>
          <cell r="D370" t="str">
            <v>㎡</v>
          </cell>
          <cell r="E370">
            <v>5499</v>
          </cell>
          <cell r="F370">
            <v>22738</v>
          </cell>
          <cell r="G370">
            <v>0</v>
          </cell>
          <cell r="H370">
            <v>0</v>
          </cell>
          <cell r="I370">
            <v>5499</v>
          </cell>
          <cell r="J370">
            <v>22738</v>
          </cell>
          <cell r="K370">
            <v>0</v>
          </cell>
          <cell r="L370">
            <v>0</v>
          </cell>
          <cell r="M370" t="str">
            <v>N.75</v>
          </cell>
        </row>
        <row r="371">
          <cell r="A371" t="str">
            <v>신토석</v>
          </cell>
          <cell r="B371" t="str">
            <v>관급,190x90xT57</v>
          </cell>
          <cell r="C371">
            <v>436</v>
          </cell>
          <cell r="D371" t="str">
            <v>매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A373" t="str">
            <v>D6-D6' 계</v>
          </cell>
          <cell r="C373">
            <v>1</v>
          </cell>
          <cell r="D373" t="str">
            <v>식</v>
          </cell>
          <cell r="E373">
            <v>0</v>
          </cell>
          <cell r="F373">
            <v>560529</v>
          </cell>
          <cell r="G373">
            <v>0</v>
          </cell>
          <cell r="H373">
            <v>96475</v>
          </cell>
          <cell r="I373">
            <v>0</v>
          </cell>
          <cell r="J373">
            <v>459408</v>
          </cell>
          <cell r="K373">
            <v>0</v>
          </cell>
          <cell r="L373">
            <v>4646</v>
          </cell>
        </row>
        <row r="374"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 t="str">
            <v>■ D7-D7'</v>
          </cell>
          <cell r="C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A376" t="str">
            <v>터파기</v>
          </cell>
          <cell r="B376" t="str">
            <v>백호우0.4㎥</v>
          </cell>
          <cell r="C376">
            <v>3.8759999999999999</v>
          </cell>
          <cell r="D376" t="str">
            <v>㎥</v>
          </cell>
          <cell r="E376">
            <v>1331</v>
          </cell>
          <cell r="F376">
            <v>5157</v>
          </cell>
          <cell r="G376">
            <v>243</v>
          </cell>
          <cell r="H376">
            <v>941</v>
          </cell>
          <cell r="I376">
            <v>686</v>
          </cell>
          <cell r="J376">
            <v>2658</v>
          </cell>
          <cell r="K376">
            <v>402</v>
          </cell>
          <cell r="L376">
            <v>1558</v>
          </cell>
          <cell r="M376" t="str">
            <v>#.2</v>
          </cell>
        </row>
        <row r="377">
          <cell r="A377" t="str">
            <v>잔토처리(토사)</v>
          </cell>
          <cell r="B377" t="str">
            <v>B.H 0.4M3</v>
          </cell>
          <cell r="C377">
            <v>2.4609999999999999</v>
          </cell>
          <cell r="D377" t="str">
            <v>M3</v>
          </cell>
          <cell r="E377">
            <v>837</v>
          </cell>
          <cell r="F377">
            <v>2058</v>
          </cell>
          <cell r="G377">
            <v>153</v>
          </cell>
          <cell r="H377">
            <v>376</v>
          </cell>
          <cell r="I377">
            <v>431</v>
          </cell>
          <cell r="J377">
            <v>1060</v>
          </cell>
          <cell r="K377">
            <v>253</v>
          </cell>
          <cell r="L377">
            <v>622</v>
          </cell>
          <cell r="M377" t="str">
            <v>#.4</v>
          </cell>
        </row>
        <row r="378">
          <cell r="A378" t="str">
            <v>기계되메우기및다짐</v>
          </cell>
          <cell r="B378" t="str">
            <v>인력+기계</v>
          </cell>
          <cell r="C378">
            <v>1.415</v>
          </cell>
          <cell r="D378" t="str">
            <v>㎥</v>
          </cell>
          <cell r="E378">
            <v>3367</v>
          </cell>
          <cell r="F378">
            <v>4763</v>
          </cell>
          <cell r="G378">
            <v>285</v>
          </cell>
          <cell r="H378">
            <v>403</v>
          </cell>
          <cell r="I378">
            <v>2758</v>
          </cell>
          <cell r="J378">
            <v>3902</v>
          </cell>
          <cell r="K378">
            <v>324</v>
          </cell>
          <cell r="L378">
            <v>458</v>
          </cell>
          <cell r="M378" t="str">
            <v>#.6</v>
          </cell>
        </row>
        <row r="379">
          <cell r="A379" t="str">
            <v>잡석다짐(기계+인력)</v>
          </cell>
          <cell r="B379" t="str">
            <v>로라+인력</v>
          </cell>
          <cell r="C379">
            <v>1.52</v>
          </cell>
          <cell r="D379" t="str">
            <v>㎥</v>
          </cell>
          <cell r="E379">
            <v>10469</v>
          </cell>
          <cell r="F379">
            <v>15912</v>
          </cell>
          <cell r="G379">
            <v>8354</v>
          </cell>
          <cell r="H379">
            <v>12698</v>
          </cell>
          <cell r="I379">
            <v>1509</v>
          </cell>
          <cell r="J379">
            <v>2293</v>
          </cell>
          <cell r="K379">
            <v>606</v>
          </cell>
          <cell r="L379">
            <v>921</v>
          </cell>
          <cell r="M379" t="str">
            <v>N.73</v>
          </cell>
        </row>
        <row r="380">
          <cell r="A380" t="str">
            <v>레미콘</v>
          </cell>
          <cell r="B380" t="str">
            <v>관급(40x160x8)</v>
          </cell>
          <cell r="C380">
            <v>0.42199999999999999</v>
          </cell>
          <cell r="D380" t="str">
            <v>M3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A381" t="str">
            <v>레미콘</v>
          </cell>
          <cell r="B381" t="str">
            <v>관급(25x180x8)</v>
          </cell>
          <cell r="C381">
            <v>3.0449999999999999</v>
          </cell>
          <cell r="D381" t="str">
            <v>M3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A382" t="str">
            <v>레미콘타설(소형구조물)</v>
          </cell>
          <cell r="C382">
            <v>3.4289999999999998</v>
          </cell>
          <cell r="D382" t="str">
            <v>㎥</v>
          </cell>
          <cell r="E382">
            <v>33719</v>
          </cell>
          <cell r="F382">
            <v>115622</v>
          </cell>
          <cell r="G382">
            <v>0</v>
          </cell>
          <cell r="H382">
            <v>0</v>
          </cell>
          <cell r="I382">
            <v>33719</v>
          </cell>
          <cell r="J382">
            <v>115622</v>
          </cell>
          <cell r="K382">
            <v>0</v>
          </cell>
          <cell r="L382">
            <v>0</v>
          </cell>
          <cell r="M382" t="str">
            <v>N.82</v>
          </cell>
        </row>
        <row r="383">
          <cell r="A383" t="str">
            <v>거푸집 (합판)</v>
          </cell>
          <cell r="B383" t="str">
            <v>6회</v>
          </cell>
          <cell r="C383">
            <v>15.662000000000001</v>
          </cell>
          <cell r="D383" t="str">
            <v>㎡</v>
          </cell>
          <cell r="E383">
            <v>13825</v>
          </cell>
          <cell r="F383">
            <v>216526</v>
          </cell>
          <cell r="G383">
            <v>4430</v>
          </cell>
          <cell r="H383">
            <v>69382</v>
          </cell>
          <cell r="I383">
            <v>9395</v>
          </cell>
          <cell r="J383">
            <v>147144</v>
          </cell>
          <cell r="K383">
            <v>0</v>
          </cell>
          <cell r="L383">
            <v>0</v>
          </cell>
          <cell r="M383" t="str">
            <v>N.80</v>
          </cell>
        </row>
        <row r="384">
          <cell r="A384" t="str">
            <v>이형철근</v>
          </cell>
          <cell r="B384" t="str">
            <v>관급, D13</v>
          </cell>
          <cell r="C384">
            <v>84.733000000000004</v>
          </cell>
          <cell r="D384" t="str">
            <v>KG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A385" t="str">
            <v>철근가공및조립</v>
          </cell>
          <cell r="B385" t="str">
            <v>간단</v>
          </cell>
          <cell r="C385">
            <v>8.2000000000000003E-2</v>
          </cell>
          <cell r="D385" t="str">
            <v>TON</v>
          </cell>
          <cell r="E385">
            <v>257665</v>
          </cell>
          <cell r="F385">
            <v>21128</v>
          </cell>
          <cell r="G385">
            <v>2708</v>
          </cell>
          <cell r="H385">
            <v>222</v>
          </cell>
          <cell r="I385">
            <v>254957</v>
          </cell>
          <cell r="J385">
            <v>20906</v>
          </cell>
          <cell r="K385">
            <v>0</v>
          </cell>
          <cell r="L385">
            <v>0</v>
          </cell>
          <cell r="M385" t="str">
            <v>N.84</v>
          </cell>
        </row>
        <row r="386">
          <cell r="A386" t="str">
            <v>고재대</v>
          </cell>
          <cell r="B386" t="str">
            <v>철재</v>
          </cell>
          <cell r="C386">
            <v>2.4670000000000001</v>
          </cell>
          <cell r="D386" t="str">
            <v>KG</v>
          </cell>
          <cell r="E386">
            <v>-75</v>
          </cell>
          <cell r="F386">
            <v>-185</v>
          </cell>
          <cell r="G386">
            <v>-75</v>
          </cell>
          <cell r="H386">
            <v>-185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A387" t="str">
            <v>붙임몰탈</v>
          </cell>
          <cell r="B387" t="str">
            <v>인력,1:3</v>
          </cell>
          <cell r="C387">
            <v>0.30099999999999999</v>
          </cell>
          <cell r="D387" t="str">
            <v>㎥</v>
          </cell>
          <cell r="E387">
            <v>57561</v>
          </cell>
          <cell r="F387">
            <v>17325</v>
          </cell>
          <cell r="G387">
            <v>12100</v>
          </cell>
          <cell r="H387">
            <v>3642</v>
          </cell>
          <cell r="I387">
            <v>40922</v>
          </cell>
          <cell r="J387">
            <v>12317</v>
          </cell>
          <cell r="K387">
            <v>4539</v>
          </cell>
          <cell r="L387">
            <v>1366</v>
          </cell>
          <cell r="M387" t="str">
            <v>N.86</v>
          </cell>
        </row>
        <row r="388">
          <cell r="A388" t="str">
            <v>시멘트액체방수(2차)</v>
          </cell>
          <cell r="C388">
            <v>9.3369999999999997</v>
          </cell>
          <cell r="D388" t="str">
            <v>㎡</v>
          </cell>
          <cell r="E388">
            <v>10922</v>
          </cell>
          <cell r="F388">
            <v>101978</v>
          </cell>
          <cell r="G388">
            <v>1990</v>
          </cell>
          <cell r="H388">
            <v>18580</v>
          </cell>
          <cell r="I388">
            <v>8932</v>
          </cell>
          <cell r="J388">
            <v>83398</v>
          </cell>
          <cell r="K388">
            <v>0</v>
          </cell>
          <cell r="L388">
            <v>0</v>
          </cell>
          <cell r="M388" t="str">
            <v>N.85</v>
          </cell>
        </row>
        <row r="389">
          <cell r="A389" t="str">
            <v>보호몰탈(벽체)</v>
          </cell>
          <cell r="B389" t="str">
            <v>T=24M/M</v>
          </cell>
          <cell r="C389">
            <v>0.224</v>
          </cell>
          <cell r="D389" t="str">
            <v>M2</v>
          </cell>
          <cell r="E389">
            <v>2350</v>
          </cell>
          <cell r="F389">
            <v>525</v>
          </cell>
          <cell r="G389">
            <v>69</v>
          </cell>
          <cell r="H389">
            <v>15</v>
          </cell>
          <cell r="I389">
            <v>2281</v>
          </cell>
          <cell r="J389">
            <v>510</v>
          </cell>
          <cell r="K389">
            <v>0</v>
          </cell>
          <cell r="L389">
            <v>0</v>
          </cell>
          <cell r="M389" t="str">
            <v>N.89</v>
          </cell>
        </row>
        <row r="390">
          <cell r="A390" t="str">
            <v>점토벽돌치장쌓기</v>
          </cell>
          <cell r="B390" t="str">
            <v>0.5B</v>
          </cell>
          <cell r="C390">
            <v>3.14</v>
          </cell>
          <cell r="D390" t="str">
            <v>㎡</v>
          </cell>
          <cell r="E390">
            <v>22368</v>
          </cell>
          <cell r="F390">
            <v>70235</v>
          </cell>
          <cell r="G390">
            <v>0</v>
          </cell>
          <cell r="H390">
            <v>0</v>
          </cell>
          <cell r="I390">
            <v>22368</v>
          </cell>
          <cell r="J390">
            <v>70235</v>
          </cell>
          <cell r="K390">
            <v>0</v>
          </cell>
          <cell r="L390">
            <v>0</v>
          </cell>
          <cell r="M390" t="str">
            <v>N.83</v>
          </cell>
        </row>
        <row r="391">
          <cell r="A391" t="str">
            <v>점토벽돌평깔기</v>
          </cell>
          <cell r="C391">
            <v>4.3760000000000003</v>
          </cell>
          <cell r="D391" t="str">
            <v>㎡</v>
          </cell>
          <cell r="E391">
            <v>5499</v>
          </cell>
          <cell r="F391">
            <v>24063</v>
          </cell>
          <cell r="G391">
            <v>0</v>
          </cell>
          <cell r="H391">
            <v>0</v>
          </cell>
          <cell r="I391">
            <v>5499</v>
          </cell>
          <cell r="J391">
            <v>24063</v>
          </cell>
          <cell r="K391">
            <v>0</v>
          </cell>
          <cell r="L391">
            <v>0</v>
          </cell>
          <cell r="M391" t="str">
            <v>N.75</v>
          </cell>
        </row>
        <row r="392">
          <cell r="A392" t="str">
            <v>신토석</v>
          </cell>
          <cell r="B392" t="str">
            <v>관급,190x90xT57</v>
          </cell>
          <cell r="C392">
            <v>461</v>
          </cell>
          <cell r="D392" t="str">
            <v>매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A394" t="str">
            <v>D7-D7' 계</v>
          </cell>
          <cell r="C394">
            <v>1</v>
          </cell>
          <cell r="D394" t="str">
            <v>신</v>
          </cell>
          <cell r="E394">
            <v>0</v>
          </cell>
          <cell r="F394">
            <v>595107</v>
          </cell>
          <cell r="G394">
            <v>0</v>
          </cell>
          <cell r="H394">
            <v>106074</v>
          </cell>
          <cell r="I394">
            <v>0</v>
          </cell>
          <cell r="J394">
            <v>484108</v>
          </cell>
          <cell r="K394">
            <v>0</v>
          </cell>
          <cell r="L394">
            <v>4925</v>
          </cell>
        </row>
        <row r="395"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A396" t="str">
            <v>■ D8-D8'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A397" t="str">
            <v>터파기</v>
          </cell>
          <cell r="B397" t="str">
            <v>백호우0.4㎥</v>
          </cell>
          <cell r="C397">
            <v>5.6440000000000001</v>
          </cell>
          <cell r="D397" t="str">
            <v>㎥</v>
          </cell>
          <cell r="E397">
            <v>1331</v>
          </cell>
          <cell r="F397">
            <v>7510</v>
          </cell>
          <cell r="G397">
            <v>243</v>
          </cell>
          <cell r="H397">
            <v>1371</v>
          </cell>
          <cell r="I397">
            <v>686</v>
          </cell>
          <cell r="J397">
            <v>3871</v>
          </cell>
          <cell r="K397">
            <v>402</v>
          </cell>
          <cell r="L397">
            <v>2268</v>
          </cell>
          <cell r="M397" t="str">
            <v>#.2</v>
          </cell>
        </row>
        <row r="398">
          <cell r="A398" t="str">
            <v>잔토처리(토사)</v>
          </cell>
          <cell r="B398" t="str">
            <v>B.H 0.4M3</v>
          </cell>
          <cell r="C398">
            <v>2.992</v>
          </cell>
          <cell r="D398" t="str">
            <v>M3</v>
          </cell>
          <cell r="E398">
            <v>837</v>
          </cell>
          <cell r="F398">
            <v>2502</v>
          </cell>
          <cell r="G398">
            <v>153</v>
          </cell>
          <cell r="H398">
            <v>457</v>
          </cell>
          <cell r="I398">
            <v>431</v>
          </cell>
          <cell r="J398">
            <v>1289</v>
          </cell>
          <cell r="K398">
            <v>253</v>
          </cell>
          <cell r="L398">
            <v>756</v>
          </cell>
          <cell r="M398" t="str">
            <v>#.4</v>
          </cell>
        </row>
        <row r="399">
          <cell r="A399" t="str">
            <v>기계되메우기및다짐</v>
          </cell>
          <cell r="B399" t="str">
            <v>인력+기계</v>
          </cell>
          <cell r="C399">
            <v>2.6520000000000001</v>
          </cell>
          <cell r="D399" t="str">
            <v>㎥</v>
          </cell>
          <cell r="E399">
            <v>3367</v>
          </cell>
          <cell r="F399">
            <v>8928</v>
          </cell>
          <cell r="G399">
            <v>285</v>
          </cell>
          <cell r="H399">
            <v>755</v>
          </cell>
          <cell r="I399">
            <v>2758</v>
          </cell>
          <cell r="J399">
            <v>7314</v>
          </cell>
          <cell r="K399">
            <v>324</v>
          </cell>
          <cell r="L399">
            <v>859</v>
          </cell>
          <cell r="M399" t="str">
            <v>#.6</v>
          </cell>
        </row>
        <row r="400">
          <cell r="A400" t="str">
            <v>잡석다짐(기계+인력)</v>
          </cell>
          <cell r="B400" t="str">
            <v>로라+인력</v>
          </cell>
          <cell r="C400">
            <v>1.5860000000000001</v>
          </cell>
          <cell r="D400" t="str">
            <v>㎥</v>
          </cell>
          <cell r="E400">
            <v>10469</v>
          </cell>
          <cell r="F400">
            <v>16603</v>
          </cell>
          <cell r="G400">
            <v>8354</v>
          </cell>
          <cell r="H400">
            <v>13249</v>
          </cell>
          <cell r="I400">
            <v>1509</v>
          </cell>
          <cell r="J400">
            <v>2393</v>
          </cell>
          <cell r="K400">
            <v>606</v>
          </cell>
          <cell r="L400">
            <v>961</v>
          </cell>
          <cell r="M400" t="str">
            <v>N.73</v>
          </cell>
        </row>
        <row r="401">
          <cell r="A401" t="str">
            <v>레미콘</v>
          </cell>
          <cell r="B401" t="str">
            <v>관급(40x160x8)</v>
          </cell>
          <cell r="C401">
            <v>0.624</v>
          </cell>
          <cell r="D401" t="str">
            <v>M3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A402" t="str">
            <v>레미콘</v>
          </cell>
          <cell r="B402" t="str">
            <v>관급(25x180x8)</v>
          </cell>
          <cell r="C402">
            <v>4.484</v>
          </cell>
          <cell r="D402" t="str">
            <v>M3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A403" t="str">
            <v>레미콘타설(소형구조물)</v>
          </cell>
          <cell r="C403">
            <v>5.0519999999999996</v>
          </cell>
          <cell r="D403" t="str">
            <v>㎥</v>
          </cell>
          <cell r="E403">
            <v>33719</v>
          </cell>
          <cell r="F403">
            <v>170348</v>
          </cell>
          <cell r="G403">
            <v>0</v>
          </cell>
          <cell r="H403">
            <v>0</v>
          </cell>
          <cell r="I403">
            <v>33719</v>
          </cell>
          <cell r="J403">
            <v>170348</v>
          </cell>
          <cell r="K403">
            <v>0</v>
          </cell>
          <cell r="L403">
            <v>0</v>
          </cell>
          <cell r="M403" t="str">
            <v>N.82</v>
          </cell>
        </row>
        <row r="404">
          <cell r="A404" t="str">
            <v>거푸집 (합판)</v>
          </cell>
          <cell r="B404" t="str">
            <v>6회</v>
          </cell>
          <cell r="C404">
            <v>23.097999999999999</v>
          </cell>
          <cell r="D404" t="str">
            <v>㎡</v>
          </cell>
          <cell r="E404">
            <v>13825</v>
          </cell>
          <cell r="F404">
            <v>319329</v>
          </cell>
          <cell r="G404">
            <v>4430</v>
          </cell>
          <cell r="H404">
            <v>102324</v>
          </cell>
          <cell r="I404">
            <v>9395</v>
          </cell>
          <cell r="J404">
            <v>217005</v>
          </cell>
          <cell r="K404">
            <v>0</v>
          </cell>
          <cell r="L404">
            <v>0</v>
          </cell>
          <cell r="M404" t="str">
            <v>N.80</v>
          </cell>
        </row>
        <row r="405">
          <cell r="A405" t="str">
            <v>이형철근</v>
          </cell>
          <cell r="B405" t="str">
            <v>관급, D13</v>
          </cell>
          <cell r="C405">
            <v>119.5</v>
          </cell>
          <cell r="D405" t="str">
            <v>KG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A406" t="str">
            <v>철근가공및조립</v>
          </cell>
          <cell r="B406" t="str">
            <v>간단</v>
          </cell>
          <cell r="C406">
            <v>0.11600000000000001</v>
          </cell>
          <cell r="D406" t="str">
            <v>TON</v>
          </cell>
          <cell r="E406">
            <v>257665</v>
          </cell>
          <cell r="F406">
            <v>29889</v>
          </cell>
          <cell r="G406">
            <v>2708</v>
          </cell>
          <cell r="H406">
            <v>314</v>
          </cell>
          <cell r="I406">
            <v>254957</v>
          </cell>
          <cell r="J406">
            <v>29575</v>
          </cell>
          <cell r="K406">
            <v>0</v>
          </cell>
          <cell r="L406">
            <v>0</v>
          </cell>
          <cell r="M406" t="str">
            <v>N.84</v>
          </cell>
        </row>
        <row r="407">
          <cell r="A407" t="str">
            <v>고재대</v>
          </cell>
          <cell r="B407" t="str">
            <v>철재</v>
          </cell>
          <cell r="C407">
            <v>3.48</v>
          </cell>
          <cell r="D407" t="str">
            <v>KG</v>
          </cell>
          <cell r="E407">
            <v>-75</v>
          </cell>
          <cell r="F407">
            <v>-261</v>
          </cell>
          <cell r="G407">
            <v>-75</v>
          </cell>
          <cell r="H407">
            <v>-261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A408" t="str">
            <v>붙임몰탈</v>
          </cell>
          <cell r="B408" t="str">
            <v>인력,1:3</v>
          </cell>
          <cell r="C408">
            <v>13.77</v>
          </cell>
          <cell r="D408" t="str">
            <v>㎥</v>
          </cell>
          <cell r="E408">
            <v>57561</v>
          </cell>
          <cell r="F408">
            <v>792614</v>
          </cell>
          <cell r="G408">
            <v>12100</v>
          </cell>
          <cell r="H408">
            <v>166617</v>
          </cell>
          <cell r="I408">
            <v>40922</v>
          </cell>
          <cell r="J408">
            <v>563495</v>
          </cell>
          <cell r="K408">
            <v>4539</v>
          </cell>
          <cell r="L408">
            <v>62502</v>
          </cell>
          <cell r="M408" t="str">
            <v>N.86</v>
          </cell>
        </row>
        <row r="409">
          <cell r="A409" t="str">
            <v>시멘트액체방수(2차)</v>
          </cell>
          <cell r="C409">
            <v>0.33</v>
          </cell>
          <cell r="D409" t="str">
            <v>㎡</v>
          </cell>
          <cell r="E409">
            <v>10922</v>
          </cell>
          <cell r="F409">
            <v>3603</v>
          </cell>
          <cell r="G409">
            <v>1990</v>
          </cell>
          <cell r="H409">
            <v>656</v>
          </cell>
          <cell r="I409">
            <v>8932</v>
          </cell>
          <cell r="J409">
            <v>2947</v>
          </cell>
          <cell r="K409">
            <v>0</v>
          </cell>
          <cell r="L409">
            <v>0</v>
          </cell>
          <cell r="M409" t="str">
            <v>N.85</v>
          </cell>
        </row>
        <row r="410">
          <cell r="A410" t="str">
            <v>보호몰탈(벽체)</v>
          </cell>
          <cell r="B410" t="str">
            <v>T=24M/M</v>
          </cell>
          <cell r="C410">
            <v>0.224</v>
          </cell>
          <cell r="D410" t="str">
            <v>M2</v>
          </cell>
          <cell r="E410">
            <v>2350</v>
          </cell>
          <cell r="F410">
            <v>525</v>
          </cell>
          <cell r="G410">
            <v>69</v>
          </cell>
          <cell r="H410">
            <v>15</v>
          </cell>
          <cell r="I410">
            <v>2281</v>
          </cell>
          <cell r="J410">
            <v>510</v>
          </cell>
          <cell r="K410">
            <v>0</v>
          </cell>
          <cell r="L410">
            <v>0</v>
          </cell>
          <cell r="M410" t="str">
            <v>N.89</v>
          </cell>
        </row>
        <row r="411">
          <cell r="A411" t="str">
            <v>점토벽돌치장쌓기</v>
          </cell>
          <cell r="B411" t="str">
            <v>0.5B</v>
          </cell>
          <cell r="C411">
            <v>7.36</v>
          </cell>
          <cell r="D411" t="str">
            <v>㎡</v>
          </cell>
          <cell r="E411">
            <v>22368</v>
          </cell>
          <cell r="F411">
            <v>164628</v>
          </cell>
          <cell r="G411">
            <v>0</v>
          </cell>
          <cell r="H411">
            <v>0</v>
          </cell>
          <cell r="I411">
            <v>22368</v>
          </cell>
          <cell r="J411">
            <v>164628</v>
          </cell>
          <cell r="K411">
            <v>0</v>
          </cell>
          <cell r="L411">
            <v>0</v>
          </cell>
          <cell r="M411" t="str">
            <v>N.83</v>
          </cell>
        </row>
        <row r="412">
          <cell r="A412" t="str">
            <v>점토벽돌평깔기</v>
          </cell>
          <cell r="C412">
            <v>6.44</v>
          </cell>
          <cell r="D412" t="str">
            <v>㎡</v>
          </cell>
          <cell r="E412">
            <v>5499</v>
          </cell>
          <cell r="F412">
            <v>35413</v>
          </cell>
          <cell r="G412">
            <v>0</v>
          </cell>
          <cell r="H412">
            <v>0</v>
          </cell>
          <cell r="I412">
            <v>5499</v>
          </cell>
          <cell r="J412">
            <v>35413</v>
          </cell>
          <cell r="K412">
            <v>0</v>
          </cell>
          <cell r="L412">
            <v>0</v>
          </cell>
          <cell r="M412" t="str">
            <v>N.75</v>
          </cell>
        </row>
        <row r="413">
          <cell r="A413" t="str">
            <v>신토석</v>
          </cell>
          <cell r="B413" t="str">
            <v>관급,190x90xT57</v>
          </cell>
          <cell r="C413">
            <v>885</v>
          </cell>
          <cell r="D413" t="str">
            <v>매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C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A415" t="str">
            <v>D8-D8' 계</v>
          </cell>
          <cell r="C415">
            <v>1</v>
          </cell>
          <cell r="D415" t="str">
            <v>식</v>
          </cell>
          <cell r="E415">
            <v>0</v>
          </cell>
          <cell r="F415">
            <v>1551631</v>
          </cell>
          <cell r="G415">
            <v>0</v>
          </cell>
          <cell r="H415">
            <v>285497</v>
          </cell>
          <cell r="I415">
            <v>0</v>
          </cell>
          <cell r="J415">
            <v>1198788</v>
          </cell>
          <cell r="K415">
            <v>0</v>
          </cell>
          <cell r="L415">
            <v>67346</v>
          </cell>
        </row>
        <row r="416">
          <cell r="C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A417" t="str">
            <v>계</v>
          </cell>
          <cell r="F417">
            <v>12212797</v>
          </cell>
          <cell r="H417">
            <v>2079083</v>
          </cell>
          <cell r="J417">
            <v>9982892</v>
          </cell>
          <cell r="L417">
            <v>150822</v>
          </cell>
        </row>
        <row r="432">
          <cell r="A432" t="str">
            <v>No.20호표 플랜터E</v>
          </cell>
          <cell r="C432">
            <v>1</v>
          </cell>
          <cell r="D432" t="str">
            <v>식</v>
          </cell>
          <cell r="M432" t="str">
            <v>PPG05</v>
          </cell>
        </row>
        <row r="433">
          <cell r="A433" t="str">
            <v>■ E1-E1'</v>
          </cell>
          <cell r="C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A434" t="str">
            <v>터파기</v>
          </cell>
          <cell r="B434" t="str">
            <v>백호우0.4㎥</v>
          </cell>
          <cell r="C434">
            <v>14.928000000000001</v>
          </cell>
          <cell r="D434" t="str">
            <v>㎥</v>
          </cell>
          <cell r="E434">
            <v>1331</v>
          </cell>
          <cell r="F434">
            <v>19868</v>
          </cell>
          <cell r="G434">
            <v>243</v>
          </cell>
          <cell r="H434">
            <v>3627</v>
          </cell>
          <cell r="I434">
            <v>686</v>
          </cell>
          <cell r="J434">
            <v>10240</v>
          </cell>
          <cell r="K434">
            <v>402</v>
          </cell>
          <cell r="L434">
            <v>6001</v>
          </cell>
          <cell r="M434" t="str">
            <v>#.2</v>
          </cell>
        </row>
        <row r="435">
          <cell r="A435" t="str">
            <v>잔토처리(토사)</v>
          </cell>
          <cell r="B435" t="str">
            <v>B.H 0.4M3</v>
          </cell>
          <cell r="C435">
            <v>8.5429999999999993</v>
          </cell>
          <cell r="D435" t="str">
            <v>M3</v>
          </cell>
          <cell r="E435">
            <v>837</v>
          </cell>
          <cell r="F435">
            <v>7150</v>
          </cell>
          <cell r="G435">
            <v>153</v>
          </cell>
          <cell r="H435">
            <v>1307</v>
          </cell>
          <cell r="I435">
            <v>431</v>
          </cell>
          <cell r="J435">
            <v>3682</v>
          </cell>
          <cell r="K435">
            <v>253</v>
          </cell>
          <cell r="L435">
            <v>2161</v>
          </cell>
          <cell r="M435" t="str">
            <v>#.4</v>
          </cell>
        </row>
        <row r="436">
          <cell r="A436" t="str">
            <v>기계되메우기및다짐</v>
          </cell>
          <cell r="B436" t="str">
            <v>인력+기계</v>
          </cell>
          <cell r="C436">
            <v>6.3849999999999998</v>
          </cell>
          <cell r="D436" t="str">
            <v>㎥</v>
          </cell>
          <cell r="E436">
            <v>3367</v>
          </cell>
          <cell r="F436">
            <v>21496</v>
          </cell>
          <cell r="G436">
            <v>285</v>
          </cell>
          <cell r="H436">
            <v>1819</v>
          </cell>
          <cell r="I436">
            <v>2758</v>
          </cell>
          <cell r="J436">
            <v>17609</v>
          </cell>
          <cell r="K436">
            <v>324</v>
          </cell>
          <cell r="L436">
            <v>2068</v>
          </cell>
          <cell r="M436" t="str">
            <v>#.6</v>
          </cell>
        </row>
        <row r="437">
          <cell r="A437" t="str">
            <v>잡석다짐(기계+인력)</v>
          </cell>
          <cell r="B437" t="str">
            <v>로라+인력</v>
          </cell>
          <cell r="C437">
            <v>3.9350000000000001</v>
          </cell>
          <cell r="D437" t="str">
            <v>㎥</v>
          </cell>
          <cell r="E437">
            <v>10469</v>
          </cell>
          <cell r="F437">
            <v>41193</v>
          </cell>
          <cell r="G437">
            <v>8354</v>
          </cell>
          <cell r="H437">
            <v>32872</v>
          </cell>
          <cell r="I437">
            <v>1509</v>
          </cell>
          <cell r="J437">
            <v>5937</v>
          </cell>
          <cell r="K437">
            <v>606</v>
          </cell>
          <cell r="L437">
            <v>2384</v>
          </cell>
          <cell r="M437" t="str">
            <v>N.73</v>
          </cell>
        </row>
        <row r="438">
          <cell r="A438" t="str">
            <v>레미콘</v>
          </cell>
          <cell r="B438" t="str">
            <v>관급(40x160x8)</v>
          </cell>
          <cell r="C438">
            <v>1.99</v>
          </cell>
          <cell r="D438" t="str">
            <v>M3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A439" t="str">
            <v>레미콘</v>
          </cell>
          <cell r="B439" t="str">
            <v>관급(25x180x8)</v>
          </cell>
          <cell r="C439">
            <v>6.0430000000000001</v>
          </cell>
          <cell r="D439" t="str">
            <v>M3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A440" t="str">
            <v>레미콘타설(소형구조물)</v>
          </cell>
          <cell r="C440">
            <v>7.16</v>
          </cell>
          <cell r="D440" t="str">
            <v>㎥</v>
          </cell>
          <cell r="E440">
            <v>33719</v>
          </cell>
          <cell r="F440">
            <v>241428</v>
          </cell>
          <cell r="G440">
            <v>0</v>
          </cell>
          <cell r="H440">
            <v>0</v>
          </cell>
          <cell r="I440">
            <v>33719</v>
          </cell>
          <cell r="J440">
            <v>241428</v>
          </cell>
          <cell r="K440">
            <v>0</v>
          </cell>
          <cell r="L440">
            <v>0</v>
          </cell>
          <cell r="M440" t="str">
            <v>N.82</v>
          </cell>
        </row>
        <row r="441">
          <cell r="A441" t="str">
            <v>거푸집 (합판)</v>
          </cell>
          <cell r="B441" t="str">
            <v>6회</v>
          </cell>
          <cell r="C441">
            <v>41.003999999999998</v>
          </cell>
          <cell r="D441" t="str">
            <v>㎡</v>
          </cell>
          <cell r="E441">
            <v>13825</v>
          </cell>
          <cell r="F441">
            <v>566879</v>
          </cell>
          <cell r="G441">
            <v>4430</v>
          </cell>
          <cell r="H441">
            <v>181647</v>
          </cell>
          <cell r="I441">
            <v>9395</v>
          </cell>
          <cell r="J441">
            <v>385232</v>
          </cell>
          <cell r="K441">
            <v>0</v>
          </cell>
          <cell r="L441">
            <v>0</v>
          </cell>
          <cell r="M441" t="str">
            <v>N.80</v>
          </cell>
        </row>
        <row r="442">
          <cell r="A442" t="str">
            <v>이형철근</v>
          </cell>
          <cell r="B442" t="str">
            <v>관급, D13</v>
          </cell>
          <cell r="C442">
            <v>252.73</v>
          </cell>
          <cell r="D442" t="str">
            <v>KG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A443" t="str">
            <v>철근가공및조립</v>
          </cell>
          <cell r="B443" t="str">
            <v>간단</v>
          </cell>
          <cell r="C443">
            <v>0.245</v>
          </cell>
          <cell r="D443" t="str">
            <v>TON</v>
          </cell>
          <cell r="E443">
            <v>257665</v>
          </cell>
          <cell r="F443">
            <v>63127</v>
          </cell>
          <cell r="G443">
            <v>2708</v>
          </cell>
          <cell r="H443">
            <v>663</v>
          </cell>
          <cell r="I443">
            <v>254957</v>
          </cell>
          <cell r="J443">
            <v>62464</v>
          </cell>
          <cell r="K443">
            <v>0</v>
          </cell>
          <cell r="L443">
            <v>0</v>
          </cell>
          <cell r="M443" t="str">
            <v>N.84</v>
          </cell>
        </row>
        <row r="444">
          <cell r="A444" t="str">
            <v>고재대</v>
          </cell>
          <cell r="B444" t="str">
            <v>철재</v>
          </cell>
          <cell r="C444">
            <v>7.3609999999999998</v>
          </cell>
          <cell r="D444" t="str">
            <v>KG</v>
          </cell>
          <cell r="E444">
            <v>-75</v>
          </cell>
          <cell r="F444">
            <v>-552</v>
          </cell>
          <cell r="G444">
            <v>-75</v>
          </cell>
          <cell r="H444">
            <v>-552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A445" t="str">
            <v>붙임몰탈</v>
          </cell>
          <cell r="B445" t="str">
            <v>인력,1:3</v>
          </cell>
          <cell r="C445">
            <v>0.72299999999999998</v>
          </cell>
          <cell r="D445" t="str">
            <v>㎥</v>
          </cell>
          <cell r="E445">
            <v>57561</v>
          </cell>
          <cell r="F445">
            <v>41615</v>
          </cell>
          <cell r="G445">
            <v>12100</v>
          </cell>
          <cell r="H445">
            <v>8748</v>
          </cell>
          <cell r="I445">
            <v>40922</v>
          </cell>
          <cell r="J445">
            <v>29586</v>
          </cell>
          <cell r="K445">
            <v>4539</v>
          </cell>
          <cell r="L445">
            <v>3281</v>
          </cell>
          <cell r="M445" t="str">
            <v>N.86</v>
          </cell>
        </row>
        <row r="446">
          <cell r="A446" t="str">
            <v>화강석판석</v>
          </cell>
          <cell r="B446" t="str">
            <v>T30 황등석</v>
          </cell>
          <cell r="C446">
            <v>27.39</v>
          </cell>
          <cell r="D446" t="str">
            <v>㎡</v>
          </cell>
          <cell r="E446">
            <v>29000</v>
          </cell>
          <cell r="F446">
            <v>794310</v>
          </cell>
          <cell r="G446">
            <v>29000</v>
          </cell>
          <cell r="H446">
            <v>794310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A447" t="str">
            <v>연결철물</v>
          </cell>
          <cell r="B447" t="str">
            <v>STS(공간거리70)</v>
          </cell>
          <cell r="C447">
            <v>82</v>
          </cell>
          <cell r="D447" t="str">
            <v>조</v>
          </cell>
          <cell r="E447">
            <v>490</v>
          </cell>
          <cell r="F447">
            <v>40180</v>
          </cell>
          <cell r="G447">
            <v>490</v>
          </cell>
          <cell r="H447">
            <v>40180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화강석판석붙임</v>
          </cell>
          <cell r="B448" t="str">
            <v>벽,건식</v>
          </cell>
          <cell r="C448">
            <v>25.390999999999998</v>
          </cell>
          <cell r="D448" t="str">
            <v>㎡</v>
          </cell>
          <cell r="E448">
            <v>47989</v>
          </cell>
          <cell r="F448">
            <v>1218488</v>
          </cell>
          <cell r="G448">
            <v>0</v>
          </cell>
          <cell r="H448">
            <v>0</v>
          </cell>
          <cell r="I448">
            <v>47989</v>
          </cell>
          <cell r="J448">
            <v>1218488</v>
          </cell>
          <cell r="K448">
            <v>0</v>
          </cell>
          <cell r="L448">
            <v>0</v>
          </cell>
          <cell r="M448" t="str">
            <v>N.90</v>
          </cell>
        </row>
        <row r="449">
          <cell r="A449" t="str">
            <v>시멘트벽돌</v>
          </cell>
          <cell r="B449" t="str">
            <v>190x90x57</v>
          </cell>
          <cell r="C449">
            <v>490</v>
          </cell>
          <cell r="D449" t="str">
            <v>EA</v>
          </cell>
          <cell r="E449">
            <v>45</v>
          </cell>
          <cell r="F449">
            <v>22050</v>
          </cell>
          <cell r="G449">
            <v>45</v>
          </cell>
          <cell r="H449">
            <v>22050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A450" t="str">
            <v>시멘트벽돌쌓기</v>
          </cell>
          <cell r="C450">
            <v>0.49</v>
          </cell>
          <cell r="D450" t="str">
            <v>천매</v>
          </cell>
          <cell r="E450">
            <v>197889</v>
          </cell>
          <cell r="F450">
            <v>96965</v>
          </cell>
          <cell r="G450">
            <v>3025</v>
          </cell>
          <cell r="H450">
            <v>1482</v>
          </cell>
          <cell r="I450">
            <v>194864</v>
          </cell>
          <cell r="J450">
            <v>95483</v>
          </cell>
          <cell r="K450">
            <v>0</v>
          </cell>
          <cell r="L450">
            <v>0</v>
          </cell>
          <cell r="M450" t="str">
            <v>N.93</v>
          </cell>
        </row>
        <row r="451">
          <cell r="A451" t="str">
            <v>화강석판석</v>
          </cell>
          <cell r="B451" t="str">
            <v>T50 마천석</v>
          </cell>
          <cell r="C451">
            <v>24.12</v>
          </cell>
          <cell r="D451" t="str">
            <v>EA</v>
          </cell>
          <cell r="E451">
            <v>30000</v>
          </cell>
          <cell r="F451">
            <v>723600</v>
          </cell>
          <cell r="G451">
            <v>30000</v>
          </cell>
          <cell r="H451">
            <v>723600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A452" t="str">
            <v>마름돌설치</v>
          </cell>
          <cell r="C452">
            <v>0.53</v>
          </cell>
          <cell r="D452" t="str">
            <v>M3</v>
          </cell>
          <cell r="E452">
            <v>550886</v>
          </cell>
          <cell r="F452">
            <v>291969</v>
          </cell>
          <cell r="G452">
            <v>0</v>
          </cell>
          <cell r="H452">
            <v>0</v>
          </cell>
          <cell r="I452">
            <v>550886</v>
          </cell>
          <cell r="J452">
            <v>291969</v>
          </cell>
          <cell r="K452">
            <v>0</v>
          </cell>
          <cell r="L452">
            <v>0</v>
          </cell>
          <cell r="M452" t="str">
            <v>N.92</v>
          </cell>
        </row>
        <row r="453"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A454" t="str">
            <v>E1-E1' 계</v>
          </cell>
          <cell r="C454">
            <v>0</v>
          </cell>
          <cell r="E454">
            <v>0</v>
          </cell>
          <cell r="F454">
            <v>4189766</v>
          </cell>
          <cell r="G454">
            <v>0</v>
          </cell>
          <cell r="H454">
            <v>1811753</v>
          </cell>
          <cell r="I454">
            <v>0</v>
          </cell>
          <cell r="J454">
            <v>2362118</v>
          </cell>
          <cell r="K454">
            <v>0</v>
          </cell>
          <cell r="L454">
            <v>15895</v>
          </cell>
        </row>
        <row r="455"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A456" t="str">
            <v>■ E2-E2'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A457" t="str">
            <v>터파기</v>
          </cell>
          <cell r="B457" t="str">
            <v>백호우0.4㎥</v>
          </cell>
          <cell r="C457">
            <v>4.524</v>
          </cell>
          <cell r="D457" t="str">
            <v>㎥</v>
          </cell>
          <cell r="E457">
            <v>1331</v>
          </cell>
          <cell r="F457">
            <v>6020</v>
          </cell>
          <cell r="G457">
            <v>243</v>
          </cell>
          <cell r="H457">
            <v>1099</v>
          </cell>
          <cell r="I457">
            <v>686</v>
          </cell>
          <cell r="J457">
            <v>3103</v>
          </cell>
          <cell r="K457">
            <v>402</v>
          </cell>
          <cell r="L457">
            <v>1818</v>
          </cell>
          <cell r="M457" t="str">
            <v>#.2</v>
          </cell>
        </row>
        <row r="458">
          <cell r="A458" t="str">
            <v>잔토처리(토사)</v>
          </cell>
          <cell r="B458" t="str">
            <v>B.H 0.4M3</v>
          </cell>
          <cell r="C458">
            <v>2.1379999999999999</v>
          </cell>
          <cell r="D458" t="str">
            <v>M3</v>
          </cell>
          <cell r="E458">
            <v>837</v>
          </cell>
          <cell r="F458">
            <v>1788</v>
          </cell>
          <cell r="G458">
            <v>153</v>
          </cell>
          <cell r="H458">
            <v>327</v>
          </cell>
          <cell r="I458">
            <v>431</v>
          </cell>
          <cell r="J458">
            <v>921</v>
          </cell>
          <cell r="K458">
            <v>253</v>
          </cell>
          <cell r="L458">
            <v>540</v>
          </cell>
          <cell r="M458" t="str">
            <v>#.4</v>
          </cell>
        </row>
        <row r="459">
          <cell r="A459" t="str">
            <v>기계되메우기및다짐</v>
          </cell>
          <cell r="B459" t="str">
            <v>인력+기계</v>
          </cell>
          <cell r="C459">
            <v>2.3860000000000001</v>
          </cell>
          <cell r="D459" t="str">
            <v>㎥</v>
          </cell>
          <cell r="E459">
            <v>3367</v>
          </cell>
          <cell r="F459">
            <v>8033</v>
          </cell>
          <cell r="G459">
            <v>285</v>
          </cell>
          <cell r="H459">
            <v>680</v>
          </cell>
          <cell r="I459">
            <v>2758</v>
          </cell>
          <cell r="J459">
            <v>6580</v>
          </cell>
          <cell r="K459">
            <v>324</v>
          </cell>
          <cell r="L459">
            <v>773</v>
          </cell>
          <cell r="M459" t="str">
            <v>#.6</v>
          </cell>
        </row>
        <row r="460">
          <cell r="A460" t="str">
            <v>잡석다짐(기계+인력)</v>
          </cell>
          <cell r="B460" t="str">
            <v>로라+인력</v>
          </cell>
          <cell r="C460">
            <v>1.0149999999999999</v>
          </cell>
          <cell r="D460" t="str">
            <v>㎥</v>
          </cell>
          <cell r="E460">
            <v>10469</v>
          </cell>
          <cell r="F460">
            <v>10625</v>
          </cell>
          <cell r="G460">
            <v>8354</v>
          </cell>
          <cell r="H460">
            <v>8479</v>
          </cell>
          <cell r="I460">
            <v>1509</v>
          </cell>
          <cell r="J460">
            <v>1531</v>
          </cell>
          <cell r="K460">
            <v>606</v>
          </cell>
          <cell r="L460">
            <v>615</v>
          </cell>
          <cell r="M460" t="str">
            <v>N.73</v>
          </cell>
        </row>
        <row r="461">
          <cell r="A461" t="str">
            <v>레미콘</v>
          </cell>
          <cell r="B461" t="str">
            <v>관급(40x160x8)</v>
          </cell>
          <cell r="C461">
            <v>0.39100000000000001</v>
          </cell>
          <cell r="D461" t="str">
            <v>M3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A462" t="str">
            <v>레미콘</v>
          </cell>
          <cell r="B462" t="str">
            <v>관급(25x180x8)</v>
          </cell>
          <cell r="C462">
            <v>1.706</v>
          </cell>
          <cell r="D462" t="str">
            <v>M3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A463" t="str">
            <v>레미콘타설(소형구조물)</v>
          </cell>
          <cell r="C463">
            <v>2.726</v>
          </cell>
          <cell r="D463" t="str">
            <v>㎥</v>
          </cell>
          <cell r="E463">
            <v>33719</v>
          </cell>
          <cell r="F463">
            <v>91917</v>
          </cell>
          <cell r="G463">
            <v>0</v>
          </cell>
          <cell r="H463">
            <v>0</v>
          </cell>
          <cell r="I463">
            <v>33719</v>
          </cell>
          <cell r="J463">
            <v>91917</v>
          </cell>
          <cell r="K463">
            <v>0</v>
          </cell>
          <cell r="L463">
            <v>0</v>
          </cell>
          <cell r="M463" t="str">
            <v>N.82</v>
          </cell>
        </row>
        <row r="464">
          <cell r="A464" t="str">
            <v>거푸집 (합판)</v>
          </cell>
          <cell r="B464" t="str">
            <v>6회</v>
          </cell>
          <cell r="C464">
            <v>12.885999999999999</v>
          </cell>
          <cell r="D464" t="str">
            <v>㎡</v>
          </cell>
          <cell r="E464">
            <v>13825</v>
          </cell>
          <cell r="F464">
            <v>178147</v>
          </cell>
          <cell r="G464">
            <v>4430</v>
          </cell>
          <cell r="H464">
            <v>57084</v>
          </cell>
          <cell r="I464">
            <v>9395</v>
          </cell>
          <cell r="J464">
            <v>121063</v>
          </cell>
          <cell r="K464">
            <v>0</v>
          </cell>
          <cell r="L464">
            <v>0</v>
          </cell>
          <cell r="M464" t="str">
            <v>N.80</v>
          </cell>
        </row>
        <row r="465">
          <cell r="A465" t="str">
            <v>이형철근</v>
          </cell>
          <cell r="B465" t="str">
            <v>관급, D13</v>
          </cell>
          <cell r="C465">
            <v>78.656000000000006</v>
          </cell>
          <cell r="D465" t="str">
            <v>KG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A466" t="str">
            <v>철근가공및조립</v>
          </cell>
          <cell r="B466" t="str">
            <v>간단</v>
          </cell>
          <cell r="C466">
            <v>7.5999999999999998E-2</v>
          </cell>
          <cell r="D466" t="str">
            <v>TON</v>
          </cell>
          <cell r="E466">
            <v>257665</v>
          </cell>
          <cell r="F466">
            <v>19581</v>
          </cell>
          <cell r="G466">
            <v>2708</v>
          </cell>
          <cell r="H466">
            <v>205</v>
          </cell>
          <cell r="I466">
            <v>254957</v>
          </cell>
          <cell r="J466">
            <v>19376</v>
          </cell>
          <cell r="K466">
            <v>0</v>
          </cell>
          <cell r="L466">
            <v>0</v>
          </cell>
          <cell r="M466" t="str">
            <v>N.84</v>
          </cell>
        </row>
        <row r="467">
          <cell r="A467" t="str">
            <v>고재대</v>
          </cell>
          <cell r="B467" t="str">
            <v>철재</v>
          </cell>
          <cell r="C467">
            <v>2.29</v>
          </cell>
          <cell r="D467" t="str">
            <v>KG</v>
          </cell>
          <cell r="E467">
            <v>-75</v>
          </cell>
          <cell r="F467">
            <v>-171</v>
          </cell>
          <cell r="G467">
            <v>-75</v>
          </cell>
          <cell r="H467">
            <v>-171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A468" t="str">
            <v>붙임몰탈</v>
          </cell>
          <cell r="B468" t="str">
            <v>인력,1:3</v>
          </cell>
          <cell r="C468">
            <v>0.22700000000000001</v>
          </cell>
          <cell r="D468" t="str">
            <v>㎥</v>
          </cell>
          <cell r="E468">
            <v>57561</v>
          </cell>
          <cell r="F468">
            <v>13065</v>
          </cell>
          <cell r="G468">
            <v>12100</v>
          </cell>
          <cell r="H468">
            <v>2746</v>
          </cell>
          <cell r="I468">
            <v>40922</v>
          </cell>
          <cell r="J468">
            <v>9289</v>
          </cell>
          <cell r="K468">
            <v>4539</v>
          </cell>
          <cell r="L468">
            <v>1030</v>
          </cell>
          <cell r="M468" t="str">
            <v>N.86</v>
          </cell>
        </row>
        <row r="469">
          <cell r="A469" t="str">
            <v>화강석판석</v>
          </cell>
          <cell r="B469" t="str">
            <v>T30 황등석</v>
          </cell>
          <cell r="C469">
            <v>6.0609999999999999</v>
          </cell>
          <cell r="D469" t="str">
            <v>㎡</v>
          </cell>
          <cell r="E469">
            <v>29000</v>
          </cell>
          <cell r="F469">
            <v>175769</v>
          </cell>
          <cell r="G469">
            <v>29000</v>
          </cell>
          <cell r="H469">
            <v>175769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A470" t="str">
            <v>화강석판석붙임</v>
          </cell>
          <cell r="B470" t="str">
            <v>벽,건식</v>
          </cell>
          <cell r="C470">
            <v>5.51</v>
          </cell>
          <cell r="D470" t="str">
            <v>㎡</v>
          </cell>
          <cell r="E470">
            <v>47989</v>
          </cell>
          <cell r="F470">
            <v>264419</v>
          </cell>
          <cell r="G470">
            <v>0</v>
          </cell>
          <cell r="H470">
            <v>0</v>
          </cell>
          <cell r="I470">
            <v>47989</v>
          </cell>
          <cell r="J470">
            <v>264419</v>
          </cell>
          <cell r="K470">
            <v>0</v>
          </cell>
          <cell r="L470">
            <v>0</v>
          </cell>
          <cell r="M470" t="str">
            <v>N.90</v>
          </cell>
        </row>
        <row r="471">
          <cell r="A471" t="str">
            <v>연결철물</v>
          </cell>
          <cell r="B471" t="str">
            <v>STS(공간거리70)</v>
          </cell>
          <cell r="C471">
            <v>60</v>
          </cell>
          <cell r="D471" t="str">
            <v>조</v>
          </cell>
          <cell r="E471">
            <v>490</v>
          </cell>
          <cell r="F471">
            <v>29400</v>
          </cell>
          <cell r="G471">
            <v>490</v>
          </cell>
          <cell r="H471">
            <v>29400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A472" t="str">
            <v>시멘트벽돌</v>
          </cell>
          <cell r="B472" t="str">
            <v>190x90x57</v>
          </cell>
          <cell r="C472">
            <v>154</v>
          </cell>
          <cell r="D472" t="str">
            <v>EA</v>
          </cell>
          <cell r="E472">
            <v>45</v>
          </cell>
          <cell r="F472">
            <v>6930</v>
          </cell>
          <cell r="G472">
            <v>45</v>
          </cell>
          <cell r="H472">
            <v>6930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A473" t="str">
            <v>시멘트벽돌쌓기</v>
          </cell>
          <cell r="C473">
            <v>0.154</v>
          </cell>
          <cell r="D473" t="str">
            <v>천매</v>
          </cell>
          <cell r="E473">
            <v>197889</v>
          </cell>
          <cell r="F473">
            <v>30474</v>
          </cell>
          <cell r="G473">
            <v>3025</v>
          </cell>
          <cell r="H473">
            <v>465</v>
          </cell>
          <cell r="I473">
            <v>194864</v>
          </cell>
          <cell r="J473">
            <v>30009</v>
          </cell>
          <cell r="K473">
            <v>0</v>
          </cell>
          <cell r="L473">
            <v>0</v>
          </cell>
          <cell r="M473" t="str">
            <v>N.93</v>
          </cell>
        </row>
        <row r="474">
          <cell r="A474" t="str">
            <v>화강석판석</v>
          </cell>
          <cell r="B474" t="str">
            <v>T50 마천석</v>
          </cell>
          <cell r="C474">
            <v>7.58</v>
          </cell>
          <cell r="D474" t="str">
            <v>EA</v>
          </cell>
          <cell r="E474">
            <v>30000</v>
          </cell>
          <cell r="F474">
            <v>227400</v>
          </cell>
          <cell r="G474">
            <v>30000</v>
          </cell>
          <cell r="H474">
            <v>227400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A475" t="str">
            <v>마름돌설치</v>
          </cell>
          <cell r="C475">
            <v>0.16600000000000001</v>
          </cell>
          <cell r="D475" t="str">
            <v>M3</v>
          </cell>
          <cell r="E475">
            <v>550886</v>
          </cell>
          <cell r="F475">
            <v>91447</v>
          </cell>
          <cell r="G475">
            <v>0</v>
          </cell>
          <cell r="H475">
            <v>0</v>
          </cell>
          <cell r="I475">
            <v>550886</v>
          </cell>
          <cell r="J475">
            <v>91447</v>
          </cell>
          <cell r="K475">
            <v>0</v>
          </cell>
          <cell r="L475">
            <v>0</v>
          </cell>
          <cell r="M475" t="str">
            <v>N.92</v>
          </cell>
        </row>
        <row r="476">
          <cell r="C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A477" t="str">
            <v>E2-E2' 계</v>
          </cell>
          <cell r="C477">
            <v>1</v>
          </cell>
          <cell r="D477" t="str">
            <v>식</v>
          </cell>
          <cell r="E477">
            <v>0</v>
          </cell>
          <cell r="F477">
            <v>1154844</v>
          </cell>
          <cell r="G477">
            <v>0</v>
          </cell>
          <cell r="H477">
            <v>510413</v>
          </cell>
          <cell r="I477">
            <v>0</v>
          </cell>
          <cell r="J477">
            <v>639655</v>
          </cell>
          <cell r="K477">
            <v>0</v>
          </cell>
          <cell r="L477">
            <v>4776</v>
          </cell>
        </row>
        <row r="478">
          <cell r="C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A479" t="str">
            <v>■ E3-E3'</v>
          </cell>
          <cell r="C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A480" t="str">
            <v>터파기</v>
          </cell>
          <cell r="B480" t="str">
            <v>백호우0.4㎥</v>
          </cell>
          <cell r="C480">
            <v>7.7279999999999998</v>
          </cell>
          <cell r="D480" t="str">
            <v>㎥</v>
          </cell>
          <cell r="E480">
            <v>1331</v>
          </cell>
          <cell r="F480">
            <v>10284</v>
          </cell>
          <cell r="G480">
            <v>243</v>
          </cell>
          <cell r="H480">
            <v>1877</v>
          </cell>
          <cell r="I480">
            <v>686</v>
          </cell>
          <cell r="J480">
            <v>5301</v>
          </cell>
          <cell r="K480">
            <v>402</v>
          </cell>
          <cell r="L480">
            <v>3106</v>
          </cell>
          <cell r="M480" t="str">
            <v>#.2</v>
          </cell>
        </row>
        <row r="481">
          <cell r="A481" t="str">
            <v>잔토처리(토사)</v>
          </cell>
          <cell r="B481" t="str">
            <v>B.H 0.4M3</v>
          </cell>
          <cell r="C481">
            <v>4.3</v>
          </cell>
          <cell r="D481" t="str">
            <v>M3</v>
          </cell>
          <cell r="E481">
            <v>837</v>
          </cell>
          <cell r="F481">
            <v>3597</v>
          </cell>
          <cell r="G481">
            <v>153</v>
          </cell>
          <cell r="H481">
            <v>657</v>
          </cell>
          <cell r="I481">
            <v>431</v>
          </cell>
          <cell r="J481">
            <v>1853</v>
          </cell>
          <cell r="K481">
            <v>253</v>
          </cell>
          <cell r="L481">
            <v>1087</v>
          </cell>
          <cell r="M481" t="str">
            <v>#.4</v>
          </cell>
        </row>
        <row r="482">
          <cell r="A482" t="str">
            <v>기계되메우기및다짐</v>
          </cell>
          <cell r="B482" t="str">
            <v>인력+기계</v>
          </cell>
          <cell r="C482">
            <v>3.4820000000000002</v>
          </cell>
          <cell r="D482" t="str">
            <v>㎥</v>
          </cell>
          <cell r="E482">
            <v>3367</v>
          </cell>
          <cell r="F482">
            <v>11723</v>
          </cell>
          <cell r="G482">
            <v>285</v>
          </cell>
          <cell r="H482">
            <v>992</v>
          </cell>
          <cell r="I482">
            <v>2758</v>
          </cell>
          <cell r="J482">
            <v>9603</v>
          </cell>
          <cell r="K482">
            <v>324</v>
          </cell>
          <cell r="L482">
            <v>1128</v>
          </cell>
          <cell r="M482" t="str">
            <v>#.6</v>
          </cell>
        </row>
        <row r="483">
          <cell r="A483" t="str">
            <v>잡석다짐(기계+인력)</v>
          </cell>
          <cell r="B483" t="str">
            <v>로라+인력</v>
          </cell>
          <cell r="C483">
            <v>2.1789999999999998</v>
          </cell>
          <cell r="D483" t="str">
            <v>㎥</v>
          </cell>
          <cell r="E483">
            <v>10469</v>
          </cell>
          <cell r="F483">
            <v>22811</v>
          </cell>
          <cell r="G483">
            <v>8354</v>
          </cell>
          <cell r="H483">
            <v>18203</v>
          </cell>
          <cell r="I483">
            <v>1509</v>
          </cell>
          <cell r="J483">
            <v>3288</v>
          </cell>
          <cell r="K483">
            <v>606</v>
          </cell>
          <cell r="L483">
            <v>1320</v>
          </cell>
          <cell r="M483" t="str">
            <v>N.73</v>
          </cell>
        </row>
        <row r="484">
          <cell r="A484" t="str">
            <v>레미콘</v>
          </cell>
          <cell r="B484" t="str">
            <v>관급(40x160x8)</v>
          </cell>
          <cell r="C484">
            <v>0.64400000000000002</v>
          </cell>
          <cell r="D484" t="str">
            <v>M3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A485" t="str">
            <v>레미콘</v>
          </cell>
          <cell r="B485" t="str">
            <v>관급(25x180x8)</v>
          </cell>
          <cell r="C485">
            <v>3.7410000000000001</v>
          </cell>
          <cell r="D485" t="str">
            <v>M3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A486" t="str">
            <v>레미콘타설(소형구조물)</v>
          </cell>
          <cell r="C486">
            <v>4.3360000000000003</v>
          </cell>
          <cell r="D486" t="str">
            <v>㎥</v>
          </cell>
          <cell r="E486">
            <v>33719</v>
          </cell>
          <cell r="F486">
            <v>146205</v>
          </cell>
          <cell r="G486">
            <v>0</v>
          </cell>
          <cell r="H486">
            <v>0</v>
          </cell>
          <cell r="I486">
            <v>33719</v>
          </cell>
          <cell r="J486">
            <v>146205</v>
          </cell>
          <cell r="K486">
            <v>0</v>
          </cell>
          <cell r="L486">
            <v>0</v>
          </cell>
          <cell r="M486" t="str">
            <v>N.82</v>
          </cell>
        </row>
        <row r="487">
          <cell r="A487" t="str">
            <v>거푸집 (합판)</v>
          </cell>
          <cell r="B487" t="str">
            <v>6회</v>
          </cell>
          <cell r="C487">
            <v>21.664000000000001</v>
          </cell>
          <cell r="D487" t="str">
            <v>㎡</v>
          </cell>
          <cell r="E487">
            <v>13825</v>
          </cell>
          <cell r="F487">
            <v>299504</v>
          </cell>
          <cell r="G487">
            <v>4430</v>
          </cell>
          <cell r="H487">
            <v>95971</v>
          </cell>
          <cell r="I487">
            <v>9395</v>
          </cell>
          <cell r="J487">
            <v>203533</v>
          </cell>
          <cell r="K487">
            <v>0</v>
          </cell>
          <cell r="L487">
            <v>0</v>
          </cell>
          <cell r="M487" t="str">
            <v>N.80</v>
          </cell>
        </row>
        <row r="488">
          <cell r="A488" t="str">
            <v>이형철근</v>
          </cell>
          <cell r="B488" t="str">
            <v>관급, D13</v>
          </cell>
          <cell r="C488">
            <v>133.1</v>
          </cell>
          <cell r="D488" t="str">
            <v>KG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A489" t="str">
            <v>철근가공및조립</v>
          </cell>
          <cell r="B489" t="str">
            <v>간단</v>
          </cell>
          <cell r="C489">
            <v>0.129</v>
          </cell>
          <cell r="D489" t="str">
            <v>TON</v>
          </cell>
          <cell r="E489">
            <v>257665</v>
          </cell>
          <cell r="F489">
            <v>33238</v>
          </cell>
          <cell r="G489">
            <v>2708</v>
          </cell>
          <cell r="H489">
            <v>349</v>
          </cell>
          <cell r="I489">
            <v>254957</v>
          </cell>
          <cell r="J489">
            <v>32889</v>
          </cell>
          <cell r="K489">
            <v>0</v>
          </cell>
          <cell r="L489">
            <v>0</v>
          </cell>
          <cell r="M489" t="str">
            <v>N.84</v>
          </cell>
        </row>
        <row r="490">
          <cell r="A490" t="str">
            <v>고재대</v>
          </cell>
          <cell r="B490" t="str">
            <v>철재</v>
          </cell>
          <cell r="C490">
            <v>3.8759999999999999</v>
          </cell>
          <cell r="D490" t="str">
            <v>KG</v>
          </cell>
          <cell r="E490">
            <v>-75</v>
          </cell>
          <cell r="F490">
            <v>-290</v>
          </cell>
          <cell r="G490">
            <v>-75</v>
          </cell>
          <cell r="H490">
            <v>-290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A491" t="str">
            <v>붙임몰탈</v>
          </cell>
          <cell r="B491" t="str">
            <v>인력,1:3</v>
          </cell>
          <cell r="C491">
            <v>0.22700000000000001</v>
          </cell>
          <cell r="D491" t="str">
            <v>㎥</v>
          </cell>
          <cell r="E491">
            <v>57561</v>
          </cell>
          <cell r="F491">
            <v>13065</v>
          </cell>
          <cell r="G491">
            <v>12100</v>
          </cell>
          <cell r="H491">
            <v>2746</v>
          </cell>
          <cell r="I491">
            <v>40922</v>
          </cell>
          <cell r="J491">
            <v>9289</v>
          </cell>
          <cell r="K491">
            <v>4539</v>
          </cell>
          <cell r="L491">
            <v>1030</v>
          </cell>
          <cell r="M491" t="str">
            <v>N.86</v>
          </cell>
        </row>
        <row r="492">
          <cell r="A492" t="str">
            <v>화강석판석</v>
          </cell>
          <cell r="B492" t="str">
            <v>T30 황등석</v>
          </cell>
          <cell r="C492">
            <v>6.0609999999999999</v>
          </cell>
          <cell r="D492" t="str">
            <v>㎡</v>
          </cell>
          <cell r="E492">
            <v>29000</v>
          </cell>
          <cell r="F492">
            <v>175769</v>
          </cell>
          <cell r="G492">
            <v>29000</v>
          </cell>
          <cell r="H492">
            <v>175769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A493" t="str">
            <v>화강석판석붙임</v>
          </cell>
          <cell r="B493" t="str">
            <v>벽,건식</v>
          </cell>
          <cell r="C493">
            <v>9.89</v>
          </cell>
          <cell r="D493" t="str">
            <v>㎡</v>
          </cell>
          <cell r="E493">
            <v>47989</v>
          </cell>
          <cell r="F493">
            <v>474611</v>
          </cell>
          <cell r="G493">
            <v>0</v>
          </cell>
          <cell r="H493">
            <v>0</v>
          </cell>
          <cell r="I493">
            <v>47989</v>
          </cell>
          <cell r="J493">
            <v>474611</v>
          </cell>
          <cell r="K493">
            <v>0</v>
          </cell>
          <cell r="L493">
            <v>0</v>
          </cell>
          <cell r="M493" t="str">
            <v>N.90</v>
          </cell>
        </row>
        <row r="494">
          <cell r="A494" t="str">
            <v>연결철물</v>
          </cell>
          <cell r="B494" t="str">
            <v>STS(공간거리70)</v>
          </cell>
          <cell r="C494">
            <v>109</v>
          </cell>
          <cell r="D494" t="str">
            <v>조</v>
          </cell>
          <cell r="E494">
            <v>490</v>
          </cell>
          <cell r="F494">
            <v>53410</v>
          </cell>
          <cell r="G494">
            <v>490</v>
          </cell>
          <cell r="H494">
            <v>53410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A495" t="str">
            <v>시멘트벽돌</v>
          </cell>
          <cell r="B495" t="str">
            <v>190x90x57</v>
          </cell>
          <cell r="C495">
            <v>259</v>
          </cell>
          <cell r="D495" t="str">
            <v>EA</v>
          </cell>
          <cell r="E495">
            <v>45</v>
          </cell>
          <cell r="F495">
            <v>11655</v>
          </cell>
          <cell r="G495">
            <v>45</v>
          </cell>
          <cell r="H495">
            <v>11655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A496" t="str">
            <v>시멘트벽돌쌓기</v>
          </cell>
          <cell r="C496">
            <v>0.25900000000000001</v>
          </cell>
          <cell r="D496" t="str">
            <v>천매</v>
          </cell>
          <cell r="E496">
            <v>197889</v>
          </cell>
          <cell r="F496">
            <v>51252</v>
          </cell>
          <cell r="G496">
            <v>3025</v>
          </cell>
          <cell r="H496">
            <v>783</v>
          </cell>
          <cell r="I496">
            <v>194864</v>
          </cell>
          <cell r="J496">
            <v>50469</v>
          </cell>
          <cell r="K496">
            <v>0</v>
          </cell>
          <cell r="L496">
            <v>0</v>
          </cell>
          <cell r="M496" t="str">
            <v>N.93</v>
          </cell>
        </row>
        <row r="497">
          <cell r="A497" t="str">
            <v>화강석판석</v>
          </cell>
          <cell r="B497" t="str">
            <v>T50 마천석</v>
          </cell>
          <cell r="C497">
            <v>12.744</v>
          </cell>
          <cell r="D497" t="str">
            <v>EA</v>
          </cell>
          <cell r="E497">
            <v>30000</v>
          </cell>
          <cell r="F497">
            <v>382320</v>
          </cell>
          <cell r="G497">
            <v>30000</v>
          </cell>
          <cell r="H497">
            <v>382320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A498" t="str">
            <v>마름돌설치</v>
          </cell>
          <cell r="C498">
            <v>0.27900000000000003</v>
          </cell>
          <cell r="D498" t="str">
            <v>M3</v>
          </cell>
          <cell r="E498">
            <v>550886</v>
          </cell>
          <cell r="F498">
            <v>153697</v>
          </cell>
          <cell r="G498">
            <v>0</v>
          </cell>
          <cell r="H498">
            <v>0</v>
          </cell>
          <cell r="I498">
            <v>550886</v>
          </cell>
          <cell r="J498">
            <v>153697</v>
          </cell>
          <cell r="K498">
            <v>0</v>
          </cell>
          <cell r="L498">
            <v>0</v>
          </cell>
          <cell r="M498" t="str">
            <v>N.92</v>
          </cell>
        </row>
        <row r="499">
          <cell r="C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A500" t="str">
            <v>E3-E3' 계</v>
          </cell>
          <cell r="C500">
            <v>1</v>
          </cell>
          <cell r="D500" t="str">
            <v>식</v>
          </cell>
          <cell r="E500">
            <v>0</v>
          </cell>
          <cell r="F500">
            <v>1842851</v>
          </cell>
          <cell r="G500">
            <v>0</v>
          </cell>
          <cell r="H500">
            <v>744442</v>
          </cell>
          <cell r="I500">
            <v>0</v>
          </cell>
          <cell r="J500">
            <v>1090738</v>
          </cell>
          <cell r="K500">
            <v>0</v>
          </cell>
          <cell r="L500">
            <v>7671</v>
          </cell>
        </row>
        <row r="501">
          <cell r="C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A502" t="str">
            <v>계</v>
          </cell>
          <cell r="F502">
            <v>7187461</v>
          </cell>
          <cell r="H502">
            <v>3066608</v>
          </cell>
          <cell r="J502">
            <v>4092511</v>
          </cell>
          <cell r="L502">
            <v>28342</v>
          </cell>
        </row>
        <row r="504">
          <cell r="A504" t="str">
            <v>No.21호표 플랜터F</v>
          </cell>
          <cell r="C504">
            <v>1</v>
          </cell>
          <cell r="D504" t="str">
            <v>식</v>
          </cell>
          <cell r="M504" t="str">
            <v>PPG06</v>
          </cell>
        </row>
        <row r="505">
          <cell r="A505" t="str">
            <v>터파기</v>
          </cell>
          <cell r="B505" t="str">
            <v>백호우0.4㎥</v>
          </cell>
          <cell r="C505">
            <v>17.629000000000001</v>
          </cell>
          <cell r="D505" t="str">
            <v>㎥</v>
          </cell>
          <cell r="E505">
            <v>1331</v>
          </cell>
          <cell r="F505">
            <v>23462</v>
          </cell>
          <cell r="G505">
            <v>243</v>
          </cell>
          <cell r="H505">
            <v>4283</v>
          </cell>
          <cell r="I505">
            <v>686</v>
          </cell>
          <cell r="J505">
            <v>12093</v>
          </cell>
          <cell r="K505">
            <v>402</v>
          </cell>
          <cell r="L505">
            <v>7086</v>
          </cell>
          <cell r="M505" t="str">
            <v>#.2</v>
          </cell>
        </row>
        <row r="506">
          <cell r="A506" t="str">
            <v>잔토처리(토사)</v>
          </cell>
          <cell r="B506" t="str">
            <v>B.H 0.4M3</v>
          </cell>
          <cell r="C506">
            <v>8.3960000000000008</v>
          </cell>
          <cell r="D506" t="str">
            <v>M3</v>
          </cell>
          <cell r="E506">
            <v>837</v>
          </cell>
          <cell r="F506">
            <v>7026</v>
          </cell>
          <cell r="G506">
            <v>153</v>
          </cell>
          <cell r="H506">
            <v>1284</v>
          </cell>
          <cell r="I506">
            <v>431</v>
          </cell>
          <cell r="J506">
            <v>3618</v>
          </cell>
          <cell r="K506">
            <v>253</v>
          </cell>
          <cell r="L506">
            <v>2124</v>
          </cell>
          <cell r="M506" t="str">
            <v>#.4</v>
          </cell>
        </row>
        <row r="507">
          <cell r="A507" t="str">
            <v>기계되메우기및다짐</v>
          </cell>
          <cell r="B507" t="str">
            <v>인력+기계</v>
          </cell>
          <cell r="C507">
            <v>9.2330000000000005</v>
          </cell>
          <cell r="D507" t="str">
            <v>㎥</v>
          </cell>
          <cell r="E507">
            <v>3367</v>
          </cell>
          <cell r="F507">
            <v>31086</v>
          </cell>
          <cell r="G507">
            <v>285</v>
          </cell>
          <cell r="H507">
            <v>2631</v>
          </cell>
          <cell r="I507">
            <v>2758</v>
          </cell>
          <cell r="J507">
            <v>25464</v>
          </cell>
          <cell r="K507">
            <v>324</v>
          </cell>
          <cell r="L507">
            <v>2991</v>
          </cell>
          <cell r="M507" t="str">
            <v>#.6</v>
          </cell>
        </row>
        <row r="508">
          <cell r="A508" t="str">
            <v>잡석다짐(기계+인력)</v>
          </cell>
          <cell r="B508" t="str">
            <v>로라+인력</v>
          </cell>
          <cell r="C508">
            <v>8.3960000000000008</v>
          </cell>
          <cell r="D508" t="str">
            <v>㎥</v>
          </cell>
          <cell r="E508">
            <v>10469</v>
          </cell>
          <cell r="F508">
            <v>87896</v>
          </cell>
          <cell r="G508">
            <v>8354</v>
          </cell>
          <cell r="H508">
            <v>70140</v>
          </cell>
          <cell r="I508">
            <v>1509</v>
          </cell>
          <cell r="J508">
            <v>12669</v>
          </cell>
          <cell r="K508">
            <v>606</v>
          </cell>
          <cell r="L508">
            <v>5087</v>
          </cell>
          <cell r="M508" t="str">
            <v>N.73</v>
          </cell>
        </row>
        <row r="509">
          <cell r="A509" t="str">
            <v>레미콘</v>
          </cell>
          <cell r="B509" t="str">
            <v>관급(40x160x8)</v>
          </cell>
          <cell r="C509">
            <v>1.748</v>
          </cell>
          <cell r="D509" t="str">
            <v>M3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A510" t="str">
            <v>레미콘</v>
          </cell>
          <cell r="B510" t="str">
            <v>관급(25x180x8)</v>
          </cell>
          <cell r="C510">
            <v>10.557</v>
          </cell>
          <cell r="D510" t="str">
            <v>M3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A511" t="str">
            <v>레미콘타설(소형구조물)</v>
          </cell>
          <cell r="C511">
            <v>12.167</v>
          </cell>
          <cell r="D511" t="str">
            <v>㎥</v>
          </cell>
          <cell r="E511">
            <v>33719</v>
          </cell>
          <cell r="F511">
            <v>410259</v>
          </cell>
          <cell r="G511">
            <v>0</v>
          </cell>
          <cell r="H511">
            <v>0</v>
          </cell>
          <cell r="I511">
            <v>33719</v>
          </cell>
          <cell r="J511">
            <v>410259</v>
          </cell>
          <cell r="K511">
            <v>0</v>
          </cell>
          <cell r="L511">
            <v>0</v>
          </cell>
          <cell r="M511" t="str">
            <v>N.82</v>
          </cell>
        </row>
        <row r="512">
          <cell r="A512" t="str">
            <v>거푸집 (합판)</v>
          </cell>
          <cell r="B512" t="str">
            <v>6회</v>
          </cell>
          <cell r="C512">
            <v>49.231000000000002</v>
          </cell>
          <cell r="D512" t="str">
            <v>㎡</v>
          </cell>
          <cell r="E512">
            <v>13825</v>
          </cell>
          <cell r="F512">
            <v>680618</v>
          </cell>
          <cell r="G512">
            <v>4430</v>
          </cell>
          <cell r="H512">
            <v>218093</v>
          </cell>
          <cell r="I512">
            <v>9395</v>
          </cell>
          <cell r="J512">
            <v>462525</v>
          </cell>
          <cell r="K512">
            <v>0</v>
          </cell>
          <cell r="L512">
            <v>0</v>
          </cell>
          <cell r="M512" t="str">
            <v>N.80</v>
          </cell>
        </row>
        <row r="513">
          <cell r="A513" t="str">
            <v>이형철근</v>
          </cell>
          <cell r="B513" t="str">
            <v>관급, D13</v>
          </cell>
          <cell r="C513">
            <v>401.79</v>
          </cell>
          <cell r="D513" t="str">
            <v>KG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A514" t="str">
            <v>철근가공및조립</v>
          </cell>
          <cell r="B514" t="str">
            <v>간단</v>
          </cell>
          <cell r="C514">
            <v>0.39</v>
          </cell>
          <cell r="D514" t="str">
            <v>TON</v>
          </cell>
          <cell r="E514">
            <v>257665</v>
          </cell>
          <cell r="F514">
            <v>100489</v>
          </cell>
          <cell r="G514">
            <v>2708</v>
          </cell>
          <cell r="H514">
            <v>1056</v>
          </cell>
          <cell r="I514">
            <v>254957</v>
          </cell>
          <cell r="J514">
            <v>99433</v>
          </cell>
          <cell r="K514">
            <v>0</v>
          </cell>
          <cell r="L514">
            <v>0</v>
          </cell>
          <cell r="M514" t="str">
            <v>N.84</v>
          </cell>
        </row>
        <row r="515">
          <cell r="A515" t="str">
            <v>고재대</v>
          </cell>
          <cell r="B515" t="str">
            <v>철재</v>
          </cell>
          <cell r="C515">
            <v>11.702</v>
          </cell>
          <cell r="D515" t="str">
            <v>KG</v>
          </cell>
          <cell r="E515">
            <v>-75</v>
          </cell>
          <cell r="F515">
            <v>-877</v>
          </cell>
          <cell r="G515">
            <v>-75</v>
          </cell>
          <cell r="H515">
            <v>-877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A516" t="str">
            <v>붙임몰탈</v>
          </cell>
          <cell r="B516" t="str">
            <v>인력,1:3</v>
          </cell>
          <cell r="C516">
            <v>1.427</v>
          </cell>
          <cell r="D516" t="str">
            <v>㎥</v>
          </cell>
          <cell r="E516">
            <v>57561</v>
          </cell>
          <cell r="F516">
            <v>82138</v>
          </cell>
          <cell r="G516">
            <v>12100</v>
          </cell>
          <cell r="H516">
            <v>17266</v>
          </cell>
          <cell r="I516">
            <v>40922</v>
          </cell>
          <cell r="J516">
            <v>58395</v>
          </cell>
          <cell r="K516">
            <v>4539</v>
          </cell>
          <cell r="L516">
            <v>6477</v>
          </cell>
          <cell r="M516" t="str">
            <v>N.86</v>
          </cell>
        </row>
        <row r="517">
          <cell r="A517" t="str">
            <v>시멘트액체방수(2차)</v>
          </cell>
          <cell r="C517">
            <v>42.81</v>
          </cell>
          <cell r="D517" t="str">
            <v>㎡</v>
          </cell>
          <cell r="E517">
            <v>10922</v>
          </cell>
          <cell r="F517">
            <v>467569</v>
          </cell>
          <cell r="G517">
            <v>1990</v>
          </cell>
          <cell r="H517">
            <v>85191</v>
          </cell>
          <cell r="I517">
            <v>8932</v>
          </cell>
          <cell r="J517">
            <v>382378</v>
          </cell>
          <cell r="K517">
            <v>0</v>
          </cell>
          <cell r="L517">
            <v>0</v>
          </cell>
          <cell r="M517" t="str">
            <v>N.85</v>
          </cell>
        </row>
        <row r="518">
          <cell r="A518" t="str">
            <v>보호몰탈(벽체)</v>
          </cell>
          <cell r="B518" t="str">
            <v>T=24M/M</v>
          </cell>
          <cell r="C518">
            <v>1.0269999999999999</v>
          </cell>
          <cell r="D518" t="str">
            <v>M2</v>
          </cell>
          <cell r="E518">
            <v>2350</v>
          </cell>
          <cell r="F518">
            <v>2412</v>
          </cell>
          <cell r="G518">
            <v>69</v>
          </cell>
          <cell r="H518">
            <v>70</v>
          </cell>
          <cell r="I518">
            <v>2281</v>
          </cell>
          <cell r="J518">
            <v>2342</v>
          </cell>
          <cell r="K518">
            <v>0</v>
          </cell>
          <cell r="L518">
            <v>0</v>
          </cell>
          <cell r="M518" t="str">
            <v>N.89</v>
          </cell>
        </row>
        <row r="519">
          <cell r="A519" t="str">
            <v>점토벽돌</v>
          </cell>
          <cell r="B519" t="str">
            <v>190×90×T57</v>
          </cell>
          <cell r="C519">
            <v>3167.9</v>
          </cell>
          <cell r="D519" t="str">
            <v>매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A520" t="str">
            <v>점토벽돌치장쌓기</v>
          </cell>
          <cell r="B520" t="str">
            <v>0.5B</v>
          </cell>
          <cell r="C520">
            <v>27.969000000000001</v>
          </cell>
          <cell r="D520" t="str">
            <v>㎡</v>
          </cell>
          <cell r="E520">
            <v>22368</v>
          </cell>
          <cell r="F520">
            <v>625610</v>
          </cell>
          <cell r="G520">
            <v>0</v>
          </cell>
          <cell r="H520">
            <v>0</v>
          </cell>
          <cell r="I520">
            <v>22368</v>
          </cell>
          <cell r="J520">
            <v>625610</v>
          </cell>
          <cell r="K520">
            <v>0</v>
          </cell>
          <cell r="L520">
            <v>0</v>
          </cell>
          <cell r="M520" t="str">
            <v>N.83</v>
          </cell>
        </row>
        <row r="521">
          <cell r="A521" t="str">
            <v>점토벽돌평깔기</v>
          </cell>
          <cell r="C521">
            <v>20.690999999999999</v>
          </cell>
          <cell r="D521" t="str">
            <v>㎡</v>
          </cell>
          <cell r="E521">
            <v>5499</v>
          </cell>
          <cell r="F521">
            <v>113779</v>
          </cell>
          <cell r="G521">
            <v>0</v>
          </cell>
          <cell r="H521">
            <v>0</v>
          </cell>
          <cell r="I521">
            <v>5499</v>
          </cell>
          <cell r="J521">
            <v>113779</v>
          </cell>
          <cell r="K521">
            <v>0</v>
          </cell>
          <cell r="L521">
            <v>0</v>
          </cell>
          <cell r="M521" t="str">
            <v>N.75</v>
          </cell>
        </row>
        <row r="522">
          <cell r="A522" t="str">
            <v>계</v>
          </cell>
          <cell r="F522">
            <v>2631467</v>
          </cell>
          <cell r="H522">
            <v>399137</v>
          </cell>
          <cell r="J522">
            <v>2208565</v>
          </cell>
          <cell r="L522">
            <v>23765</v>
          </cell>
        </row>
        <row r="524">
          <cell r="A524" t="str">
            <v>No.22호표 SEATWALL</v>
          </cell>
          <cell r="C524">
            <v>1</v>
          </cell>
          <cell r="D524" t="str">
            <v>M</v>
          </cell>
          <cell r="M524" t="str">
            <v>PPG07</v>
          </cell>
        </row>
        <row r="525">
          <cell r="A525" t="str">
            <v>터파기</v>
          </cell>
          <cell r="B525" t="str">
            <v>백호우0.4㎥</v>
          </cell>
          <cell r="C525">
            <v>0.505</v>
          </cell>
          <cell r="D525" t="str">
            <v>㎥</v>
          </cell>
          <cell r="E525">
            <v>1331</v>
          </cell>
          <cell r="F525">
            <v>671</v>
          </cell>
          <cell r="G525">
            <v>243</v>
          </cell>
          <cell r="H525">
            <v>122</v>
          </cell>
          <cell r="I525">
            <v>686</v>
          </cell>
          <cell r="J525">
            <v>346</v>
          </cell>
          <cell r="K525">
            <v>402</v>
          </cell>
          <cell r="L525">
            <v>203</v>
          </cell>
          <cell r="M525" t="str">
            <v>#.2</v>
          </cell>
        </row>
        <row r="526">
          <cell r="A526" t="str">
            <v>잔토처리(토사)</v>
          </cell>
          <cell r="B526" t="str">
            <v>B.H 0.4M3</v>
          </cell>
          <cell r="C526">
            <v>0.24399999999999999</v>
          </cell>
          <cell r="D526" t="str">
            <v>M3</v>
          </cell>
          <cell r="E526">
            <v>837</v>
          </cell>
          <cell r="F526">
            <v>203</v>
          </cell>
          <cell r="G526">
            <v>153</v>
          </cell>
          <cell r="H526">
            <v>37</v>
          </cell>
          <cell r="I526">
            <v>431</v>
          </cell>
          <cell r="J526">
            <v>105</v>
          </cell>
          <cell r="K526">
            <v>253</v>
          </cell>
          <cell r="L526">
            <v>61</v>
          </cell>
          <cell r="M526" t="str">
            <v>#.4</v>
          </cell>
        </row>
        <row r="527">
          <cell r="A527" t="str">
            <v>기계되메우기및다짐</v>
          </cell>
          <cell r="B527" t="str">
            <v>인력+기계</v>
          </cell>
          <cell r="C527">
            <v>0.26100000000000001</v>
          </cell>
          <cell r="D527" t="str">
            <v>㎥</v>
          </cell>
          <cell r="E527">
            <v>3367</v>
          </cell>
          <cell r="F527">
            <v>877</v>
          </cell>
          <cell r="G527">
            <v>285</v>
          </cell>
          <cell r="H527">
            <v>74</v>
          </cell>
          <cell r="I527">
            <v>2758</v>
          </cell>
          <cell r="J527">
            <v>719</v>
          </cell>
          <cell r="K527">
            <v>324</v>
          </cell>
          <cell r="L527">
            <v>84</v>
          </cell>
          <cell r="M527" t="str">
            <v>#.6</v>
          </cell>
        </row>
        <row r="528">
          <cell r="A528" t="str">
            <v>잡석다짐(기계+인력)</v>
          </cell>
          <cell r="B528" t="str">
            <v>로라+인력</v>
          </cell>
          <cell r="C528">
            <v>9.2999999999999999E-2</v>
          </cell>
          <cell r="D528" t="str">
            <v>㎥</v>
          </cell>
          <cell r="E528">
            <v>10469</v>
          </cell>
          <cell r="F528">
            <v>972</v>
          </cell>
          <cell r="G528">
            <v>8354</v>
          </cell>
          <cell r="H528">
            <v>776</v>
          </cell>
          <cell r="I528">
            <v>1509</v>
          </cell>
          <cell r="J528">
            <v>140</v>
          </cell>
          <cell r="K528">
            <v>606</v>
          </cell>
          <cell r="L528">
            <v>56</v>
          </cell>
          <cell r="M528" t="str">
            <v>N.73</v>
          </cell>
        </row>
        <row r="529">
          <cell r="A529" t="str">
            <v>레미콘</v>
          </cell>
          <cell r="B529" t="str">
            <v>관급(40x160x8)</v>
          </cell>
          <cell r="C529">
            <v>3.0000000000000001E-3</v>
          </cell>
          <cell r="D529" t="str">
            <v>M3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A530" t="str">
            <v>레미콘</v>
          </cell>
          <cell r="B530" t="str">
            <v>관급(25x180x8)</v>
          </cell>
          <cell r="C530">
            <v>0.13900000000000001</v>
          </cell>
          <cell r="D530" t="str">
            <v>M3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A531" t="str">
            <v>레미콘타설(소형구조물)</v>
          </cell>
          <cell r="C531">
            <v>0.13800000000000001</v>
          </cell>
          <cell r="D531" t="str">
            <v>㎥</v>
          </cell>
          <cell r="E531">
            <v>33719</v>
          </cell>
          <cell r="F531">
            <v>4653</v>
          </cell>
          <cell r="G531">
            <v>0</v>
          </cell>
          <cell r="H531">
            <v>0</v>
          </cell>
          <cell r="I531">
            <v>33719</v>
          </cell>
          <cell r="J531">
            <v>4653</v>
          </cell>
          <cell r="K531">
            <v>0</v>
          </cell>
          <cell r="L531">
            <v>0</v>
          </cell>
          <cell r="M531" t="str">
            <v>N.82</v>
          </cell>
        </row>
        <row r="532">
          <cell r="A532" t="str">
            <v>이형철근</v>
          </cell>
          <cell r="B532" t="str">
            <v>관급, D13</v>
          </cell>
          <cell r="C532">
            <v>11.082000000000001</v>
          </cell>
          <cell r="D532" t="str">
            <v>KG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A533" t="str">
            <v>철근가공및조립</v>
          </cell>
          <cell r="B533" t="str">
            <v>간단</v>
          </cell>
          <cell r="C533">
            <v>0.01</v>
          </cell>
          <cell r="D533" t="str">
            <v>TON</v>
          </cell>
          <cell r="E533">
            <v>257665</v>
          </cell>
          <cell r="F533">
            <v>2576</v>
          </cell>
          <cell r="G533">
            <v>2708</v>
          </cell>
          <cell r="H533">
            <v>27</v>
          </cell>
          <cell r="I533">
            <v>254957</v>
          </cell>
          <cell r="J533">
            <v>2549</v>
          </cell>
          <cell r="K533">
            <v>0</v>
          </cell>
          <cell r="L533">
            <v>0</v>
          </cell>
          <cell r="M533" t="str">
            <v>N.84</v>
          </cell>
        </row>
        <row r="534">
          <cell r="A534" t="str">
            <v>고재대</v>
          </cell>
          <cell r="B534" t="str">
            <v>철재</v>
          </cell>
          <cell r="C534">
            <v>0.32200000000000001</v>
          </cell>
          <cell r="D534" t="str">
            <v>KG</v>
          </cell>
          <cell r="E534">
            <v>-75</v>
          </cell>
          <cell r="F534">
            <v>-24</v>
          </cell>
          <cell r="G534">
            <v>-75</v>
          </cell>
          <cell r="H534">
            <v>-24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A535" t="str">
            <v>신토석</v>
          </cell>
          <cell r="B535" t="str">
            <v>관급,190x90xT57</v>
          </cell>
          <cell r="C535">
            <v>70.122</v>
          </cell>
          <cell r="D535" t="str">
            <v>매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A536" t="str">
            <v>점토벽돌치장쌓기</v>
          </cell>
          <cell r="B536" t="str">
            <v>0.5B</v>
          </cell>
          <cell r="C536">
            <v>0.92</v>
          </cell>
          <cell r="D536" t="str">
            <v>㎡</v>
          </cell>
          <cell r="E536">
            <v>22368</v>
          </cell>
          <cell r="F536">
            <v>20578</v>
          </cell>
          <cell r="G536">
            <v>0</v>
          </cell>
          <cell r="H536">
            <v>0</v>
          </cell>
          <cell r="I536">
            <v>22368</v>
          </cell>
          <cell r="J536">
            <v>20578</v>
          </cell>
          <cell r="K536">
            <v>0</v>
          </cell>
          <cell r="L536">
            <v>0</v>
          </cell>
          <cell r="M536" t="str">
            <v>N.83</v>
          </cell>
        </row>
        <row r="537">
          <cell r="A537" t="str">
            <v>붙임몰탈</v>
          </cell>
          <cell r="B537" t="str">
            <v>인력,1:3</v>
          </cell>
          <cell r="C537">
            <v>0.02</v>
          </cell>
          <cell r="D537" t="str">
            <v>㎥</v>
          </cell>
          <cell r="E537">
            <v>57561</v>
          </cell>
          <cell r="F537">
            <v>1150</v>
          </cell>
          <cell r="G537">
            <v>12100</v>
          </cell>
          <cell r="H537">
            <v>242</v>
          </cell>
          <cell r="I537">
            <v>40922</v>
          </cell>
          <cell r="J537">
            <v>818</v>
          </cell>
          <cell r="K537">
            <v>4539</v>
          </cell>
          <cell r="L537">
            <v>90</v>
          </cell>
          <cell r="M537" t="str">
            <v>N.86</v>
          </cell>
        </row>
        <row r="538">
          <cell r="A538" t="str">
            <v>미송각재</v>
          </cell>
          <cell r="B538" t="str">
            <v>3.6ｍ x 4.5cm x 4.5cm (상품)</v>
          </cell>
          <cell r="C538">
            <v>2.1999999999999999E-2</v>
          </cell>
          <cell r="D538" t="str">
            <v>M3</v>
          </cell>
          <cell r="E538">
            <v>329341</v>
          </cell>
          <cell r="F538">
            <v>7245</v>
          </cell>
          <cell r="G538">
            <v>329341</v>
          </cell>
          <cell r="H538">
            <v>7245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A539" t="str">
            <v>목재가공 및 조립</v>
          </cell>
          <cell r="B539" t="str">
            <v>보통</v>
          </cell>
          <cell r="C539">
            <v>2.1000000000000001E-2</v>
          </cell>
          <cell r="D539" t="str">
            <v>㎥</v>
          </cell>
          <cell r="E539">
            <v>535332</v>
          </cell>
          <cell r="F539">
            <v>11241</v>
          </cell>
          <cell r="G539">
            <v>0</v>
          </cell>
          <cell r="H539">
            <v>0</v>
          </cell>
          <cell r="I539">
            <v>535332</v>
          </cell>
          <cell r="J539">
            <v>11241</v>
          </cell>
          <cell r="K539">
            <v>0</v>
          </cell>
          <cell r="L539">
            <v>0</v>
          </cell>
          <cell r="M539" t="str">
            <v>N.103</v>
          </cell>
        </row>
        <row r="540">
          <cell r="A540" t="str">
            <v>CCA방부</v>
          </cell>
          <cell r="C540">
            <v>2.1000000000000001E-2</v>
          </cell>
          <cell r="D540" t="str">
            <v>㎥</v>
          </cell>
          <cell r="E540">
            <v>90000</v>
          </cell>
          <cell r="F540">
            <v>1890</v>
          </cell>
          <cell r="G540">
            <v>90000</v>
          </cell>
          <cell r="H540">
            <v>1890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A541" t="str">
            <v>ㄱ형강</v>
          </cell>
          <cell r="B541" t="str">
            <v>40x40x3M/M       1.83KG/M</v>
          </cell>
          <cell r="C541">
            <v>6.0000000000000001E-3</v>
          </cell>
          <cell r="D541" t="str">
            <v>KG</v>
          </cell>
          <cell r="E541">
            <v>400</v>
          </cell>
          <cell r="F541">
            <v>2</v>
          </cell>
          <cell r="G541">
            <v>400</v>
          </cell>
          <cell r="H541">
            <v>2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A542" t="str">
            <v>앵커볼트</v>
          </cell>
          <cell r="B542" t="str">
            <v>M8</v>
          </cell>
          <cell r="C542">
            <v>7</v>
          </cell>
          <cell r="D542" t="str">
            <v>EA</v>
          </cell>
          <cell r="E542">
            <v>160</v>
          </cell>
          <cell r="F542">
            <v>1120</v>
          </cell>
          <cell r="G542">
            <v>160</v>
          </cell>
          <cell r="H542">
            <v>1120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A543" t="str">
            <v>앵커볼트설치</v>
          </cell>
          <cell r="C543">
            <v>7</v>
          </cell>
          <cell r="D543" t="str">
            <v>개소</v>
          </cell>
          <cell r="E543">
            <v>5371</v>
          </cell>
          <cell r="F543">
            <v>37597</v>
          </cell>
          <cell r="G543">
            <v>0</v>
          </cell>
          <cell r="H543">
            <v>0</v>
          </cell>
          <cell r="I543">
            <v>5371</v>
          </cell>
          <cell r="J543">
            <v>37597</v>
          </cell>
          <cell r="K543">
            <v>0</v>
          </cell>
          <cell r="L543">
            <v>0</v>
          </cell>
          <cell r="M543" t="str">
            <v>N.123</v>
          </cell>
        </row>
        <row r="544">
          <cell r="A544" t="str">
            <v>철못</v>
          </cell>
          <cell r="B544" t="str">
            <v>N50</v>
          </cell>
          <cell r="C544">
            <v>1</v>
          </cell>
          <cell r="D544" t="str">
            <v>KG</v>
          </cell>
          <cell r="E544">
            <v>584</v>
          </cell>
          <cell r="F544">
            <v>584</v>
          </cell>
          <cell r="G544">
            <v>584</v>
          </cell>
          <cell r="H544">
            <v>584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A545" t="str">
            <v>계</v>
          </cell>
          <cell r="F545">
            <v>91335</v>
          </cell>
          <cell r="H545">
            <v>12095</v>
          </cell>
          <cell r="J545">
            <v>78746</v>
          </cell>
          <cell r="L545">
            <v>494</v>
          </cell>
        </row>
        <row r="547">
          <cell r="A547" t="str">
            <v>No.23호표 화계</v>
          </cell>
          <cell r="C547">
            <v>1</v>
          </cell>
          <cell r="D547" t="str">
            <v>식</v>
          </cell>
          <cell r="M547" t="str">
            <v>PPG08</v>
          </cell>
        </row>
        <row r="548">
          <cell r="A548" t="str">
            <v>레미콘</v>
          </cell>
          <cell r="B548" t="str">
            <v>관급(40x160x8)</v>
          </cell>
          <cell r="C548">
            <v>6.6360000000000001</v>
          </cell>
          <cell r="D548" t="str">
            <v>M3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A549" t="str">
            <v>PVC PIPE</v>
          </cell>
          <cell r="B549" t="str">
            <v>￠50</v>
          </cell>
          <cell r="C549">
            <v>1</v>
          </cell>
          <cell r="D549" t="str">
            <v>M</v>
          </cell>
          <cell r="E549">
            <v>1625</v>
          </cell>
          <cell r="F549">
            <v>1625</v>
          </cell>
          <cell r="G549">
            <v>1625</v>
          </cell>
          <cell r="H549">
            <v>1625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A550" t="str">
            <v>자갈부설(D40)</v>
          </cell>
          <cell r="C550">
            <v>10.977</v>
          </cell>
          <cell r="D550" t="str">
            <v>㎥</v>
          </cell>
          <cell r="E550">
            <v>5319</v>
          </cell>
          <cell r="F550">
            <v>58386</v>
          </cell>
          <cell r="G550">
            <v>0</v>
          </cell>
          <cell r="H550">
            <v>0</v>
          </cell>
          <cell r="I550">
            <v>5319</v>
          </cell>
          <cell r="J550">
            <v>58386</v>
          </cell>
          <cell r="K550">
            <v>0</v>
          </cell>
          <cell r="L550">
            <v>0</v>
          </cell>
          <cell r="M550" t="str">
            <v>N.77</v>
          </cell>
        </row>
        <row r="551">
          <cell r="A551" t="str">
            <v>부직포</v>
          </cell>
          <cell r="B551" t="str">
            <v>300g/M2    SE300</v>
          </cell>
          <cell r="C551">
            <v>60.95</v>
          </cell>
          <cell r="D551" t="str">
            <v>㎡</v>
          </cell>
          <cell r="E551">
            <v>1100</v>
          </cell>
          <cell r="F551">
            <v>67045</v>
          </cell>
          <cell r="G551">
            <v>1100</v>
          </cell>
          <cell r="H551">
            <v>67045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A552" t="str">
            <v>콘크리트블록</v>
          </cell>
          <cell r="B552" t="str">
            <v>190x190x390</v>
          </cell>
          <cell r="C552">
            <v>145.96600000000001</v>
          </cell>
          <cell r="D552" t="str">
            <v>EA</v>
          </cell>
          <cell r="E552">
            <v>800</v>
          </cell>
          <cell r="F552">
            <v>116772</v>
          </cell>
          <cell r="G552">
            <v>800</v>
          </cell>
          <cell r="H552">
            <v>116772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A553" t="str">
            <v>붙임몰탈</v>
          </cell>
          <cell r="B553" t="str">
            <v>인력,1:3</v>
          </cell>
          <cell r="C553">
            <v>0.43</v>
          </cell>
          <cell r="D553" t="str">
            <v>㎥</v>
          </cell>
          <cell r="E553">
            <v>57561</v>
          </cell>
          <cell r="F553">
            <v>24750</v>
          </cell>
          <cell r="G553">
            <v>12100</v>
          </cell>
          <cell r="H553">
            <v>5203</v>
          </cell>
          <cell r="I553">
            <v>40922</v>
          </cell>
          <cell r="J553">
            <v>17596</v>
          </cell>
          <cell r="K553">
            <v>4539</v>
          </cell>
          <cell r="L553">
            <v>1951</v>
          </cell>
          <cell r="M553" t="str">
            <v>N.86</v>
          </cell>
        </row>
        <row r="554">
          <cell r="A554" t="str">
            <v>장대석</v>
          </cell>
          <cell r="B554" t="str">
            <v>200x200x1000</v>
          </cell>
          <cell r="C554">
            <v>16.434000000000001</v>
          </cell>
          <cell r="D554" t="str">
            <v>EA</v>
          </cell>
          <cell r="E554">
            <v>65000</v>
          </cell>
          <cell r="F554">
            <v>1068210</v>
          </cell>
          <cell r="G554">
            <v>65000</v>
          </cell>
          <cell r="H554">
            <v>1068210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A555" t="str">
            <v>장대석</v>
          </cell>
          <cell r="B555" t="str">
            <v>200x300x1000</v>
          </cell>
          <cell r="C555">
            <v>21.265000000000001</v>
          </cell>
          <cell r="D555" t="str">
            <v>EA</v>
          </cell>
          <cell r="E555">
            <v>91000</v>
          </cell>
          <cell r="F555">
            <v>1935115</v>
          </cell>
          <cell r="G555">
            <v>91000</v>
          </cell>
          <cell r="H555">
            <v>1935115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</row>
        <row r="556">
          <cell r="A556" t="str">
            <v>장대석</v>
          </cell>
          <cell r="B556" t="str">
            <v>600x500x1000</v>
          </cell>
          <cell r="C556">
            <v>4.4000000000000004</v>
          </cell>
          <cell r="D556" t="str">
            <v>EA</v>
          </cell>
          <cell r="E556">
            <v>380000</v>
          </cell>
          <cell r="F556">
            <v>1672000</v>
          </cell>
          <cell r="G556">
            <v>380000</v>
          </cell>
          <cell r="H556">
            <v>1672000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A557" t="str">
            <v>마름돌설치</v>
          </cell>
          <cell r="C557">
            <v>9.2520000000000007</v>
          </cell>
          <cell r="D557" t="str">
            <v>M3</v>
          </cell>
          <cell r="E557">
            <v>550886</v>
          </cell>
          <cell r="F557">
            <v>5096797</v>
          </cell>
          <cell r="G557">
            <v>0</v>
          </cell>
          <cell r="H557">
            <v>0</v>
          </cell>
          <cell r="I557">
            <v>550886</v>
          </cell>
          <cell r="J557">
            <v>5096797</v>
          </cell>
          <cell r="K557">
            <v>0</v>
          </cell>
          <cell r="L557">
            <v>0</v>
          </cell>
          <cell r="M557" t="str">
            <v>N.92</v>
          </cell>
        </row>
        <row r="558">
          <cell r="A558" t="str">
            <v>계</v>
          </cell>
          <cell r="F558">
            <v>10040700</v>
          </cell>
          <cell r="H558">
            <v>4865970</v>
          </cell>
          <cell r="J558">
            <v>5172779</v>
          </cell>
          <cell r="L558">
            <v>1951</v>
          </cell>
        </row>
        <row r="570">
          <cell r="A570" t="str">
            <v>No.24호표 조명열주</v>
          </cell>
          <cell r="C570">
            <v>1</v>
          </cell>
          <cell r="D570" t="str">
            <v>EA</v>
          </cell>
          <cell r="M570" t="str">
            <v>PPG09</v>
          </cell>
        </row>
        <row r="571">
          <cell r="A571" t="str">
            <v>터파기</v>
          </cell>
          <cell r="B571" t="str">
            <v>백호우0.4㎥</v>
          </cell>
          <cell r="C571">
            <v>3.2629999999999999</v>
          </cell>
          <cell r="D571" t="str">
            <v>㎥</v>
          </cell>
          <cell r="E571">
            <v>1331</v>
          </cell>
          <cell r="F571">
            <v>4341</v>
          </cell>
          <cell r="G571">
            <v>243</v>
          </cell>
          <cell r="H571">
            <v>792</v>
          </cell>
          <cell r="I571">
            <v>686</v>
          </cell>
          <cell r="J571">
            <v>2238</v>
          </cell>
          <cell r="K571">
            <v>402</v>
          </cell>
          <cell r="L571">
            <v>1311</v>
          </cell>
          <cell r="M571" t="str">
            <v>#.2</v>
          </cell>
        </row>
        <row r="572">
          <cell r="A572" t="str">
            <v>잔토처리(토사)</v>
          </cell>
          <cell r="B572" t="str">
            <v>B.H 0.4M3</v>
          </cell>
          <cell r="C572">
            <v>1.613</v>
          </cell>
          <cell r="D572" t="str">
            <v>M3</v>
          </cell>
          <cell r="E572">
            <v>837</v>
          </cell>
          <cell r="F572">
            <v>1349</v>
          </cell>
          <cell r="G572">
            <v>153</v>
          </cell>
          <cell r="H572">
            <v>246</v>
          </cell>
          <cell r="I572">
            <v>431</v>
          </cell>
          <cell r="J572">
            <v>695</v>
          </cell>
          <cell r="K572">
            <v>253</v>
          </cell>
          <cell r="L572">
            <v>408</v>
          </cell>
          <cell r="M572" t="str">
            <v>#.4</v>
          </cell>
        </row>
        <row r="573">
          <cell r="A573" t="str">
            <v>기계되메우기및다짐</v>
          </cell>
          <cell r="B573" t="str">
            <v>인력+기계</v>
          </cell>
          <cell r="C573">
            <v>1.65</v>
          </cell>
          <cell r="D573" t="str">
            <v>㎥</v>
          </cell>
          <cell r="E573">
            <v>3367</v>
          </cell>
          <cell r="F573">
            <v>5554</v>
          </cell>
          <cell r="G573">
            <v>285</v>
          </cell>
          <cell r="H573">
            <v>470</v>
          </cell>
          <cell r="I573">
            <v>2758</v>
          </cell>
          <cell r="J573">
            <v>4550</v>
          </cell>
          <cell r="K573">
            <v>324</v>
          </cell>
          <cell r="L573">
            <v>534</v>
          </cell>
          <cell r="M573" t="str">
            <v>#.6</v>
          </cell>
        </row>
        <row r="574">
          <cell r="A574" t="str">
            <v>잡석다짐(기계+인력)</v>
          </cell>
          <cell r="B574" t="str">
            <v>로라+인력</v>
          </cell>
          <cell r="C574">
            <v>0.71499999999999997</v>
          </cell>
          <cell r="D574" t="str">
            <v>㎥</v>
          </cell>
          <cell r="E574">
            <v>10469</v>
          </cell>
          <cell r="F574">
            <v>7484</v>
          </cell>
          <cell r="G574">
            <v>8354</v>
          </cell>
          <cell r="H574">
            <v>5973</v>
          </cell>
          <cell r="I574">
            <v>1509</v>
          </cell>
          <cell r="J574">
            <v>1078</v>
          </cell>
          <cell r="K574">
            <v>606</v>
          </cell>
          <cell r="L574">
            <v>433</v>
          </cell>
          <cell r="M574" t="str">
            <v>N.73</v>
          </cell>
        </row>
        <row r="575">
          <cell r="A575" t="str">
            <v>레미콘</v>
          </cell>
          <cell r="B575" t="str">
            <v>관급(40x160x8)</v>
          </cell>
          <cell r="C575">
            <v>0.14099999999999999</v>
          </cell>
          <cell r="D575" t="str">
            <v>M3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A576" t="str">
            <v>레미콘</v>
          </cell>
          <cell r="B576" t="str">
            <v>관급(25x180x8)</v>
          </cell>
          <cell r="C576">
            <v>0.97599999999999998</v>
          </cell>
          <cell r="D576" t="str">
            <v>M3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A577" t="str">
            <v>레미콘타설(소형구조물)</v>
          </cell>
          <cell r="C577">
            <v>1.0940000000000001</v>
          </cell>
          <cell r="D577" t="str">
            <v>㎥</v>
          </cell>
          <cell r="E577">
            <v>33719</v>
          </cell>
          <cell r="F577">
            <v>36888</v>
          </cell>
          <cell r="G577">
            <v>0</v>
          </cell>
          <cell r="H577">
            <v>0</v>
          </cell>
          <cell r="I577">
            <v>33719</v>
          </cell>
          <cell r="J577">
            <v>36888</v>
          </cell>
          <cell r="K577">
            <v>0</v>
          </cell>
          <cell r="L577">
            <v>0</v>
          </cell>
          <cell r="M577" t="str">
            <v>N.82</v>
          </cell>
        </row>
        <row r="578">
          <cell r="A578" t="str">
            <v>거푸집 (합판)</v>
          </cell>
          <cell r="B578" t="str">
            <v>6회</v>
          </cell>
          <cell r="C578">
            <v>4.3460000000000001</v>
          </cell>
          <cell r="D578" t="str">
            <v>㎡</v>
          </cell>
          <cell r="E578">
            <v>13825</v>
          </cell>
          <cell r="F578">
            <v>60082</v>
          </cell>
          <cell r="G578">
            <v>4430</v>
          </cell>
          <cell r="H578">
            <v>19252</v>
          </cell>
          <cell r="I578">
            <v>9395</v>
          </cell>
          <cell r="J578">
            <v>40830</v>
          </cell>
          <cell r="K578">
            <v>0</v>
          </cell>
          <cell r="L578">
            <v>0</v>
          </cell>
          <cell r="M578" t="str">
            <v>N.80</v>
          </cell>
        </row>
        <row r="579">
          <cell r="A579" t="str">
            <v>이형철근</v>
          </cell>
          <cell r="B579" t="str">
            <v>관급, D13</v>
          </cell>
          <cell r="C579">
            <v>18.692</v>
          </cell>
          <cell r="D579" t="str">
            <v>KG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 t="str">
            <v>철근가공및조립</v>
          </cell>
          <cell r="B580" t="str">
            <v>간단</v>
          </cell>
          <cell r="C580">
            <v>1.7999999999999999E-2</v>
          </cell>
          <cell r="D580" t="str">
            <v>TON</v>
          </cell>
          <cell r="E580">
            <v>257665</v>
          </cell>
          <cell r="F580">
            <v>4637</v>
          </cell>
          <cell r="G580">
            <v>2708</v>
          </cell>
          <cell r="H580">
            <v>48</v>
          </cell>
          <cell r="I580">
            <v>254957</v>
          </cell>
          <cell r="J580">
            <v>4589</v>
          </cell>
          <cell r="K580">
            <v>0</v>
          </cell>
          <cell r="L580">
            <v>0</v>
          </cell>
          <cell r="M580" t="str">
            <v>N.84</v>
          </cell>
        </row>
        <row r="581">
          <cell r="A581" t="str">
            <v>고재대</v>
          </cell>
          <cell r="B581" t="str">
            <v>철재</v>
          </cell>
          <cell r="C581">
            <v>0.54400000000000004</v>
          </cell>
          <cell r="D581" t="str">
            <v>KG</v>
          </cell>
          <cell r="E581">
            <v>-75</v>
          </cell>
          <cell r="F581">
            <v>-40</v>
          </cell>
          <cell r="G581">
            <v>-75</v>
          </cell>
          <cell r="H581">
            <v>-40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 t="str">
            <v>붙임몰탈</v>
          </cell>
          <cell r="B582" t="str">
            <v>인력,1:3</v>
          </cell>
          <cell r="C582">
            <v>2.3559999999999999</v>
          </cell>
          <cell r="D582" t="str">
            <v>㎥</v>
          </cell>
          <cell r="E582">
            <v>57561</v>
          </cell>
          <cell r="F582">
            <v>135612</v>
          </cell>
          <cell r="G582">
            <v>12100</v>
          </cell>
          <cell r="H582">
            <v>28507</v>
          </cell>
          <cell r="I582">
            <v>40922</v>
          </cell>
          <cell r="J582">
            <v>96412</v>
          </cell>
          <cell r="K582">
            <v>4539</v>
          </cell>
          <cell r="L582">
            <v>10693</v>
          </cell>
          <cell r="M582" t="str">
            <v>N.86</v>
          </cell>
        </row>
        <row r="583">
          <cell r="A583" t="str">
            <v>스테인리스강판</v>
          </cell>
          <cell r="B583" t="str">
            <v>T1.5</v>
          </cell>
          <cell r="C583">
            <v>80.481999999999999</v>
          </cell>
          <cell r="D583" t="str">
            <v>KG</v>
          </cell>
          <cell r="E583">
            <v>1997</v>
          </cell>
          <cell r="F583">
            <v>160722</v>
          </cell>
          <cell r="G583">
            <v>1997</v>
          </cell>
          <cell r="H583">
            <v>160722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 t="str">
            <v>스테인리스강판</v>
          </cell>
          <cell r="B584" t="str">
            <v>T2.0</v>
          </cell>
          <cell r="C584">
            <v>35.72</v>
          </cell>
          <cell r="D584" t="str">
            <v>KG</v>
          </cell>
          <cell r="E584">
            <v>1936</v>
          </cell>
          <cell r="F584">
            <v>69153</v>
          </cell>
          <cell r="G584">
            <v>1936</v>
          </cell>
          <cell r="H584">
            <v>69153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 t="str">
            <v>스테인리스봉강</v>
          </cell>
          <cell r="B585" t="str">
            <v>￠4</v>
          </cell>
          <cell r="C585">
            <v>0.03</v>
          </cell>
          <cell r="D585" t="str">
            <v>KG</v>
          </cell>
          <cell r="E585">
            <v>3500</v>
          </cell>
          <cell r="F585">
            <v>105</v>
          </cell>
          <cell r="G585">
            <v>3500</v>
          </cell>
          <cell r="H585">
            <v>105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 t="str">
            <v>스테인리스봉강</v>
          </cell>
          <cell r="B586" t="str">
            <v>￠9</v>
          </cell>
          <cell r="C586">
            <v>0.16</v>
          </cell>
          <cell r="D586" t="str">
            <v>KG</v>
          </cell>
          <cell r="E586">
            <v>3050</v>
          </cell>
          <cell r="F586">
            <v>488</v>
          </cell>
          <cell r="G586">
            <v>3050</v>
          </cell>
          <cell r="H586">
            <v>488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 t="str">
            <v>잡철물제작설치(각종)</v>
          </cell>
          <cell r="B587" t="str">
            <v>복잡</v>
          </cell>
          <cell r="C587">
            <v>0.105</v>
          </cell>
          <cell r="D587" t="str">
            <v>TON</v>
          </cell>
          <cell r="E587">
            <v>4720808</v>
          </cell>
          <cell r="F587">
            <v>495684</v>
          </cell>
          <cell r="G587">
            <v>1831832</v>
          </cell>
          <cell r="H587">
            <v>192342</v>
          </cell>
          <cell r="I587">
            <v>2802823</v>
          </cell>
          <cell r="J587">
            <v>294296</v>
          </cell>
          <cell r="K587">
            <v>86153</v>
          </cell>
          <cell r="L587">
            <v>9046</v>
          </cell>
          <cell r="M587" t="str">
            <v>N.94</v>
          </cell>
        </row>
        <row r="588">
          <cell r="A588" t="str">
            <v>고재대</v>
          </cell>
          <cell r="B588" t="str">
            <v>스텐</v>
          </cell>
          <cell r="C588">
            <v>10.573</v>
          </cell>
          <cell r="D588" t="str">
            <v>KG</v>
          </cell>
          <cell r="E588">
            <v>-600</v>
          </cell>
          <cell r="F588">
            <v>-6343</v>
          </cell>
          <cell r="G588">
            <v>-600</v>
          </cell>
          <cell r="H588">
            <v>-6343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 t="str">
            <v>화강석판석</v>
          </cell>
          <cell r="B589" t="str">
            <v>T30 문경석</v>
          </cell>
          <cell r="C589">
            <v>2.1059999999999999</v>
          </cell>
          <cell r="D589" t="str">
            <v>㎡</v>
          </cell>
          <cell r="E589">
            <v>41000</v>
          </cell>
          <cell r="F589">
            <v>86346</v>
          </cell>
          <cell r="G589">
            <v>41000</v>
          </cell>
          <cell r="H589">
            <v>86346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 t="str">
            <v>화강석판석</v>
          </cell>
          <cell r="B590" t="str">
            <v>T50 혹두기</v>
          </cell>
          <cell r="C590">
            <v>13.2</v>
          </cell>
          <cell r="D590" t="str">
            <v>EA</v>
          </cell>
          <cell r="E590">
            <v>26000</v>
          </cell>
          <cell r="F590">
            <v>343200</v>
          </cell>
          <cell r="G590">
            <v>26000</v>
          </cell>
          <cell r="H590">
            <v>343200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 t="str">
            <v>화강석판석붙임</v>
          </cell>
          <cell r="B591" t="str">
            <v>벽,건식</v>
          </cell>
          <cell r="C591">
            <v>1.915</v>
          </cell>
          <cell r="D591" t="str">
            <v>㎡</v>
          </cell>
          <cell r="E591">
            <v>47989</v>
          </cell>
          <cell r="F591">
            <v>91898</v>
          </cell>
          <cell r="G591">
            <v>0</v>
          </cell>
          <cell r="H591">
            <v>0</v>
          </cell>
          <cell r="I591">
            <v>47989</v>
          </cell>
          <cell r="J591">
            <v>91898</v>
          </cell>
          <cell r="K591">
            <v>0</v>
          </cell>
          <cell r="L591">
            <v>0</v>
          </cell>
          <cell r="M591" t="str">
            <v>N.90</v>
          </cell>
        </row>
        <row r="592">
          <cell r="A592" t="str">
            <v>STS셋앙카</v>
          </cell>
          <cell r="B592" t="str">
            <v>D8</v>
          </cell>
          <cell r="C592">
            <v>38</v>
          </cell>
          <cell r="D592" t="str">
            <v>EA</v>
          </cell>
          <cell r="E592">
            <v>160</v>
          </cell>
          <cell r="F592">
            <v>6080</v>
          </cell>
          <cell r="G592">
            <v>160</v>
          </cell>
          <cell r="H592">
            <v>6080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 t="str">
            <v>연결철물</v>
          </cell>
          <cell r="B593" t="str">
            <v>STS(공간거리70)</v>
          </cell>
          <cell r="C593">
            <v>51</v>
          </cell>
          <cell r="D593" t="str">
            <v>조</v>
          </cell>
          <cell r="E593">
            <v>490</v>
          </cell>
          <cell r="F593">
            <v>24990</v>
          </cell>
          <cell r="G593">
            <v>490</v>
          </cell>
          <cell r="H593">
            <v>24990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 t="str">
            <v>PVC PIPE</v>
          </cell>
          <cell r="B594" t="str">
            <v>￠25</v>
          </cell>
          <cell r="C594">
            <v>5.3339999999999996</v>
          </cell>
          <cell r="D594" t="str">
            <v>M</v>
          </cell>
          <cell r="E594">
            <v>670</v>
          </cell>
          <cell r="F594">
            <v>3573</v>
          </cell>
          <cell r="G594">
            <v>670</v>
          </cell>
          <cell r="H594">
            <v>3573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 t="str">
            <v>유리블럭</v>
          </cell>
          <cell r="B595" t="str">
            <v>145x145x95</v>
          </cell>
          <cell r="C595">
            <v>240</v>
          </cell>
          <cell r="D595" t="str">
            <v>EA</v>
          </cell>
          <cell r="E595">
            <v>2800</v>
          </cell>
          <cell r="F595">
            <v>672000</v>
          </cell>
          <cell r="G595">
            <v>2800</v>
          </cell>
          <cell r="H595">
            <v>672000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 t="str">
            <v>계</v>
          </cell>
          <cell r="F596">
            <v>2203803</v>
          </cell>
          <cell r="H596">
            <v>1607904</v>
          </cell>
          <cell r="J596">
            <v>573474</v>
          </cell>
          <cell r="L596">
            <v>22425</v>
          </cell>
        </row>
        <row r="616">
          <cell r="A616" t="str">
            <v>No.25호표 조형가벽</v>
          </cell>
          <cell r="C616">
            <v>1</v>
          </cell>
          <cell r="D616" t="str">
            <v>식</v>
          </cell>
          <cell r="M616" t="str">
            <v>PPG10</v>
          </cell>
        </row>
        <row r="617">
          <cell r="A617" t="str">
            <v>터파기</v>
          </cell>
          <cell r="B617" t="str">
            <v>백호우0.4㎥</v>
          </cell>
          <cell r="C617">
            <v>10.981999999999999</v>
          </cell>
          <cell r="D617" t="str">
            <v>㎥</v>
          </cell>
          <cell r="E617">
            <v>1331</v>
          </cell>
          <cell r="F617">
            <v>14615</v>
          </cell>
          <cell r="G617">
            <v>243</v>
          </cell>
          <cell r="H617">
            <v>2668</v>
          </cell>
          <cell r="I617">
            <v>686</v>
          </cell>
          <cell r="J617">
            <v>7533</v>
          </cell>
          <cell r="K617">
            <v>402</v>
          </cell>
          <cell r="L617">
            <v>4414</v>
          </cell>
          <cell r="M617" t="str">
            <v>#.2</v>
          </cell>
        </row>
        <row r="618">
          <cell r="A618" t="str">
            <v>잔토처리(토사)</v>
          </cell>
          <cell r="B618" t="str">
            <v>B.H 0.4M3</v>
          </cell>
          <cell r="C618">
            <v>4.1230000000000002</v>
          </cell>
          <cell r="D618" t="str">
            <v>M3</v>
          </cell>
          <cell r="E618">
            <v>837</v>
          </cell>
          <cell r="F618">
            <v>3450</v>
          </cell>
          <cell r="G618">
            <v>153</v>
          </cell>
          <cell r="H618">
            <v>630</v>
          </cell>
          <cell r="I618">
            <v>431</v>
          </cell>
          <cell r="J618">
            <v>1777</v>
          </cell>
          <cell r="K618">
            <v>253</v>
          </cell>
          <cell r="L618">
            <v>1043</v>
          </cell>
          <cell r="M618" t="str">
            <v>#.4</v>
          </cell>
        </row>
        <row r="619">
          <cell r="A619" t="str">
            <v>기계되메우기및다짐</v>
          </cell>
          <cell r="B619" t="str">
            <v>인력+기계</v>
          </cell>
          <cell r="C619">
            <v>6.859</v>
          </cell>
          <cell r="D619" t="str">
            <v>㎥</v>
          </cell>
          <cell r="E619">
            <v>3367</v>
          </cell>
          <cell r="F619">
            <v>23093</v>
          </cell>
          <cell r="G619">
            <v>285</v>
          </cell>
          <cell r="H619">
            <v>1954</v>
          </cell>
          <cell r="I619">
            <v>2758</v>
          </cell>
          <cell r="J619">
            <v>18917</v>
          </cell>
          <cell r="K619">
            <v>324</v>
          </cell>
          <cell r="L619">
            <v>2222</v>
          </cell>
          <cell r="M619" t="str">
            <v>#.6</v>
          </cell>
        </row>
        <row r="620">
          <cell r="A620" t="str">
            <v>잡석다짐(기계+인력)</v>
          </cell>
          <cell r="B620" t="str">
            <v>로라+인력</v>
          </cell>
          <cell r="C620">
            <v>2.109</v>
          </cell>
          <cell r="D620" t="str">
            <v>㎥</v>
          </cell>
          <cell r="E620">
            <v>10469</v>
          </cell>
          <cell r="F620">
            <v>22078</v>
          </cell>
          <cell r="G620">
            <v>8354</v>
          </cell>
          <cell r="H620">
            <v>17618</v>
          </cell>
          <cell r="I620">
            <v>1509</v>
          </cell>
          <cell r="J620">
            <v>3182</v>
          </cell>
          <cell r="K620">
            <v>606</v>
          </cell>
          <cell r="L620">
            <v>1278</v>
          </cell>
          <cell r="M620" t="str">
            <v>N.73</v>
          </cell>
        </row>
        <row r="621">
          <cell r="A621" t="str">
            <v>레미콘</v>
          </cell>
          <cell r="B621" t="str">
            <v>관급(40x160x8)</v>
          </cell>
          <cell r="C621">
            <v>0.69599999999999995</v>
          </cell>
          <cell r="D621" t="str">
            <v>M3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A622" t="str">
            <v>레미콘</v>
          </cell>
          <cell r="B622" t="str">
            <v>관급(25x180x8)</v>
          </cell>
          <cell r="C622">
            <v>5.3840000000000003</v>
          </cell>
          <cell r="D622" t="str">
            <v>M3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A623" t="str">
            <v>레미콘타설(소형구조물)</v>
          </cell>
          <cell r="C623">
            <v>5.9550000000000001</v>
          </cell>
          <cell r="D623" t="str">
            <v>㎥</v>
          </cell>
          <cell r="E623">
            <v>33719</v>
          </cell>
          <cell r="F623">
            <v>200796</v>
          </cell>
          <cell r="G623">
            <v>0</v>
          </cell>
          <cell r="H623">
            <v>0</v>
          </cell>
          <cell r="I623">
            <v>33719</v>
          </cell>
          <cell r="J623">
            <v>200796</v>
          </cell>
          <cell r="K623">
            <v>0</v>
          </cell>
          <cell r="L623">
            <v>0</v>
          </cell>
          <cell r="M623" t="str">
            <v>N.82</v>
          </cell>
        </row>
        <row r="624">
          <cell r="A624" t="str">
            <v>거푸집 (합판)</v>
          </cell>
          <cell r="B624" t="str">
            <v>6회</v>
          </cell>
          <cell r="C624">
            <v>58.331000000000003</v>
          </cell>
          <cell r="D624" t="str">
            <v>㎡</v>
          </cell>
          <cell r="E624">
            <v>13825</v>
          </cell>
          <cell r="F624">
            <v>806425</v>
          </cell>
          <cell r="G624">
            <v>4430</v>
          </cell>
          <cell r="H624">
            <v>258406</v>
          </cell>
          <cell r="I624">
            <v>9395</v>
          </cell>
          <cell r="J624">
            <v>548019</v>
          </cell>
          <cell r="K624">
            <v>0</v>
          </cell>
          <cell r="L624">
            <v>0</v>
          </cell>
          <cell r="M624" t="str">
            <v>N.80</v>
          </cell>
        </row>
        <row r="625">
          <cell r="A625" t="str">
            <v>이형철근</v>
          </cell>
          <cell r="B625" t="str">
            <v>관급, D13</v>
          </cell>
          <cell r="C625">
            <v>160.49100000000001</v>
          </cell>
          <cell r="D625" t="str">
            <v>KG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A626" t="str">
            <v>이형철근</v>
          </cell>
          <cell r="B626" t="str">
            <v>관급, D16</v>
          </cell>
          <cell r="C626">
            <v>97.372</v>
          </cell>
          <cell r="D626" t="str">
            <v>KG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A627" t="str">
            <v>철근가공및조립</v>
          </cell>
          <cell r="B627" t="str">
            <v>간단</v>
          </cell>
          <cell r="C627">
            <v>0.25</v>
          </cell>
          <cell r="D627" t="str">
            <v>TON</v>
          </cell>
          <cell r="E627">
            <v>257665</v>
          </cell>
          <cell r="F627">
            <v>64416</v>
          </cell>
          <cell r="G627">
            <v>2708</v>
          </cell>
          <cell r="H627">
            <v>677</v>
          </cell>
          <cell r="I627">
            <v>254957</v>
          </cell>
          <cell r="J627">
            <v>63739</v>
          </cell>
          <cell r="K627">
            <v>0</v>
          </cell>
          <cell r="L627">
            <v>0</v>
          </cell>
          <cell r="M627" t="str">
            <v>N.84</v>
          </cell>
        </row>
        <row r="628">
          <cell r="A628" t="str">
            <v>고재대</v>
          </cell>
          <cell r="B628" t="str">
            <v>철재</v>
          </cell>
          <cell r="C628">
            <v>7.51</v>
          </cell>
          <cell r="D628" t="str">
            <v>KG</v>
          </cell>
          <cell r="E628">
            <v>-75</v>
          </cell>
          <cell r="F628">
            <v>-563</v>
          </cell>
          <cell r="G628">
            <v>-75</v>
          </cell>
          <cell r="H628">
            <v>-563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A629" t="str">
            <v>시멘트벽돌</v>
          </cell>
          <cell r="B629" t="str">
            <v>190x90x57</v>
          </cell>
          <cell r="C629">
            <v>120.96</v>
          </cell>
          <cell r="D629" t="str">
            <v>EA</v>
          </cell>
          <cell r="E629">
            <v>45</v>
          </cell>
          <cell r="F629">
            <v>5443</v>
          </cell>
          <cell r="G629">
            <v>45</v>
          </cell>
          <cell r="H629">
            <v>5443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A630" t="str">
            <v>붙임몰탈</v>
          </cell>
          <cell r="B630" t="str">
            <v>인력,1:3</v>
          </cell>
          <cell r="C630">
            <v>0.33600000000000002</v>
          </cell>
          <cell r="D630" t="str">
            <v>㎥</v>
          </cell>
          <cell r="E630">
            <v>57561</v>
          </cell>
          <cell r="F630">
            <v>19339</v>
          </cell>
          <cell r="G630">
            <v>12100</v>
          </cell>
          <cell r="H630">
            <v>4065</v>
          </cell>
          <cell r="I630">
            <v>40922</v>
          </cell>
          <cell r="J630">
            <v>13749</v>
          </cell>
          <cell r="K630">
            <v>4539</v>
          </cell>
          <cell r="L630">
            <v>1525</v>
          </cell>
          <cell r="M630" t="str">
            <v>N.86</v>
          </cell>
        </row>
        <row r="631">
          <cell r="A631" t="str">
            <v>시멘트액체방수(2차)</v>
          </cell>
          <cell r="C631">
            <v>0.127</v>
          </cell>
          <cell r="D631" t="str">
            <v>㎡</v>
          </cell>
          <cell r="E631">
            <v>10922</v>
          </cell>
          <cell r="F631">
            <v>1386</v>
          </cell>
          <cell r="G631">
            <v>1990</v>
          </cell>
          <cell r="H631">
            <v>252</v>
          </cell>
          <cell r="I631">
            <v>8932</v>
          </cell>
          <cell r="J631">
            <v>1134</v>
          </cell>
          <cell r="K631">
            <v>0</v>
          </cell>
          <cell r="L631">
            <v>0</v>
          </cell>
          <cell r="M631" t="str">
            <v>N.85</v>
          </cell>
        </row>
        <row r="632">
          <cell r="A632" t="str">
            <v>화강석판석</v>
          </cell>
          <cell r="B632" t="str">
            <v>T50 물갈기</v>
          </cell>
          <cell r="C632">
            <v>12</v>
          </cell>
          <cell r="D632" t="str">
            <v>EA</v>
          </cell>
          <cell r="E632">
            <v>30000</v>
          </cell>
          <cell r="F632">
            <v>360000</v>
          </cell>
          <cell r="G632">
            <v>30000</v>
          </cell>
          <cell r="H632">
            <v>360000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A633" t="str">
            <v>화강석판석</v>
          </cell>
          <cell r="B633" t="str">
            <v>T60 혹두기</v>
          </cell>
          <cell r="C633">
            <v>16</v>
          </cell>
          <cell r="D633" t="str">
            <v>EA</v>
          </cell>
          <cell r="E633">
            <v>25000</v>
          </cell>
          <cell r="F633">
            <v>400000</v>
          </cell>
          <cell r="G633">
            <v>25000</v>
          </cell>
          <cell r="H633">
            <v>400000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A634" t="str">
            <v>화강석판석</v>
          </cell>
          <cell r="B634" t="str">
            <v>T30 문경석</v>
          </cell>
          <cell r="C634">
            <v>35.822000000000003</v>
          </cell>
          <cell r="D634" t="str">
            <v>㎡</v>
          </cell>
          <cell r="E634">
            <v>41000</v>
          </cell>
          <cell r="F634">
            <v>1468702</v>
          </cell>
          <cell r="G634">
            <v>41000</v>
          </cell>
          <cell r="H634">
            <v>1468702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A635" t="str">
            <v>화강석판석붙임</v>
          </cell>
          <cell r="B635" t="str">
            <v>벽,습식</v>
          </cell>
          <cell r="C635">
            <v>8.4060000000000006</v>
          </cell>
          <cell r="D635" t="str">
            <v>M2</v>
          </cell>
          <cell r="E635">
            <v>71867</v>
          </cell>
          <cell r="F635">
            <v>604113</v>
          </cell>
          <cell r="G635">
            <v>8415</v>
          </cell>
          <cell r="H635">
            <v>70736</v>
          </cell>
          <cell r="I635">
            <v>63452</v>
          </cell>
          <cell r="J635">
            <v>533377</v>
          </cell>
          <cell r="K635">
            <v>0</v>
          </cell>
          <cell r="L635">
            <v>0</v>
          </cell>
          <cell r="M635" t="str">
            <v>N.91</v>
          </cell>
        </row>
        <row r="636">
          <cell r="A636" t="str">
            <v>화강석판석붙임</v>
          </cell>
          <cell r="B636" t="str">
            <v>벽,건식</v>
          </cell>
          <cell r="C636">
            <v>39.04</v>
          </cell>
          <cell r="D636" t="str">
            <v>㎡</v>
          </cell>
          <cell r="E636">
            <v>47989</v>
          </cell>
          <cell r="F636">
            <v>1873490</v>
          </cell>
          <cell r="G636">
            <v>0</v>
          </cell>
          <cell r="H636">
            <v>0</v>
          </cell>
          <cell r="I636">
            <v>47989</v>
          </cell>
          <cell r="J636">
            <v>1873490</v>
          </cell>
          <cell r="K636">
            <v>0</v>
          </cell>
          <cell r="L636">
            <v>0</v>
          </cell>
          <cell r="M636" t="str">
            <v>N.90</v>
          </cell>
        </row>
        <row r="637">
          <cell r="A637" t="str">
            <v>연결철물</v>
          </cell>
          <cell r="B637" t="str">
            <v>STS(공간거리70)</v>
          </cell>
          <cell r="C637">
            <v>244</v>
          </cell>
          <cell r="D637" t="str">
            <v>조</v>
          </cell>
          <cell r="E637">
            <v>490</v>
          </cell>
          <cell r="F637">
            <v>119560</v>
          </cell>
          <cell r="G637">
            <v>490</v>
          </cell>
          <cell r="H637">
            <v>119560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A638" t="str">
            <v>계</v>
          </cell>
          <cell r="F638">
            <v>5986343</v>
          </cell>
          <cell r="H638">
            <v>2710148</v>
          </cell>
          <cell r="J638">
            <v>3265713</v>
          </cell>
          <cell r="L638">
            <v>10482</v>
          </cell>
        </row>
        <row r="639">
          <cell r="A639" t="str">
            <v>No.26호표 분수</v>
          </cell>
          <cell r="C639">
            <v>1</v>
          </cell>
          <cell r="D639" t="str">
            <v>식</v>
          </cell>
          <cell r="M639" t="str">
            <v>PPG11</v>
          </cell>
        </row>
        <row r="640">
          <cell r="A640" t="str">
            <v>레미콘</v>
          </cell>
          <cell r="B640" t="str">
            <v>관급(25x180x8)</v>
          </cell>
          <cell r="C640">
            <v>10.704000000000001</v>
          </cell>
          <cell r="D640" t="str">
            <v>M3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A641" t="str">
            <v>레미콘타설(소형구조물)</v>
          </cell>
          <cell r="C641">
            <v>10.494999999999999</v>
          </cell>
          <cell r="D641" t="str">
            <v>㎥</v>
          </cell>
          <cell r="E641">
            <v>33719</v>
          </cell>
          <cell r="F641">
            <v>353880</v>
          </cell>
          <cell r="G641">
            <v>0</v>
          </cell>
          <cell r="H641">
            <v>0</v>
          </cell>
          <cell r="I641">
            <v>33719</v>
          </cell>
          <cell r="J641">
            <v>353880</v>
          </cell>
          <cell r="K641">
            <v>0</v>
          </cell>
          <cell r="L641">
            <v>0</v>
          </cell>
          <cell r="M641" t="str">
            <v>N.82</v>
          </cell>
        </row>
        <row r="642">
          <cell r="A642" t="str">
            <v>거푸집 (합판)</v>
          </cell>
          <cell r="B642" t="str">
            <v>6회</v>
          </cell>
          <cell r="C642">
            <v>116.6</v>
          </cell>
          <cell r="D642" t="str">
            <v>㎡</v>
          </cell>
          <cell r="E642">
            <v>13825</v>
          </cell>
          <cell r="F642">
            <v>1611995</v>
          </cell>
          <cell r="G642">
            <v>4430</v>
          </cell>
          <cell r="H642">
            <v>516538</v>
          </cell>
          <cell r="I642">
            <v>9395</v>
          </cell>
          <cell r="J642">
            <v>1095457</v>
          </cell>
          <cell r="K642">
            <v>0</v>
          </cell>
          <cell r="L642">
            <v>0</v>
          </cell>
          <cell r="M642" t="str">
            <v>N.80</v>
          </cell>
        </row>
        <row r="643">
          <cell r="A643" t="str">
            <v>이형철근</v>
          </cell>
          <cell r="B643" t="str">
            <v>관급, D13</v>
          </cell>
          <cell r="C643">
            <v>926.87400000000002</v>
          </cell>
          <cell r="D643" t="str">
            <v>KG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A644" t="str">
            <v>철근가공및조립</v>
          </cell>
          <cell r="B644" t="str">
            <v>간단</v>
          </cell>
          <cell r="C644">
            <v>0.89900000000000002</v>
          </cell>
          <cell r="D644" t="str">
            <v>TON</v>
          </cell>
          <cell r="E644">
            <v>257665</v>
          </cell>
          <cell r="F644">
            <v>231640</v>
          </cell>
          <cell r="G644">
            <v>2708</v>
          </cell>
          <cell r="H644">
            <v>2434</v>
          </cell>
          <cell r="I644">
            <v>254957</v>
          </cell>
          <cell r="J644">
            <v>229206</v>
          </cell>
          <cell r="K644">
            <v>0</v>
          </cell>
          <cell r="L644">
            <v>0</v>
          </cell>
          <cell r="M644" t="str">
            <v>N.84</v>
          </cell>
        </row>
        <row r="645">
          <cell r="A645" t="str">
            <v>고재대</v>
          </cell>
          <cell r="B645" t="str">
            <v>철재</v>
          </cell>
          <cell r="C645">
            <v>26.995999999999999</v>
          </cell>
          <cell r="D645" t="str">
            <v>KG</v>
          </cell>
          <cell r="E645">
            <v>-75</v>
          </cell>
          <cell r="F645">
            <v>-2024</v>
          </cell>
          <cell r="G645">
            <v>-75</v>
          </cell>
          <cell r="H645">
            <v>-2024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A646" t="str">
            <v>스테인리스판(STS304)</v>
          </cell>
          <cell r="B646" t="str">
            <v>3.0M/M</v>
          </cell>
          <cell r="C646">
            <v>2.3E-2</v>
          </cell>
          <cell r="D646" t="str">
            <v>M/T</v>
          </cell>
          <cell r="E646">
            <v>2129000</v>
          </cell>
          <cell r="F646">
            <v>48967</v>
          </cell>
          <cell r="G646">
            <v>2129000</v>
          </cell>
          <cell r="H646">
            <v>48967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A647" t="str">
            <v>붙임몰탈</v>
          </cell>
          <cell r="B647" t="str">
            <v>인력,1:3</v>
          </cell>
          <cell r="C647">
            <v>2.452</v>
          </cell>
          <cell r="D647" t="str">
            <v>㎥</v>
          </cell>
          <cell r="E647">
            <v>57561</v>
          </cell>
          <cell r="F647">
            <v>141138</v>
          </cell>
          <cell r="G647">
            <v>12100</v>
          </cell>
          <cell r="H647">
            <v>29669</v>
          </cell>
          <cell r="I647">
            <v>40922</v>
          </cell>
          <cell r="J647">
            <v>100340</v>
          </cell>
          <cell r="K647">
            <v>4539</v>
          </cell>
          <cell r="L647">
            <v>11129</v>
          </cell>
          <cell r="M647" t="str">
            <v>N.86</v>
          </cell>
        </row>
        <row r="648">
          <cell r="A648" t="str">
            <v>방수모르터</v>
          </cell>
          <cell r="B648" t="str">
            <v>1:3</v>
          </cell>
          <cell r="C648">
            <v>1.407</v>
          </cell>
          <cell r="D648" t="str">
            <v>㎥</v>
          </cell>
          <cell r="E648">
            <v>122406</v>
          </cell>
          <cell r="F648">
            <v>172225</v>
          </cell>
          <cell r="G648">
            <v>73300</v>
          </cell>
          <cell r="H648">
            <v>103133</v>
          </cell>
          <cell r="I648">
            <v>49106</v>
          </cell>
          <cell r="J648">
            <v>69092</v>
          </cell>
          <cell r="K648">
            <v>0</v>
          </cell>
          <cell r="L648">
            <v>0</v>
          </cell>
          <cell r="M648" t="str">
            <v>N.87</v>
          </cell>
        </row>
        <row r="649">
          <cell r="A649" t="str">
            <v>화강석판석</v>
          </cell>
          <cell r="B649" t="str">
            <v>250x140xL500</v>
          </cell>
          <cell r="C649">
            <v>70.2</v>
          </cell>
          <cell r="D649" t="str">
            <v>EA</v>
          </cell>
          <cell r="E649">
            <v>34000</v>
          </cell>
          <cell r="F649">
            <v>2386800</v>
          </cell>
          <cell r="G649">
            <v>34000</v>
          </cell>
          <cell r="H649">
            <v>2386800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A650" t="str">
            <v>화강석판석</v>
          </cell>
          <cell r="B650" t="str">
            <v>T50 물갈기</v>
          </cell>
          <cell r="C650">
            <v>17.920000000000002</v>
          </cell>
          <cell r="D650" t="str">
            <v>EA</v>
          </cell>
          <cell r="E650">
            <v>25000</v>
          </cell>
          <cell r="F650">
            <v>448000</v>
          </cell>
          <cell r="G650">
            <v>25000</v>
          </cell>
          <cell r="H650">
            <v>448000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A651" t="str">
            <v>화강석판석</v>
          </cell>
          <cell r="B651" t="str">
            <v>150xT50 물갈기</v>
          </cell>
          <cell r="C651">
            <v>19.149999999999999</v>
          </cell>
          <cell r="D651" t="str">
            <v>M</v>
          </cell>
          <cell r="E651">
            <v>15000</v>
          </cell>
          <cell r="F651">
            <v>287250</v>
          </cell>
          <cell r="G651">
            <v>15000</v>
          </cell>
          <cell r="H651">
            <v>287250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A652" t="str">
            <v>화강석판석</v>
          </cell>
          <cell r="B652" t="str">
            <v>T30 문경석</v>
          </cell>
          <cell r="C652">
            <v>26.815999999999999</v>
          </cell>
          <cell r="D652" t="str">
            <v>㎡</v>
          </cell>
          <cell r="E652">
            <v>41000</v>
          </cell>
          <cell r="F652">
            <v>1099456</v>
          </cell>
          <cell r="G652">
            <v>41000</v>
          </cell>
          <cell r="H652">
            <v>1099456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A653" t="str">
            <v>화강석판석붙임</v>
          </cell>
          <cell r="B653" t="str">
            <v>벽,습식</v>
          </cell>
          <cell r="C653">
            <v>43.756999999999998</v>
          </cell>
          <cell r="D653" t="str">
            <v>M2</v>
          </cell>
          <cell r="E653">
            <v>71867</v>
          </cell>
          <cell r="F653">
            <v>3144684</v>
          </cell>
          <cell r="G653">
            <v>8415</v>
          </cell>
          <cell r="H653">
            <v>368215</v>
          </cell>
          <cell r="I653">
            <v>63452</v>
          </cell>
          <cell r="J653">
            <v>2776469</v>
          </cell>
          <cell r="K653">
            <v>0</v>
          </cell>
          <cell r="L653">
            <v>0</v>
          </cell>
          <cell r="M653" t="str">
            <v>N.91</v>
          </cell>
        </row>
        <row r="654">
          <cell r="A654" t="str">
            <v>흑자갈</v>
          </cell>
          <cell r="B654" t="str">
            <v>￠20~30</v>
          </cell>
          <cell r="C654">
            <v>0.79600000000000004</v>
          </cell>
          <cell r="D654" t="str">
            <v>TON</v>
          </cell>
          <cell r="E654">
            <v>430000</v>
          </cell>
          <cell r="F654">
            <v>342280</v>
          </cell>
          <cell r="G654">
            <v>430000</v>
          </cell>
          <cell r="H654">
            <v>342280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A655" t="str">
            <v>계</v>
          </cell>
          <cell r="F655">
            <v>10266291</v>
          </cell>
          <cell r="H655">
            <v>5630718</v>
          </cell>
          <cell r="J655">
            <v>4624444</v>
          </cell>
          <cell r="L655">
            <v>11129</v>
          </cell>
        </row>
        <row r="662">
          <cell r="A662" t="str">
            <v>No.27호표 실개천</v>
          </cell>
          <cell r="C662">
            <v>1</v>
          </cell>
          <cell r="D662" t="str">
            <v>식</v>
          </cell>
          <cell r="M662" t="str">
            <v>PPG12</v>
          </cell>
        </row>
        <row r="663">
          <cell r="A663" t="str">
            <v>(1) 상부연못</v>
          </cell>
          <cell r="B663" t="str">
            <v>(A=18.47㎡)</v>
          </cell>
          <cell r="C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A664" t="str">
            <v>터파기(토사)</v>
          </cell>
          <cell r="B664" t="str">
            <v>백호우0.7㎥</v>
          </cell>
          <cell r="C664">
            <v>16.788</v>
          </cell>
          <cell r="D664" t="str">
            <v>㎥</v>
          </cell>
          <cell r="E664">
            <v>696</v>
          </cell>
          <cell r="F664">
            <v>11683</v>
          </cell>
          <cell r="G664">
            <v>127</v>
          </cell>
          <cell r="H664">
            <v>2132</v>
          </cell>
          <cell r="I664">
            <v>359</v>
          </cell>
          <cell r="J664">
            <v>6026</v>
          </cell>
          <cell r="K664">
            <v>210</v>
          </cell>
          <cell r="L664">
            <v>3525</v>
          </cell>
          <cell r="M664" t="str">
            <v>#.3</v>
          </cell>
        </row>
        <row r="665">
          <cell r="A665" t="str">
            <v>잔토처리(토사)</v>
          </cell>
          <cell r="B665" t="str">
            <v>백호우0.7㎥</v>
          </cell>
          <cell r="C665">
            <v>13.475</v>
          </cell>
          <cell r="D665" t="str">
            <v>㎥</v>
          </cell>
          <cell r="E665">
            <v>696</v>
          </cell>
          <cell r="F665">
            <v>9377</v>
          </cell>
          <cell r="G665">
            <v>127</v>
          </cell>
          <cell r="H665">
            <v>1711</v>
          </cell>
          <cell r="I665">
            <v>359</v>
          </cell>
          <cell r="J665">
            <v>4837</v>
          </cell>
          <cell r="K665">
            <v>210</v>
          </cell>
          <cell r="L665">
            <v>2829</v>
          </cell>
          <cell r="M665" t="str">
            <v>#.5</v>
          </cell>
        </row>
        <row r="666">
          <cell r="A666" t="str">
            <v>기계되메우기및다짐</v>
          </cell>
          <cell r="B666" t="str">
            <v>인력+기계</v>
          </cell>
          <cell r="C666">
            <v>3.331</v>
          </cell>
          <cell r="D666" t="str">
            <v>㎥</v>
          </cell>
          <cell r="E666">
            <v>3367</v>
          </cell>
          <cell r="F666">
            <v>11214</v>
          </cell>
          <cell r="G666">
            <v>285</v>
          </cell>
          <cell r="H666">
            <v>949</v>
          </cell>
          <cell r="I666">
            <v>2758</v>
          </cell>
          <cell r="J666">
            <v>9186</v>
          </cell>
          <cell r="K666">
            <v>324</v>
          </cell>
          <cell r="L666">
            <v>1079</v>
          </cell>
          <cell r="M666" t="str">
            <v>#.6</v>
          </cell>
        </row>
        <row r="667">
          <cell r="A667" t="str">
            <v>잡석다짐(기계+인력)</v>
          </cell>
          <cell r="B667" t="str">
            <v>로라+인력</v>
          </cell>
          <cell r="C667">
            <v>4.4720000000000004</v>
          </cell>
          <cell r="D667" t="str">
            <v>㎥</v>
          </cell>
          <cell r="E667">
            <v>10469</v>
          </cell>
          <cell r="F667">
            <v>46817</v>
          </cell>
          <cell r="G667">
            <v>8354</v>
          </cell>
          <cell r="H667">
            <v>37359</v>
          </cell>
          <cell r="I667">
            <v>1509</v>
          </cell>
          <cell r="J667">
            <v>6748</v>
          </cell>
          <cell r="K667">
            <v>606</v>
          </cell>
          <cell r="L667">
            <v>2710</v>
          </cell>
          <cell r="M667" t="str">
            <v>N.73</v>
          </cell>
        </row>
        <row r="668">
          <cell r="A668" t="str">
            <v>레미콘</v>
          </cell>
          <cell r="B668" t="str">
            <v>관급(40x160x8)</v>
          </cell>
          <cell r="C668">
            <v>1.3140000000000001</v>
          </cell>
          <cell r="D668" t="str">
            <v>M3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A669" t="str">
            <v>레미콘</v>
          </cell>
          <cell r="B669" t="str">
            <v>관급(25x180x8)</v>
          </cell>
          <cell r="C669">
            <v>3.9329999999999998</v>
          </cell>
          <cell r="D669" t="str">
            <v>M3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A670" t="str">
            <v>레미콘타설(소형구조물)</v>
          </cell>
          <cell r="C670">
            <v>3.895</v>
          </cell>
          <cell r="D670" t="str">
            <v>㎥</v>
          </cell>
          <cell r="E670">
            <v>33719</v>
          </cell>
          <cell r="F670">
            <v>131335</v>
          </cell>
          <cell r="G670">
            <v>0</v>
          </cell>
          <cell r="H670">
            <v>0</v>
          </cell>
          <cell r="I670">
            <v>33719</v>
          </cell>
          <cell r="J670">
            <v>131335</v>
          </cell>
          <cell r="K670">
            <v>0</v>
          </cell>
          <cell r="L670">
            <v>0</v>
          </cell>
          <cell r="M670" t="str">
            <v>N.82</v>
          </cell>
        </row>
        <row r="671">
          <cell r="A671" t="str">
            <v>거푸집 (합판)</v>
          </cell>
          <cell r="B671" t="str">
            <v>6회</v>
          </cell>
          <cell r="C671">
            <v>3.8140000000000001</v>
          </cell>
          <cell r="D671" t="str">
            <v>㎡</v>
          </cell>
          <cell r="E671">
            <v>13825</v>
          </cell>
          <cell r="F671">
            <v>52728</v>
          </cell>
          <cell r="G671">
            <v>4430</v>
          </cell>
          <cell r="H671">
            <v>16896</v>
          </cell>
          <cell r="I671">
            <v>9395</v>
          </cell>
          <cell r="J671">
            <v>35832</v>
          </cell>
          <cell r="K671">
            <v>0</v>
          </cell>
          <cell r="L671">
            <v>0</v>
          </cell>
          <cell r="M671" t="str">
            <v>N.80</v>
          </cell>
        </row>
        <row r="672">
          <cell r="A672" t="str">
            <v>이형철근</v>
          </cell>
          <cell r="B672" t="str">
            <v>관급, D13</v>
          </cell>
          <cell r="C672">
            <v>143.72399999999999</v>
          </cell>
          <cell r="D672" t="str">
            <v>KG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A673" t="str">
            <v>철근가공및조립</v>
          </cell>
          <cell r="B673" t="str">
            <v>간단</v>
          </cell>
          <cell r="C673">
            <v>0.13900000000000001</v>
          </cell>
          <cell r="D673" t="str">
            <v>TON</v>
          </cell>
          <cell r="E673">
            <v>257665</v>
          </cell>
          <cell r="F673">
            <v>35815</v>
          </cell>
          <cell r="G673">
            <v>2708</v>
          </cell>
          <cell r="H673">
            <v>376</v>
          </cell>
          <cell r="I673">
            <v>254957</v>
          </cell>
          <cell r="J673">
            <v>35439</v>
          </cell>
          <cell r="K673">
            <v>0</v>
          </cell>
          <cell r="L673">
            <v>0</v>
          </cell>
          <cell r="M673" t="str">
            <v>N.84</v>
          </cell>
        </row>
        <row r="674">
          <cell r="A674" t="str">
            <v>고재대</v>
          </cell>
          <cell r="B674" t="str">
            <v>철재</v>
          </cell>
          <cell r="C674">
            <v>4.1859999999999999</v>
          </cell>
          <cell r="D674" t="str">
            <v>KG</v>
          </cell>
          <cell r="E674">
            <v>-75</v>
          </cell>
          <cell r="F674">
            <v>-313</v>
          </cell>
          <cell r="G674">
            <v>-75</v>
          </cell>
          <cell r="H674">
            <v>-313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A675" t="str">
            <v>시멘트액체방수(2차)</v>
          </cell>
          <cell r="C675">
            <v>19.477</v>
          </cell>
          <cell r="D675" t="str">
            <v>㎡</v>
          </cell>
          <cell r="E675">
            <v>10922</v>
          </cell>
          <cell r="F675">
            <v>212727</v>
          </cell>
          <cell r="G675">
            <v>1990</v>
          </cell>
          <cell r="H675">
            <v>38759</v>
          </cell>
          <cell r="I675">
            <v>8932</v>
          </cell>
          <cell r="J675">
            <v>173968</v>
          </cell>
          <cell r="K675">
            <v>0</v>
          </cell>
          <cell r="L675">
            <v>0</v>
          </cell>
          <cell r="M675" t="str">
            <v>N.85</v>
          </cell>
        </row>
        <row r="676">
          <cell r="A676" t="str">
            <v>붙임몰탈</v>
          </cell>
          <cell r="B676" t="str">
            <v>인력,1:3</v>
          </cell>
          <cell r="C676">
            <v>0.58399999999999996</v>
          </cell>
          <cell r="D676" t="str">
            <v>㎥</v>
          </cell>
          <cell r="E676">
            <v>57561</v>
          </cell>
          <cell r="F676">
            <v>33614</v>
          </cell>
          <cell r="G676">
            <v>12100</v>
          </cell>
          <cell r="H676">
            <v>7066</v>
          </cell>
          <cell r="I676">
            <v>40922</v>
          </cell>
          <cell r="J676">
            <v>23898</v>
          </cell>
          <cell r="K676">
            <v>4539</v>
          </cell>
          <cell r="L676">
            <v>2650</v>
          </cell>
          <cell r="M676" t="str">
            <v>N.86</v>
          </cell>
        </row>
        <row r="677">
          <cell r="A677" t="str">
            <v>흑자갈</v>
          </cell>
          <cell r="B677" t="str">
            <v>￠20~60</v>
          </cell>
          <cell r="C677">
            <v>1.0109999999999999</v>
          </cell>
          <cell r="D677" t="str">
            <v>TON</v>
          </cell>
          <cell r="E677">
            <v>430000</v>
          </cell>
          <cell r="F677">
            <v>434730</v>
          </cell>
          <cell r="G677">
            <v>430000</v>
          </cell>
          <cell r="H677">
            <v>434730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A678" t="str">
            <v>자갈 깔기</v>
          </cell>
          <cell r="B678" t="str">
            <v>D30-50</v>
          </cell>
          <cell r="C678">
            <v>11.47</v>
          </cell>
          <cell r="D678" t="str">
            <v>㎡</v>
          </cell>
          <cell r="E678">
            <v>9611</v>
          </cell>
          <cell r="F678">
            <v>110238</v>
          </cell>
          <cell r="G678">
            <v>0</v>
          </cell>
          <cell r="H678">
            <v>0</v>
          </cell>
          <cell r="I678">
            <v>9611</v>
          </cell>
          <cell r="J678">
            <v>110238</v>
          </cell>
          <cell r="K678">
            <v>0</v>
          </cell>
          <cell r="L678">
            <v>0</v>
          </cell>
          <cell r="M678" t="str">
            <v>N.96</v>
          </cell>
        </row>
        <row r="679">
          <cell r="A679" t="str">
            <v>자연석쌓기</v>
          </cell>
          <cell r="B679" t="str">
            <v>30x50x40</v>
          </cell>
          <cell r="C679">
            <v>7.7910000000000004</v>
          </cell>
          <cell r="D679" t="str">
            <v>TON</v>
          </cell>
          <cell r="E679">
            <v>103857</v>
          </cell>
          <cell r="F679">
            <v>809149</v>
          </cell>
          <cell r="G679">
            <v>4109</v>
          </cell>
          <cell r="H679">
            <v>32013</v>
          </cell>
          <cell r="I679">
            <v>90889</v>
          </cell>
          <cell r="J679">
            <v>708116</v>
          </cell>
          <cell r="K679">
            <v>8859</v>
          </cell>
          <cell r="L679">
            <v>69020</v>
          </cell>
          <cell r="M679" t="str">
            <v>N.97</v>
          </cell>
        </row>
        <row r="680">
          <cell r="A680" t="str">
            <v>자연석</v>
          </cell>
          <cell r="B680" t="str">
            <v>30x50x40</v>
          </cell>
          <cell r="C680">
            <v>10.128</v>
          </cell>
          <cell r="D680" t="str">
            <v>TON</v>
          </cell>
          <cell r="E680">
            <v>70000</v>
          </cell>
          <cell r="F680">
            <v>708960</v>
          </cell>
          <cell r="G680">
            <v>70000</v>
          </cell>
          <cell r="H680">
            <v>708960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A681" t="str">
            <v>자연석놓기</v>
          </cell>
          <cell r="B681" t="str">
            <v>100×90×60</v>
          </cell>
          <cell r="C681">
            <v>3</v>
          </cell>
          <cell r="D681" t="str">
            <v>EA</v>
          </cell>
          <cell r="E681">
            <v>342246</v>
          </cell>
          <cell r="F681">
            <v>1026738</v>
          </cell>
          <cell r="G681">
            <v>255716</v>
          </cell>
          <cell r="H681">
            <v>767148</v>
          </cell>
          <cell r="I681">
            <v>74207</v>
          </cell>
          <cell r="J681">
            <v>222621</v>
          </cell>
          <cell r="K681">
            <v>12323</v>
          </cell>
          <cell r="L681">
            <v>36969</v>
          </cell>
          <cell r="M681" t="str">
            <v>N.98</v>
          </cell>
        </row>
        <row r="682">
          <cell r="C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A683" t="str">
            <v>상부연못 계</v>
          </cell>
          <cell r="C683">
            <v>0</v>
          </cell>
          <cell r="E683">
            <v>0</v>
          </cell>
          <cell r="F683">
            <v>3634812</v>
          </cell>
          <cell r="G683">
            <v>0</v>
          </cell>
          <cell r="H683">
            <v>2047786</v>
          </cell>
          <cell r="I683">
            <v>0</v>
          </cell>
          <cell r="J683">
            <v>1468244</v>
          </cell>
          <cell r="K683">
            <v>0</v>
          </cell>
          <cell r="L683">
            <v>118782</v>
          </cell>
        </row>
        <row r="684">
          <cell r="C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A685" t="str">
            <v>(2) OVERFLOW-1</v>
          </cell>
          <cell r="B685" t="str">
            <v>(L=0.93M)</v>
          </cell>
          <cell r="C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A686" t="str">
            <v>터파기(토사)</v>
          </cell>
          <cell r="B686" t="str">
            <v>백호우0.7㎥</v>
          </cell>
          <cell r="C686">
            <v>0.214</v>
          </cell>
          <cell r="D686" t="str">
            <v>㎥</v>
          </cell>
          <cell r="E686">
            <v>696</v>
          </cell>
          <cell r="F686">
            <v>147</v>
          </cell>
          <cell r="G686">
            <v>127</v>
          </cell>
          <cell r="H686">
            <v>27</v>
          </cell>
          <cell r="I686">
            <v>359</v>
          </cell>
          <cell r="J686">
            <v>76</v>
          </cell>
          <cell r="K686">
            <v>210</v>
          </cell>
          <cell r="L686">
            <v>44</v>
          </cell>
          <cell r="M686" t="str">
            <v>#.3</v>
          </cell>
        </row>
        <row r="687">
          <cell r="A687" t="str">
            <v>잔토처리(토사)</v>
          </cell>
          <cell r="B687" t="str">
            <v>백호우0.7㎥</v>
          </cell>
          <cell r="C687">
            <v>0.214</v>
          </cell>
          <cell r="D687" t="str">
            <v>㎥</v>
          </cell>
          <cell r="E687">
            <v>696</v>
          </cell>
          <cell r="F687">
            <v>147</v>
          </cell>
          <cell r="G687">
            <v>127</v>
          </cell>
          <cell r="H687">
            <v>27</v>
          </cell>
          <cell r="I687">
            <v>359</v>
          </cell>
          <cell r="J687">
            <v>76</v>
          </cell>
          <cell r="K687">
            <v>210</v>
          </cell>
          <cell r="L687">
            <v>44</v>
          </cell>
          <cell r="M687" t="str">
            <v>#.5</v>
          </cell>
        </row>
        <row r="688">
          <cell r="A688" t="str">
            <v>잡석다짐(기계+인력)</v>
          </cell>
          <cell r="B688" t="str">
            <v>로라+인력</v>
          </cell>
          <cell r="C688">
            <v>3.6999999999999998E-2</v>
          </cell>
          <cell r="D688" t="str">
            <v>㎥</v>
          </cell>
          <cell r="E688">
            <v>10469</v>
          </cell>
          <cell r="F688">
            <v>386</v>
          </cell>
          <cell r="G688">
            <v>8354</v>
          </cell>
          <cell r="H688">
            <v>309</v>
          </cell>
          <cell r="I688">
            <v>1509</v>
          </cell>
          <cell r="J688">
            <v>55</v>
          </cell>
          <cell r="K688">
            <v>606</v>
          </cell>
          <cell r="L688">
            <v>22</v>
          </cell>
          <cell r="M688" t="str">
            <v>N.73</v>
          </cell>
        </row>
        <row r="689">
          <cell r="A689" t="str">
            <v>레미콘</v>
          </cell>
          <cell r="B689" t="str">
            <v>관급(40x160x8)</v>
          </cell>
          <cell r="C689">
            <v>8.0000000000000002E-3</v>
          </cell>
          <cell r="D689" t="str">
            <v>M3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A690" t="str">
            <v>레미콘</v>
          </cell>
          <cell r="B690" t="str">
            <v>관급(25x180x8)</v>
          </cell>
          <cell r="C690">
            <v>4.8000000000000001E-2</v>
          </cell>
          <cell r="D690" t="str">
            <v>M3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A691" t="str">
            <v>레미콘타설(소형구조물)</v>
          </cell>
          <cell r="C691">
            <v>4.8000000000000001E-2</v>
          </cell>
          <cell r="D691" t="str">
            <v>㎥</v>
          </cell>
          <cell r="E691">
            <v>33719</v>
          </cell>
          <cell r="F691">
            <v>1618</v>
          </cell>
          <cell r="G691">
            <v>0</v>
          </cell>
          <cell r="H691">
            <v>0</v>
          </cell>
          <cell r="I691">
            <v>33719</v>
          </cell>
          <cell r="J691">
            <v>1618</v>
          </cell>
          <cell r="K691">
            <v>0</v>
          </cell>
          <cell r="L691">
            <v>0</v>
          </cell>
          <cell r="M691" t="str">
            <v>N.82</v>
          </cell>
        </row>
        <row r="692">
          <cell r="A692" t="str">
            <v>거푸집 (합판)</v>
          </cell>
          <cell r="B692" t="str">
            <v>6회</v>
          </cell>
          <cell r="C692">
            <v>0.13900000000000001</v>
          </cell>
          <cell r="D692" t="str">
            <v>㎡</v>
          </cell>
          <cell r="E692">
            <v>13825</v>
          </cell>
          <cell r="F692">
            <v>1920</v>
          </cell>
          <cell r="G692">
            <v>4430</v>
          </cell>
          <cell r="H692">
            <v>615</v>
          </cell>
          <cell r="I692">
            <v>9395</v>
          </cell>
          <cell r="J692">
            <v>1305</v>
          </cell>
          <cell r="K692">
            <v>0</v>
          </cell>
          <cell r="L692">
            <v>0</v>
          </cell>
          <cell r="M692" t="str">
            <v>N.80</v>
          </cell>
        </row>
        <row r="693">
          <cell r="A693" t="str">
            <v>이형철근</v>
          </cell>
          <cell r="B693" t="str">
            <v>관급, D13</v>
          </cell>
          <cell r="C693">
            <v>4.6210000000000004</v>
          </cell>
          <cell r="D693" t="str">
            <v>KG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A694" t="str">
            <v>철근가공및조립</v>
          </cell>
          <cell r="B694" t="str">
            <v>간단</v>
          </cell>
          <cell r="C694">
            <v>4.0000000000000001E-3</v>
          </cell>
          <cell r="D694" t="str">
            <v>TON</v>
          </cell>
          <cell r="E694">
            <v>257665</v>
          </cell>
          <cell r="F694">
            <v>1029</v>
          </cell>
          <cell r="G694">
            <v>2708</v>
          </cell>
          <cell r="H694">
            <v>10</v>
          </cell>
          <cell r="I694">
            <v>254957</v>
          </cell>
          <cell r="J694">
            <v>1019</v>
          </cell>
          <cell r="K694">
            <v>0</v>
          </cell>
          <cell r="L694">
            <v>0</v>
          </cell>
          <cell r="M694" t="str">
            <v>N.84</v>
          </cell>
        </row>
        <row r="695">
          <cell r="A695" t="str">
            <v>고재대</v>
          </cell>
          <cell r="B695" t="str">
            <v>철재</v>
          </cell>
          <cell r="C695">
            <v>0.13400000000000001</v>
          </cell>
          <cell r="D695" t="str">
            <v>KG</v>
          </cell>
          <cell r="E695">
            <v>-75</v>
          </cell>
          <cell r="F695">
            <v>-10</v>
          </cell>
          <cell r="G695">
            <v>-75</v>
          </cell>
          <cell r="H695">
            <v>-10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A696" t="str">
            <v>시멘트액체방수(2차)</v>
          </cell>
          <cell r="C696">
            <v>0.316</v>
          </cell>
          <cell r="D696" t="str">
            <v>㎡</v>
          </cell>
          <cell r="E696">
            <v>10922</v>
          </cell>
          <cell r="F696">
            <v>3450</v>
          </cell>
          <cell r="G696">
            <v>1990</v>
          </cell>
          <cell r="H696">
            <v>628</v>
          </cell>
          <cell r="I696">
            <v>8932</v>
          </cell>
          <cell r="J696">
            <v>2822</v>
          </cell>
          <cell r="K696">
            <v>0</v>
          </cell>
          <cell r="L696">
            <v>0</v>
          </cell>
          <cell r="M696" t="str">
            <v>N.85</v>
          </cell>
        </row>
        <row r="697">
          <cell r="A697" t="str">
            <v>붙임몰탈</v>
          </cell>
          <cell r="B697" t="str">
            <v>인력,1:3</v>
          </cell>
          <cell r="C697">
            <v>8.9999999999999993E-3</v>
          </cell>
          <cell r="D697" t="str">
            <v>㎥</v>
          </cell>
          <cell r="E697">
            <v>57561</v>
          </cell>
          <cell r="F697">
            <v>516</v>
          </cell>
          <cell r="G697">
            <v>12100</v>
          </cell>
          <cell r="H697">
            <v>108</v>
          </cell>
          <cell r="I697">
            <v>40922</v>
          </cell>
          <cell r="J697">
            <v>368</v>
          </cell>
          <cell r="K697">
            <v>4539</v>
          </cell>
          <cell r="L697">
            <v>40</v>
          </cell>
          <cell r="M697" t="str">
            <v>N.86</v>
          </cell>
        </row>
        <row r="698">
          <cell r="A698" t="str">
            <v>흑자갈</v>
          </cell>
          <cell r="B698" t="str">
            <v>￠20~60</v>
          </cell>
          <cell r="C698">
            <v>6.0000000000000001E-3</v>
          </cell>
          <cell r="D698" t="str">
            <v>TON</v>
          </cell>
          <cell r="E698">
            <v>430000</v>
          </cell>
          <cell r="F698">
            <v>2580</v>
          </cell>
          <cell r="G698">
            <v>430000</v>
          </cell>
          <cell r="H698">
            <v>2580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A699" t="str">
            <v>자갈 깔기</v>
          </cell>
          <cell r="B699" t="str">
            <v>D30-50</v>
          </cell>
          <cell r="C699">
            <v>0.08</v>
          </cell>
          <cell r="D699" t="str">
            <v>㎡</v>
          </cell>
          <cell r="E699">
            <v>9611</v>
          </cell>
          <cell r="F699">
            <v>768</v>
          </cell>
          <cell r="G699">
            <v>0</v>
          </cell>
          <cell r="H699">
            <v>0</v>
          </cell>
          <cell r="I699">
            <v>9611</v>
          </cell>
          <cell r="J699">
            <v>768</v>
          </cell>
          <cell r="K699">
            <v>0</v>
          </cell>
          <cell r="L699">
            <v>0</v>
          </cell>
          <cell r="M699" t="str">
            <v>N.96</v>
          </cell>
        </row>
        <row r="700">
          <cell r="A700" t="str">
            <v>자연석쌓기</v>
          </cell>
          <cell r="B700" t="str">
            <v>30x50x40</v>
          </cell>
          <cell r="C700">
            <v>0.09</v>
          </cell>
          <cell r="D700" t="str">
            <v>TON</v>
          </cell>
          <cell r="E700">
            <v>103857</v>
          </cell>
          <cell r="F700">
            <v>9346</v>
          </cell>
          <cell r="G700">
            <v>4109</v>
          </cell>
          <cell r="H700">
            <v>369</v>
          </cell>
          <cell r="I700">
            <v>90889</v>
          </cell>
          <cell r="J700">
            <v>8180</v>
          </cell>
          <cell r="K700">
            <v>8859</v>
          </cell>
          <cell r="L700">
            <v>797</v>
          </cell>
          <cell r="M700" t="str">
            <v>N.97</v>
          </cell>
        </row>
        <row r="701">
          <cell r="A701" t="str">
            <v>자연석</v>
          </cell>
          <cell r="B701" t="str">
            <v>30x50x40</v>
          </cell>
          <cell r="C701">
            <v>0.11700000000000001</v>
          </cell>
          <cell r="D701" t="str">
            <v>TON</v>
          </cell>
          <cell r="E701">
            <v>70000</v>
          </cell>
          <cell r="F701">
            <v>8190</v>
          </cell>
          <cell r="G701">
            <v>70000</v>
          </cell>
          <cell r="H701">
            <v>8190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C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A703" t="str">
            <v>OVERFLOW-1 계</v>
          </cell>
          <cell r="C703">
            <v>0</v>
          </cell>
          <cell r="E703">
            <v>0</v>
          </cell>
          <cell r="F703">
            <v>30087</v>
          </cell>
          <cell r="G703">
            <v>0</v>
          </cell>
          <cell r="H703">
            <v>12853</v>
          </cell>
          <cell r="I703">
            <v>0</v>
          </cell>
          <cell r="J703">
            <v>16287</v>
          </cell>
          <cell r="K703">
            <v>0</v>
          </cell>
          <cell r="L703">
            <v>947</v>
          </cell>
        </row>
        <row r="704">
          <cell r="C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A705" t="str">
            <v>(3) OVERFLOW-2</v>
          </cell>
          <cell r="B705" t="str">
            <v>(L=0.87M)</v>
          </cell>
          <cell r="C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A706" t="str">
            <v>터파기(토사)</v>
          </cell>
          <cell r="B706" t="str">
            <v>백호우0.7㎥</v>
          </cell>
          <cell r="C706">
            <v>0.2</v>
          </cell>
          <cell r="D706" t="str">
            <v>㎥</v>
          </cell>
          <cell r="E706">
            <v>696</v>
          </cell>
          <cell r="F706">
            <v>138</v>
          </cell>
          <cell r="G706">
            <v>127</v>
          </cell>
          <cell r="H706">
            <v>25</v>
          </cell>
          <cell r="I706">
            <v>359</v>
          </cell>
          <cell r="J706">
            <v>71</v>
          </cell>
          <cell r="K706">
            <v>210</v>
          </cell>
          <cell r="L706">
            <v>42</v>
          </cell>
          <cell r="M706" t="str">
            <v>#.3</v>
          </cell>
        </row>
        <row r="707">
          <cell r="A707" t="str">
            <v>잔토처리(토사)</v>
          </cell>
          <cell r="B707" t="str">
            <v>백호우0.7㎥</v>
          </cell>
          <cell r="C707">
            <v>0.2</v>
          </cell>
          <cell r="D707" t="str">
            <v>㎥</v>
          </cell>
          <cell r="E707">
            <v>696</v>
          </cell>
          <cell r="F707">
            <v>138</v>
          </cell>
          <cell r="G707">
            <v>127</v>
          </cell>
          <cell r="H707">
            <v>25</v>
          </cell>
          <cell r="I707">
            <v>359</v>
          </cell>
          <cell r="J707">
            <v>71</v>
          </cell>
          <cell r="K707">
            <v>210</v>
          </cell>
          <cell r="L707">
            <v>42</v>
          </cell>
          <cell r="M707" t="str">
            <v>#.5</v>
          </cell>
        </row>
        <row r="708">
          <cell r="A708" t="str">
            <v>잡석다짐(기계+인력)</v>
          </cell>
          <cell r="B708" t="str">
            <v>로라+인력</v>
          </cell>
          <cell r="C708">
            <v>3.4000000000000002E-2</v>
          </cell>
          <cell r="D708" t="str">
            <v>㎥</v>
          </cell>
          <cell r="E708">
            <v>10469</v>
          </cell>
          <cell r="F708">
            <v>355</v>
          </cell>
          <cell r="G708">
            <v>8354</v>
          </cell>
          <cell r="H708">
            <v>284</v>
          </cell>
          <cell r="I708">
            <v>1509</v>
          </cell>
          <cell r="J708">
            <v>51</v>
          </cell>
          <cell r="K708">
            <v>606</v>
          </cell>
          <cell r="L708">
            <v>20</v>
          </cell>
          <cell r="M708" t="str">
            <v>N.73</v>
          </cell>
        </row>
        <row r="709">
          <cell r="A709" t="str">
            <v>레미콘</v>
          </cell>
          <cell r="B709" t="str">
            <v>관급(40x160x8)</v>
          </cell>
          <cell r="C709">
            <v>7.0000000000000001E-3</v>
          </cell>
          <cell r="D709" t="str">
            <v>M3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레미콘</v>
          </cell>
          <cell r="B710" t="str">
            <v>관급(25x180x8)</v>
          </cell>
          <cell r="C710">
            <v>4.4999999999999998E-2</v>
          </cell>
          <cell r="D710" t="str">
            <v>M3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레미콘타설(소형구조물)</v>
          </cell>
          <cell r="C711">
            <v>4.4999999999999998E-2</v>
          </cell>
          <cell r="D711" t="str">
            <v>㎥</v>
          </cell>
          <cell r="E711">
            <v>33719</v>
          </cell>
          <cell r="F711">
            <v>1517</v>
          </cell>
          <cell r="G711">
            <v>0</v>
          </cell>
          <cell r="H711">
            <v>0</v>
          </cell>
          <cell r="I711">
            <v>33719</v>
          </cell>
          <cell r="J711">
            <v>1517</v>
          </cell>
          <cell r="K711">
            <v>0</v>
          </cell>
          <cell r="L711">
            <v>0</v>
          </cell>
          <cell r="M711" t="str">
            <v>N.82</v>
          </cell>
        </row>
        <row r="712">
          <cell r="A712" t="str">
            <v>거푸집 (합판)</v>
          </cell>
          <cell r="B712" t="str">
            <v>6회</v>
          </cell>
          <cell r="C712">
            <v>0.13</v>
          </cell>
          <cell r="D712" t="str">
            <v>㎡</v>
          </cell>
          <cell r="E712">
            <v>13825</v>
          </cell>
          <cell r="F712">
            <v>1796</v>
          </cell>
          <cell r="G712">
            <v>4430</v>
          </cell>
          <cell r="H712">
            <v>575</v>
          </cell>
          <cell r="I712">
            <v>9395</v>
          </cell>
          <cell r="J712">
            <v>1221</v>
          </cell>
          <cell r="K712">
            <v>0</v>
          </cell>
          <cell r="L712">
            <v>0</v>
          </cell>
          <cell r="M712" t="str">
            <v>N.80</v>
          </cell>
        </row>
        <row r="713">
          <cell r="A713" t="str">
            <v>이형철근</v>
          </cell>
          <cell r="B713" t="str">
            <v>관급, D13</v>
          </cell>
          <cell r="C713">
            <v>4.6210000000000004</v>
          </cell>
          <cell r="D713" t="str">
            <v>KG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A714" t="str">
            <v>철근가공및조립</v>
          </cell>
          <cell r="B714" t="str">
            <v>간단</v>
          </cell>
          <cell r="C714">
            <v>4.0000000000000001E-3</v>
          </cell>
          <cell r="D714" t="str">
            <v>TON</v>
          </cell>
          <cell r="E714">
            <v>257665</v>
          </cell>
          <cell r="F714">
            <v>1029</v>
          </cell>
          <cell r="G714">
            <v>2708</v>
          </cell>
          <cell r="H714">
            <v>10</v>
          </cell>
          <cell r="I714">
            <v>254957</v>
          </cell>
          <cell r="J714">
            <v>1019</v>
          </cell>
          <cell r="K714">
            <v>0</v>
          </cell>
          <cell r="L714">
            <v>0</v>
          </cell>
          <cell r="M714" t="str">
            <v>N.84</v>
          </cell>
        </row>
        <row r="715">
          <cell r="A715" t="str">
            <v>고재대</v>
          </cell>
          <cell r="B715" t="str">
            <v>철재</v>
          </cell>
          <cell r="C715">
            <v>0.13400000000000001</v>
          </cell>
          <cell r="D715" t="str">
            <v>KG</v>
          </cell>
          <cell r="E715">
            <v>-75</v>
          </cell>
          <cell r="F715">
            <v>-10</v>
          </cell>
          <cell r="G715">
            <v>-75</v>
          </cell>
          <cell r="H715">
            <v>-10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A716" t="str">
            <v>시멘트액체방수(2차)</v>
          </cell>
          <cell r="C716">
            <v>0.316</v>
          </cell>
          <cell r="D716" t="str">
            <v>㎡</v>
          </cell>
          <cell r="E716">
            <v>10922</v>
          </cell>
          <cell r="F716">
            <v>3450</v>
          </cell>
          <cell r="G716">
            <v>1990</v>
          </cell>
          <cell r="H716">
            <v>628</v>
          </cell>
          <cell r="I716">
            <v>8932</v>
          </cell>
          <cell r="J716">
            <v>2822</v>
          </cell>
          <cell r="K716">
            <v>0</v>
          </cell>
          <cell r="L716">
            <v>0</v>
          </cell>
          <cell r="M716" t="str">
            <v>N.85</v>
          </cell>
        </row>
        <row r="717">
          <cell r="A717" t="str">
            <v>붙임몰탈</v>
          </cell>
          <cell r="B717" t="str">
            <v>인력,1:3</v>
          </cell>
          <cell r="C717">
            <v>8.9999999999999993E-3</v>
          </cell>
          <cell r="D717" t="str">
            <v>㎥</v>
          </cell>
          <cell r="E717">
            <v>57561</v>
          </cell>
          <cell r="F717">
            <v>516</v>
          </cell>
          <cell r="G717">
            <v>12100</v>
          </cell>
          <cell r="H717">
            <v>108</v>
          </cell>
          <cell r="I717">
            <v>40922</v>
          </cell>
          <cell r="J717">
            <v>368</v>
          </cell>
          <cell r="K717">
            <v>4539</v>
          </cell>
          <cell r="L717">
            <v>40</v>
          </cell>
          <cell r="M717" t="str">
            <v>N.86</v>
          </cell>
        </row>
        <row r="718">
          <cell r="A718" t="str">
            <v>흑자갈</v>
          </cell>
          <cell r="B718" t="str">
            <v>￠20~60</v>
          </cell>
          <cell r="C718">
            <v>6.0000000000000001E-3</v>
          </cell>
          <cell r="D718" t="str">
            <v>TON</v>
          </cell>
          <cell r="E718">
            <v>430000</v>
          </cell>
          <cell r="F718">
            <v>2580</v>
          </cell>
          <cell r="G718">
            <v>430000</v>
          </cell>
          <cell r="H718">
            <v>2580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A719" t="str">
            <v>자갈 깔기</v>
          </cell>
          <cell r="B719" t="str">
            <v>D30-50</v>
          </cell>
          <cell r="C719">
            <v>0.08</v>
          </cell>
          <cell r="D719" t="str">
            <v>㎡</v>
          </cell>
          <cell r="E719">
            <v>9611</v>
          </cell>
          <cell r="F719">
            <v>768</v>
          </cell>
          <cell r="G719">
            <v>0</v>
          </cell>
          <cell r="H719">
            <v>0</v>
          </cell>
          <cell r="I719">
            <v>9611</v>
          </cell>
          <cell r="J719">
            <v>768</v>
          </cell>
          <cell r="K719">
            <v>0</v>
          </cell>
          <cell r="L719">
            <v>0</v>
          </cell>
          <cell r="M719" t="str">
            <v>N.96</v>
          </cell>
        </row>
        <row r="720">
          <cell r="A720" t="str">
            <v>자연석</v>
          </cell>
          <cell r="B720" t="str">
            <v>30x50x40</v>
          </cell>
          <cell r="C720">
            <v>0.11700000000000001</v>
          </cell>
          <cell r="D720" t="str">
            <v>TON</v>
          </cell>
          <cell r="E720">
            <v>70000</v>
          </cell>
          <cell r="F720">
            <v>8190</v>
          </cell>
          <cell r="G720">
            <v>70000</v>
          </cell>
          <cell r="H720">
            <v>8190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A721" t="str">
            <v>자연석쌓기</v>
          </cell>
          <cell r="B721" t="str">
            <v>30x50x40</v>
          </cell>
          <cell r="C721">
            <v>0.09</v>
          </cell>
          <cell r="D721" t="str">
            <v>TON</v>
          </cell>
          <cell r="E721">
            <v>103857</v>
          </cell>
          <cell r="F721">
            <v>9346</v>
          </cell>
          <cell r="G721">
            <v>4109</v>
          </cell>
          <cell r="H721">
            <v>369</v>
          </cell>
          <cell r="I721">
            <v>90889</v>
          </cell>
          <cell r="J721">
            <v>8180</v>
          </cell>
          <cell r="K721">
            <v>8859</v>
          </cell>
          <cell r="L721">
            <v>797</v>
          </cell>
          <cell r="M721" t="str">
            <v>N.97</v>
          </cell>
        </row>
        <row r="722">
          <cell r="C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A723" t="str">
            <v>OVERFLOW-2 계</v>
          </cell>
          <cell r="C723">
            <v>0</v>
          </cell>
          <cell r="E723">
            <v>0</v>
          </cell>
          <cell r="F723">
            <v>29813</v>
          </cell>
          <cell r="G723">
            <v>0</v>
          </cell>
          <cell r="H723">
            <v>12784</v>
          </cell>
          <cell r="I723">
            <v>0</v>
          </cell>
          <cell r="J723">
            <v>16088</v>
          </cell>
          <cell r="K723">
            <v>0</v>
          </cell>
          <cell r="L723">
            <v>941</v>
          </cell>
        </row>
        <row r="724">
          <cell r="C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A725" t="str">
            <v>(4) 수로-1EDGE</v>
          </cell>
          <cell r="B725" t="str">
            <v>(L=44.92M)</v>
          </cell>
          <cell r="C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A726" t="str">
            <v>터파기(토사)</v>
          </cell>
          <cell r="B726" t="str">
            <v>백호우0.7㎥</v>
          </cell>
          <cell r="C726">
            <v>20.262</v>
          </cell>
          <cell r="D726" t="str">
            <v>㎥</v>
          </cell>
          <cell r="E726">
            <v>696</v>
          </cell>
          <cell r="F726">
            <v>14102</v>
          </cell>
          <cell r="G726">
            <v>127</v>
          </cell>
          <cell r="H726">
            <v>2573</v>
          </cell>
          <cell r="I726">
            <v>359</v>
          </cell>
          <cell r="J726">
            <v>7274</v>
          </cell>
          <cell r="K726">
            <v>210</v>
          </cell>
          <cell r="L726">
            <v>4255</v>
          </cell>
          <cell r="M726" t="str">
            <v>#.3</v>
          </cell>
        </row>
        <row r="727">
          <cell r="A727" t="str">
            <v>잔토처리(토사)</v>
          </cell>
          <cell r="B727" t="str">
            <v>백호우0.7㎥</v>
          </cell>
          <cell r="C727">
            <v>20.262</v>
          </cell>
          <cell r="D727" t="str">
            <v>㎥</v>
          </cell>
          <cell r="E727">
            <v>696</v>
          </cell>
          <cell r="F727">
            <v>14102</v>
          </cell>
          <cell r="G727">
            <v>127</v>
          </cell>
          <cell r="H727">
            <v>2573</v>
          </cell>
          <cell r="I727">
            <v>359</v>
          </cell>
          <cell r="J727">
            <v>7274</v>
          </cell>
          <cell r="K727">
            <v>210</v>
          </cell>
          <cell r="L727">
            <v>4255</v>
          </cell>
          <cell r="M727" t="str">
            <v>#.5</v>
          </cell>
        </row>
        <row r="728">
          <cell r="A728" t="str">
            <v>잡석다짐(기계+인력)</v>
          </cell>
          <cell r="B728" t="str">
            <v>로라+인력</v>
          </cell>
          <cell r="C728">
            <v>3.2709999999999999</v>
          </cell>
          <cell r="D728" t="str">
            <v>㎥</v>
          </cell>
          <cell r="E728">
            <v>10469</v>
          </cell>
          <cell r="F728">
            <v>34242</v>
          </cell>
          <cell r="G728">
            <v>8354</v>
          </cell>
          <cell r="H728">
            <v>27325</v>
          </cell>
          <cell r="I728">
            <v>1509</v>
          </cell>
          <cell r="J728">
            <v>4935</v>
          </cell>
          <cell r="K728">
            <v>606</v>
          </cell>
          <cell r="L728">
            <v>1982</v>
          </cell>
          <cell r="M728" t="str">
            <v>N.73</v>
          </cell>
        </row>
        <row r="729">
          <cell r="A729" t="str">
            <v>레미콘</v>
          </cell>
          <cell r="B729" t="str">
            <v>관급(40x160x8)</v>
          </cell>
          <cell r="C729">
            <v>0.96299999999999997</v>
          </cell>
          <cell r="D729" t="str">
            <v>M3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A730" t="str">
            <v>레미콘</v>
          </cell>
          <cell r="B730" t="str">
            <v>관급(25x180x8)</v>
          </cell>
          <cell r="C730">
            <v>3.129</v>
          </cell>
          <cell r="D730" t="str">
            <v>M3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A731" t="str">
            <v>레미콘타설(소형구조물)</v>
          </cell>
          <cell r="C731">
            <v>3.0089999999999999</v>
          </cell>
          <cell r="D731" t="str">
            <v>㎥</v>
          </cell>
          <cell r="E731">
            <v>33719</v>
          </cell>
          <cell r="F731">
            <v>101460</v>
          </cell>
          <cell r="G731">
            <v>0</v>
          </cell>
          <cell r="H731">
            <v>0</v>
          </cell>
          <cell r="I731">
            <v>33719</v>
          </cell>
          <cell r="J731">
            <v>101460</v>
          </cell>
          <cell r="K731">
            <v>0</v>
          </cell>
          <cell r="L731">
            <v>0</v>
          </cell>
          <cell r="M731" t="str">
            <v>N.82</v>
          </cell>
        </row>
        <row r="732">
          <cell r="A732" t="str">
            <v>거푸집 (합판)</v>
          </cell>
          <cell r="B732" t="str">
            <v>6회</v>
          </cell>
          <cell r="C732">
            <v>34.590000000000003</v>
          </cell>
          <cell r="D732" t="str">
            <v>㎡</v>
          </cell>
          <cell r="E732">
            <v>13825</v>
          </cell>
          <cell r="F732">
            <v>478206</v>
          </cell>
          <cell r="G732">
            <v>4430</v>
          </cell>
          <cell r="H732">
            <v>153233</v>
          </cell>
          <cell r="I732">
            <v>9395</v>
          </cell>
          <cell r="J732">
            <v>324973</v>
          </cell>
          <cell r="K732">
            <v>0</v>
          </cell>
          <cell r="L732">
            <v>0</v>
          </cell>
          <cell r="M732" t="str">
            <v>N.80</v>
          </cell>
        </row>
        <row r="733">
          <cell r="A733" t="str">
            <v>이형철근</v>
          </cell>
          <cell r="B733" t="str">
            <v>관급, D13</v>
          </cell>
          <cell r="C733">
            <v>169.386</v>
          </cell>
          <cell r="D733" t="str">
            <v>KG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A734" t="str">
            <v>철근가공및조립</v>
          </cell>
          <cell r="B734" t="str">
            <v>간단</v>
          </cell>
          <cell r="C734">
            <v>0.16400000000000001</v>
          </cell>
          <cell r="D734" t="str">
            <v>TON</v>
          </cell>
          <cell r="E734">
            <v>257665</v>
          </cell>
          <cell r="F734">
            <v>42256</v>
          </cell>
          <cell r="G734">
            <v>2708</v>
          </cell>
          <cell r="H734">
            <v>444</v>
          </cell>
          <cell r="I734">
            <v>254957</v>
          </cell>
          <cell r="J734">
            <v>41812</v>
          </cell>
          <cell r="K734">
            <v>0</v>
          </cell>
          <cell r="L734">
            <v>0</v>
          </cell>
          <cell r="M734" t="str">
            <v>N.84</v>
          </cell>
        </row>
        <row r="735">
          <cell r="A735" t="str">
            <v>고재대</v>
          </cell>
          <cell r="B735" t="str">
            <v>철재</v>
          </cell>
          <cell r="C735">
            <v>4.9329999999999998</v>
          </cell>
          <cell r="D735" t="str">
            <v>KG</v>
          </cell>
          <cell r="E735">
            <v>-75</v>
          </cell>
          <cell r="F735">
            <v>-369</v>
          </cell>
          <cell r="G735">
            <v>-75</v>
          </cell>
          <cell r="H735">
            <v>-369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A736" t="str">
            <v>시멘트액체방수(2차)</v>
          </cell>
          <cell r="C736">
            <v>13.93</v>
          </cell>
          <cell r="D736" t="str">
            <v>㎡</v>
          </cell>
          <cell r="E736">
            <v>10922</v>
          </cell>
          <cell r="F736">
            <v>152142</v>
          </cell>
          <cell r="G736">
            <v>1990</v>
          </cell>
          <cell r="H736">
            <v>27720</v>
          </cell>
          <cell r="I736">
            <v>8932</v>
          </cell>
          <cell r="J736">
            <v>124422</v>
          </cell>
          <cell r="K736">
            <v>0</v>
          </cell>
          <cell r="L736">
            <v>0</v>
          </cell>
          <cell r="M736" t="str">
            <v>N.85</v>
          </cell>
        </row>
        <row r="737">
          <cell r="A737" t="str">
            <v>붙임몰탈</v>
          </cell>
          <cell r="B737" t="str">
            <v>인력,1:3</v>
          </cell>
          <cell r="C737">
            <v>0.68600000000000005</v>
          </cell>
          <cell r="D737" t="str">
            <v>㎥</v>
          </cell>
          <cell r="E737">
            <v>57561</v>
          </cell>
          <cell r="F737">
            <v>39485</v>
          </cell>
          <cell r="G737">
            <v>12100</v>
          </cell>
          <cell r="H737">
            <v>8300</v>
          </cell>
          <cell r="I737">
            <v>40922</v>
          </cell>
          <cell r="J737">
            <v>28072</v>
          </cell>
          <cell r="K737">
            <v>4539</v>
          </cell>
          <cell r="L737">
            <v>3113</v>
          </cell>
          <cell r="M737" t="str">
            <v>N.86</v>
          </cell>
        </row>
        <row r="738">
          <cell r="A738" t="str">
            <v>자연자갈(광주)</v>
          </cell>
          <cell r="B738" t="str">
            <v>#467 40-5mm (시내도착도)</v>
          </cell>
          <cell r="C738">
            <v>1.4</v>
          </cell>
          <cell r="D738" t="str">
            <v>M3</v>
          </cell>
          <cell r="E738">
            <v>7500</v>
          </cell>
          <cell r="F738">
            <v>10500</v>
          </cell>
          <cell r="G738">
            <v>7500</v>
          </cell>
          <cell r="H738">
            <v>10500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A739" t="str">
            <v>자갈부설(D40)</v>
          </cell>
          <cell r="C739">
            <v>1.347</v>
          </cell>
          <cell r="D739" t="str">
            <v>㎥</v>
          </cell>
          <cell r="E739">
            <v>5319</v>
          </cell>
          <cell r="F739">
            <v>7164</v>
          </cell>
          <cell r="G739">
            <v>0</v>
          </cell>
          <cell r="H739">
            <v>0</v>
          </cell>
          <cell r="I739">
            <v>5319</v>
          </cell>
          <cell r="J739">
            <v>7164</v>
          </cell>
          <cell r="K739">
            <v>0</v>
          </cell>
          <cell r="L739">
            <v>0</v>
          </cell>
          <cell r="M739" t="str">
            <v>N.77</v>
          </cell>
        </row>
        <row r="740">
          <cell r="A740" t="str">
            <v>자연석쌓기</v>
          </cell>
          <cell r="B740" t="str">
            <v>30x50x40</v>
          </cell>
          <cell r="C740">
            <v>4.29</v>
          </cell>
          <cell r="D740" t="str">
            <v>TON</v>
          </cell>
          <cell r="E740">
            <v>103857</v>
          </cell>
          <cell r="F740">
            <v>445545</v>
          </cell>
          <cell r="G740">
            <v>4109</v>
          </cell>
          <cell r="H740">
            <v>17627</v>
          </cell>
          <cell r="I740">
            <v>90889</v>
          </cell>
          <cell r="J740">
            <v>389913</v>
          </cell>
          <cell r="K740">
            <v>8859</v>
          </cell>
          <cell r="L740">
            <v>38005</v>
          </cell>
          <cell r="M740" t="str">
            <v>N.97</v>
          </cell>
        </row>
        <row r="741">
          <cell r="A741" t="str">
            <v>자연석</v>
          </cell>
          <cell r="B741" t="str">
            <v>30x50x40</v>
          </cell>
          <cell r="C741">
            <v>5.577</v>
          </cell>
          <cell r="D741" t="str">
            <v>TON</v>
          </cell>
          <cell r="E741">
            <v>70000</v>
          </cell>
          <cell r="F741">
            <v>390390</v>
          </cell>
          <cell r="G741">
            <v>70000</v>
          </cell>
          <cell r="H741">
            <v>390390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C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A743" t="str">
            <v>수로-1EDGE 계</v>
          </cell>
          <cell r="C743">
            <v>0</v>
          </cell>
          <cell r="E743">
            <v>0</v>
          </cell>
          <cell r="F743">
            <v>1729225</v>
          </cell>
          <cell r="G743">
            <v>0</v>
          </cell>
          <cell r="H743">
            <v>640316</v>
          </cell>
          <cell r="I743">
            <v>0</v>
          </cell>
          <cell r="J743">
            <v>1037299</v>
          </cell>
          <cell r="K743">
            <v>0</v>
          </cell>
          <cell r="L743">
            <v>51610</v>
          </cell>
        </row>
        <row r="744">
          <cell r="C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A745" t="str">
            <v>(5) 수로-1바닥</v>
          </cell>
          <cell r="B745" t="str">
            <v>(A=28.82㎡)</v>
          </cell>
          <cell r="C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A746" t="str">
            <v>터파기(토사)</v>
          </cell>
          <cell r="B746" t="str">
            <v>백호우0.7㎥</v>
          </cell>
          <cell r="C746">
            <v>23.056000000000001</v>
          </cell>
          <cell r="D746" t="str">
            <v>㎥</v>
          </cell>
          <cell r="E746">
            <v>696</v>
          </cell>
          <cell r="F746">
            <v>16046</v>
          </cell>
          <cell r="G746">
            <v>127</v>
          </cell>
          <cell r="H746">
            <v>2928</v>
          </cell>
          <cell r="I746">
            <v>359</v>
          </cell>
          <cell r="J746">
            <v>8277</v>
          </cell>
          <cell r="K746">
            <v>210</v>
          </cell>
          <cell r="L746">
            <v>4841</v>
          </cell>
          <cell r="M746" t="str">
            <v>#.3</v>
          </cell>
        </row>
        <row r="747">
          <cell r="A747" t="str">
            <v>잔토처리(토사)</v>
          </cell>
          <cell r="B747" t="str">
            <v>백호우0.7㎥</v>
          </cell>
          <cell r="C747">
            <v>23.056000000000001</v>
          </cell>
          <cell r="D747" t="str">
            <v>㎥</v>
          </cell>
          <cell r="E747">
            <v>696</v>
          </cell>
          <cell r="F747">
            <v>16046</v>
          </cell>
          <cell r="G747">
            <v>127</v>
          </cell>
          <cell r="H747">
            <v>2928</v>
          </cell>
          <cell r="I747">
            <v>359</v>
          </cell>
          <cell r="J747">
            <v>8277</v>
          </cell>
          <cell r="K747">
            <v>210</v>
          </cell>
          <cell r="L747">
            <v>4841</v>
          </cell>
          <cell r="M747" t="str">
            <v>#.5</v>
          </cell>
        </row>
        <row r="748">
          <cell r="A748" t="str">
            <v>잡석다짐(기계+인력)</v>
          </cell>
          <cell r="B748" t="str">
            <v>로라+인력</v>
          </cell>
          <cell r="C748">
            <v>5.9939999999999998</v>
          </cell>
          <cell r="D748" t="str">
            <v>㎥</v>
          </cell>
          <cell r="E748">
            <v>10469</v>
          </cell>
          <cell r="F748">
            <v>62749</v>
          </cell>
          <cell r="G748">
            <v>8354</v>
          </cell>
          <cell r="H748">
            <v>50073</v>
          </cell>
          <cell r="I748">
            <v>1509</v>
          </cell>
          <cell r="J748">
            <v>9044</v>
          </cell>
          <cell r="K748">
            <v>606</v>
          </cell>
          <cell r="L748">
            <v>3632</v>
          </cell>
          <cell r="M748" t="str">
            <v>N.73</v>
          </cell>
        </row>
        <row r="749">
          <cell r="A749" t="str">
            <v>레미콘</v>
          </cell>
          <cell r="B749" t="str">
            <v>관급(40x160x8)</v>
          </cell>
          <cell r="C749">
            <v>1.7629999999999999</v>
          </cell>
          <cell r="D749" t="str">
            <v>M3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A750" t="str">
            <v>레미콘</v>
          </cell>
          <cell r="B750" t="str">
            <v>관급(25x180x8)</v>
          </cell>
          <cell r="C750">
            <v>4.3659999999999997</v>
          </cell>
          <cell r="D750" t="str">
            <v>M3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A751" t="str">
            <v>레미콘타설(소형구조물)</v>
          </cell>
          <cell r="C751">
            <v>4.3230000000000004</v>
          </cell>
          <cell r="D751" t="str">
            <v>㎥</v>
          </cell>
          <cell r="E751">
            <v>33719</v>
          </cell>
          <cell r="F751">
            <v>145767</v>
          </cell>
          <cell r="G751">
            <v>0</v>
          </cell>
          <cell r="H751">
            <v>0</v>
          </cell>
          <cell r="I751">
            <v>33719</v>
          </cell>
          <cell r="J751">
            <v>145767</v>
          </cell>
          <cell r="K751">
            <v>0</v>
          </cell>
          <cell r="L751">
            <v>0</v>
          </cell>
          <cell r="M751" t="str">
            <v>N.82</v>
          </cell>
        </row>
        <row r="752">
          <cell r="A752" t="str">
            <v>이형철근</v>
          </cell>
          <cell r="B752" t="str">
            <v>관급, D13</v>
          </cell>
          <cell r="C752">
            <v>236.28899999999999</v>
          </cell>
          <cell r="D752" t="str">
            <v>KG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A753" t="str">
            <v>철근가공및조립</v>
          </cell>
          <cell r="B753" t="str">
            <v>간단</v>
          </cell>
          <cell r="C753">
            <v>0.22900000000000001</v>
          </cell>
          <cell r="D753" t="str">
            <v>TON</v>
          </cell>
          <cell r="E753">
            <v>257665</v>
          </cell>
          <cell r="F753">
            <v>59005</v>
          </cell>
          <cell r="G753">
            <v>2708</v>
          </cell>
          <cell r="H753">
            <v>620</v>
          </cell>
          <cell r="I753">
            <v>254957</v>
          </cell>
          <cell r="J753">
            <v>58385</v>
          </cell>
          <cell r="K753">
            <v>0</v>
          </cell>
          <cell r="L753">
            <v>0</v>
          </cell>
          <cell r="M753" t="str">
            <v>N.84</v>
          </cell>
        </row>
        <row r="754">
          <cell r="A754" t="str">
            <v>고재대</v>
          </cell>
          <cell r="B754" t="str">
            <v>철재</v>
          </cell>
          <cell r="C754">
            <v>6.8819999999999997</v>
          </cell>
          <cell r="D754" t="str">
            <v>KG</v>
          </cell>
          <cell r="E754">
            <v>-75</v>
          </cell>
          <cell r="F754">
            <v>-516</v>
          </cell>
          <cell r="G754">
            <v>-75</v>
          </cell>
          <cell r="H754">
            <v>-516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A755" t="str">
            <v>시멘트액체방수(2차)</v>
          </cell>
          <cell r="C755">
            <v>28.82</v>
          </cell>
          <cell r="D755" t="str">
            <v>㎡</v>
          </cell>
          <cell r="E755">
            <v>10922</v>
          </cell>
          <cell r="F755">
            <v>314771</v>
          </cell>
          <cell r="G755">
            <v>1990</v>
          </cell>
          <cell r="H755">
            <v>57351</v>
          </cell>
          <cell r="I755">
            <v>8932</v>
          </cell>
          <cell r="J755">
            <v>257420</v>
          </cell>
          <cell r="K755">
            <v>0</v>
          </cell>
          <cell r="L755">
            <v>0</v>
          </cell>
          <cell r="M755" t="str">
            <v>N.85</v>
          </cell>
        </row>
        <row r="756">
          <cell r="A756" t="str">
            <v>붙임몰탈</v>
          </cell>
          <cell r="B756" t="str">
            <v>인력,1:3</v>
          </cell>
          <cell r="C756">
            <v>0.86399999999999999</v>
          </cell>
          <cell r="D756" t="str">
            <v>㎥</v>
          </cell>
          <cell r="E756">
            <v>57561</v>
          </cell>
          <cell r="F756">
            <v>49731</v>
          </cell>
          <cell r="G756">
            <v>12100</v>
          </cell>
          <cell r="H756">
            <v>10454</v>
          </cell>
          <cell r="I756">
            <v>40922</v>
          </cell>
          <cell r="J756">
            <v>35356</v>
          </cell>
          <cell r="K756">
            <v>4539</v>
          </cell>
          <cell r="L756">
            <v>3921</v>
          </cell>
          <cell r="M756" t="str">
            <v>N.86</v>
          </cell>
        </row>
        <row r="757">
          <cell r="A757" t="str">
            <v>흑자갈</v>
          </cell>
          <cell r="B757" t="str">
            <v>￠20~60</v>
          </cell>
          <cell r="C757">
            <v>2.5459999999999998</v>
          </cell>
          <cell r="D757" t="str">
            <v>TON</v>
          </cell>
          <cell r="E757">
            <v>430000</v>
          </cell>
          <cell r="F757">
            <v>1094780</v>
          </cell>
          <cell r="G757">
            <v>430000</v>
          </cell>
          <cell r="H757">
            <v>1094780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A758" t="str">
            <v>자갈 깔기</v>
          </cell>
          <cell r="B758" t="str">
            <v>D30-50</v>
          </cell>
          <cell r="C758">
            <v>28.82</v>
          </cell>
          <cell r="D758" t="str">
            <v>㎡</v>
          </cell>
          <cell r="E758">
            <v>9611</v>
          </cell>
          <cell r="F758">
            <v>276989</v>
          </cell>
          <cell r="G758">
            <v>0</v>
          </cell>
          <cell r="H758">
            <v>0</v>
          </cell>
          <cell r="I758">
            <v>9611</v>
          </cell>
          <cell r="J758">
            <v>276989</v>
          </cell>
          <cell r="K758">
            <v>0</v>
          </cell>
          <cell r="L758">
            <v>0</v>
          </cell>
          <cell r="M758" t="str">
            <v>N.96</v>
          </cell>
        </row>
        <row r="759">
          <cell r="C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A760" t="str">
            <v>수로-1바닥 계</v>
          </cell>
          <cell r="C760">
            <v>0</v>
          </cell>
          <cell r="E760">
            <v>0</v>
          </cell>
          <cell r="F760">
            <v>2035368</v>
          </cell>
          <cell r="G760">
            <v>0</v>
          </cell>
          <cell r="H760">
            <v>1218618</v>
          </cell>
          <cell r="I760">
            <v>0</v>
          </cell>
          <cell r="J760">
            <v>799515</v>
          </cell>
          <cell r="K760">
            <v>0</v>
          </cell>
          <cell r="L760">
            <v>17235</v>
          </cell>
        </row>
        <row r="761">
          <cell r="C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A762" t="str">
            <v>(6) 수로-2EDGE</v>
          </cell>
          <cell r="C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A763" t="str">
            <v>터파기(토사)</v>
          </cell>
          <cell r="B763" t="str">
            <v>백호우0.7㎥</v>
          </cell>
          <cell r="C763">
            <v>11.994999999999999</v>
          </cell>
          <cell r="D763" t="str">
            <v>㎥</v>
          </cell>
          <cell r="E763">
            <v>696</v>
          </cell>
          <cell r="F763">
            <v>8347</v>
          </cell>
          <cell r="G763">
            <v>127</v>
          </cell>
          <cell r="H763">
            <v>1523</v>
          </cell>
          <cell r="I763">
            <v>359</v>
          </cell>
          <cell r="J763">
            <v>4306</v>
          </cell>
          <cell r="K763">
            <v>210</v>
          </cell>
          <cell r="L763">
            <v>2518</v>
          </cell>
          <cell r="M763" t="str">
            <v>#.3</v>
          </cell>
        </row>
        <row r="764">
          <cell r="A764" t="str">
            <v>잔토처리(토사)</v>
          </cell>
          <cell r="B764" t="str">
            <v>백호우0.7㎥</v>
          </cell>
          <cell r="C764">
            <v>11.994999999999999</v>
          </cell>
          <cell r="D764" t="str">
            <v>㎥</v>
          </cell>
          <cell r="E764">
            <v>696</v>
          </cell>
          <cell r="F764">
            <v>8347</v>
          </cell>
          <cell r="G764">
            <v>127</v>
          </cell>
          <cell r="H764">
            <v>1523</v>
          </cell>
          <cell r="I764">
            <v>359</v>
          </cell>
          <cell r="J764">
            <v>4306</v>
          </cell>
          <cell r="K764">
            <v>210</v>
          </cell>
          <cell r="L764">
            <v>2518</v>
          </cell>
          <cell r="M764" t="str">
            <v>#.5</v>
          </cell>
        </row>
        <row r="765">
          <cell r="A765" t="str">
            <v>잡석다짐(기계+인력)</v>
          </cell>
          <cell r="B765" t="str">
            <v>로라+인력</v>
          </cell>
          <cell r="C765">
            <v>1.772</v>
          </cell>
          <cell r="D765" t="str">
            <v>㎥</v>
          </cell>
          <cell r="E765">
            <v>10469</v>
          </cell>
          <cell r="F765">
            <v>18549</v>
          </cell>
          <cell r="G765">
            <v>8354</v>
          </cell>
          <cell r="H765">
            <v>14803</v>
          </cell>
          <cell r="I765">
            <v>1509</v>
          </cell>
          <cell r="J765">
            <v>2673</v>
          </cell>
          <cell r="K765">
            <v>606</v>
          </cell>
          <cell r="L765">
            <v>1073</v>
          </cell>
          <cell r="M765" t="str">
            <v>N.73</v>
          </cell>
        </row>
        <row r="766">
          <cell r="A766" t="str">
            <v>레미콘</v>
          </cell>
          <cell r="B766" t="str">
            <v>관급(40x160x8)</v>
          </cell>
          <cell r="C766">
            <v>0.52100000000000002</v>
          </cell>
          <cell r="D766" t="str">
            <v>M3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A767" t="str">
            <v>레미콘</v>
          </cell>
          <cell r="B767" t="str">
            <v>관급(25x180x8)</v>
          </cell>
          <cell r="C767">
            <v>1.9750000000000001</v>
          </cell>
          <cell r="D767" t="str">
            <v>M3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A768" t="str">
            <v>레미콘타설(소형구조물)</v>
          </cell>
          <cell r="C768">
            <v>1.956</v>
          </cell>
          <cell r="D768" t="str">
            <v>㎥</v>
          </cell>
          <cell r="E768">
            <v>33719</v>
          </cell>
          <cell r="F768">
            <v>65954</v>
          </cell>
          <cell r="G768">
            <v>0</v>
          </cell>
          <cell r="H768">
            <v>0</v>
          </cell>
          <cell r="I768">
            <v>33719</v>
          </cell>
          <cell r="J768">
            <v>65954</v>
          </cell>
          <cell r="K768">
            <v>0</v>
          </cell>
          <cell r="L768">
            <v>0</v>
          </cell>
          <cell r="M768" t="str">
            <v>N.82</v>
          </cell>
        </row>
        <row r="769">
          <cell r="A769" t="str">
            <v>거푸집 (합판)</v>
          </cell>
          <cell r="B769" t="str">
            <v>6회</v>
          </cell>
          <cell r="C769">
            <v>22.42</v>
          </cell>
          <cell r="D769" t="str">
            <v>㎡</v>
          </cell>
          <cell r="E769">
            <v>13825</v>
          </cell>
          <cell r="F769">
            <v>309955</v>
          </cell>
          <cell r="G769">
            <v>4430</v>
          </cell>
          <cell r="H769">
            <v>99320</v>
          </cell>
          <cell r="I769">
            <v>9395</v>
          </cell>
          <cell r="J769">
            <v>210635</v>
          </cell>
          <cell r="K769">
            <v>0</v>
          </cell>
          <cell r="L769">
            <v>0</v>
          </cell>
          <cell r="M769" t="str">
            <v>N.80</v>
          </cell>
        </row>
        <row r="770">
          <cell r="A770" t="str">
            <v>이형철근</v>
          </cell>
          <cell r="B770" t="str">
            <v>관급, D13</v>
          </cell>
          <cell r="C770">
            <v>106.911</v>
          </cell>
          <cell r="D770" t="str">
            <v>KG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A771" t="str">
            <v>철근가공및조립</v>
          </cell>
          <cell r="B771" t="str">
            <v>간단</v>
          </cell>
          <cell r="C771">
            <v>0.10299999999999999</v>
          </cell>
          <cell r="D771" t="str">
            <v>TON</v>
          </cell>
          <cell r="E771">
            <v>257665</v>
          </cell>
          <cell r="F771">
            <v>26538</v>
          </cell>
          <cell r="G771">
            <v>2708</v>
          </cell>
          <cell r="H771">
            <v>278</v>
          </cell>
          <cell r="I771">
            <v>254957</v>
          </cell>
          <cell r="J771">
            <v>26260</v>
          </cell>
          <cell r="K771">
            <v>0</v>
          </cell>
          <cell r="L771">
            <v>0</v>
          </cell>
          <cell r="M771" t="str">
            <v>N.84</v>
          </cell>
        </row>
        <row r="772">
          <cell r="A772" t="str">
            <v>고재대</v>
          </cell>
          <cell r="B772" t="str">
            <v>철재</v>
          </cell>
          <cell r="C772">
            <v>3.113</v>
          </cell>
          <cell r="D772" t="str">
            <v>KG</v>
          </cell>
          <cell r="E772">
            <v>-75</v>
          </cell>
          <cell r="F772">
            <v>-233</v>
          </cell>
          <cell r="G772">
            <v>-75</v>
          </cell>
          <cell r="H772">
            <v>-233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A773" t="str">
            <v>시멘트액체방수(2차)</v>
          </cell>
          <cell r="C773">
            <v>9.3800000000000008</v>
          </cell>
          <cell r="D773" t="str">
            <v>㎡</v>
          </cell>
          <cell r="E773">
            <v>10922</v>
          </cell>
          <cell r="F773">
            <v>102448</v>
          </cell>
          <cell r="G773">
            <v>1990</v>
          </cell>
          <cell r="H773">
            <v>18666</v>
          </cell>
          <cell r="I773">
            <v>8932</v>
          </cell>
          <cell r="J773">
            <v>83782</v>
          </cell>
          <cell r="K773">
            <v>0</v>
          </cell>
          <cell r="L773">
            <v>0</v>
          </cell>
          <cell r="M773" t="str">
            <v>N.85</v>
          </cell>
        </row>
        <row r="774">
          <cell r="A774" t="str">
            <v>붙임몰탈</v>
          </cell>
          <cell r="B774" t="str">
            <v>인력,1:3</v>
          </cell>
          <cell r="C774">
            <v>0.42699999999999999</v>
          </cell>
          <cell r="D774" t="str">
            <v>㎥</v>
          </cell>
          <cell r="E774">
            <v>57561</v>
          </cell>
          <cell r="F774">
            <v>24577</v>
          </cell>
          <cell r="G774">
            <v>12100</v>
          </cell>
          <cell r="H774">
            <v>5166</v>
          </cell>
          <cell r="I774">
            <v>40922</v>
          </cell>
          <cell r="J774">
            <v>17473</v>
          </cell>
          <cell r="K774">
            <v>4539</v>
          </cell>
          <cell r="L774">
            <v>1938</v>
          </cell>
          <cell r="M774" t="str">
            <v>N.86</v>
          </cell>
        </row>
        <row r="775">
          <cell r="A775" t="str">
            <v>자연자갈(광주)</v>
          </cell>
          <cell r="B775" t="str">
            <v>#467 40-5mm (시내도착도)</v>
          </cell>
          <cell r="C775">
            <v>0.76</v>
          </cell>
          <cell r="D775" t="str">
            <v>M3</v>
          </cell>
          <cell r="E775">
            <v>7500</v>
          </cell>
          <cell r="F775">
            <v>5700</v>
          </cell>
          <cell r="G775">
            <v>7500</v>
          </cell>
          <cell r="H775">
            <v>5700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A776" t="str">
            <v>자갈부설(D40)</v>
          </cell>
          <cell r="C776">
            <v>0.73</v>
          </cell>
          <cell r="D776" t="str">
            <v>㎥</v>
          </cell>
          <cell r="E776">
            <v>5319</v>
          </cell>
          <cell r="F776">
            <v>3882</v>
          </cell>
          <cell r="G776">
            <v>0</v>
          </cell>
          <cell r="H776">
            <v>0</v>
          </cell>
          <cell r="I776">
            <v>5319</v>
          </cell>
          <cell r="J776">
            <v>3882</v>
          </cell>
          <cell r="K776">
            <v>0</v>
          </cell>
          <cell r="L776">
            <v>0</v>
          </cell>
          <cell r="M776" t="str">
            <v>N.77</v>
          </cell>
        </row>
        <row r="777">
          <cell r="A777" t="str">
            <v>자연석쌓기</v>
          </cell>
          <cell r="B777" t="str">
            <v>30x50x40</v>
          </cell>
          <cell r="C777">
            <v>2.8889999999999998</v>
          </cell>
          <cell r="D777" t="str">
            <v>TON</v>
          </cell>
          <cell r="E777">
            <v>103857</v>
          </cell>
          <cell r="F777">
            <v>300041</v>
          </cell>
          <cell r="G777">
            <v>4109</v>
          </cell>
          <cell r="H777">
            <v>11870</v>
          </cell>
          <cell r="I777">
            <v>90889</v>
          </cell>
          <cell r="J777">
            <v>262578</v>
          </cell>
          <cell r="K777">
            <v>8859</v>
          </cell>
          <cell r="L777">
            <v>25593</v>
          </cell>
          <cell r="M777" t="str">
            <v>N.97</v>
          </cell>
        </row>
        <row r="778">
          <cell r="A778" t="str">
            <v>자연석</v>
          </cell>
          <cell r="B778" t="str">
            <v>30x50x40</v>
          </cell>
          <cell r="C778">
            <v>3.7549999999999999</v>
          </cell>
          <cell r="D778" t="str">
            <v>TON</v>
          </cell>
          <cell r="E778">
            <v>70000</v>
          </cell>
          <cell r="F778">
            <v>262850</v>
          </cell>
          <cell r="G778">
            <v>70000</v>
          </cell>
          <cell r="H778">
            <v>262850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C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A780" t="str">
            <v>수로-2EDGE 계</v>
          </cell>
          <cell r="C780">
            <v>0</v>
          </cell>
          <cell r="E780">
            <v>0</v>
          </cell>
          <cell r="F780">
            <v>1136955</v>
          </cell>
          <cell r="G780">
            <v>0</v>
          </cell>
          <cell r="H780">
            <v>421466</v>
          </cell>
          <cell r="I780">
            <v>0</v>
          </cell>
          <cell r="J780">
            <v>681849</v>
          </cell>
          <cell r="K780">
            <v>0</v>
          </cell>
          <cell r="L780">
            <v>33640</v>
          </cell>
        </row>
        <row r="781">
          <cell r="C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A782" t="str">
            <v>(7) 수로-2바닥</v>
          </cell>
          <cell r="C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A783" t="str">
            <v>터파기(토사)</v>
          </cell>
          <cell r="B783" t="str">
            <v>백호우0.7㎥</v>
          </cell>
          <cell r="C783">
            <v>14.695</v>
          </cell>
          <cell r="D783" t="str">
            <v>㎥</v>
          </cell>
          <cell r="E783">
            <v>696</v>
          </cell>
          <cell r="F783">
            <v>10226</v>
          </cell>
          <cell r="G783">
            <v>127</v>
          </cell>
          <cell r="H783">
            <v>1866</v>
          </cell>
          <cell r="I783">
            <v>359</v>
          </cell>
          <cell r="J783">
            <v>5275</v>
          </cell>
          <cell r="K783">
            <v>210</v>
          </cell>
          <cell r="L783">
            <v>3085</v>
          </cell>
          <cell r="M783" t="str">
            <v>#.3</v>
          </cell>
        </row>
        <row r="784">
          <cell r="A784" t="str">
            <v>잔토처리(토사)</v>
          </cell>
          <cell r="B784" t="str">
            <v>백호우0.7㎥</v>
          </cell>
          <cell r="C784">
            <v>14.695</v>
          </cell>
          <cell r="D784" t="str">
            <v>㎥</v>
          </cell>
          <cell r="E784">
            <v>696</v>
          </cell>
          <cell r="F784">
            <v>10226</v>
          </cell>
          <cell r="G784">
            <v>127</v>
          </cell>
          <cell r="H784">
            <v>1866</v>
          </cell>
          <cell r="I784">
            <v>359</v>
          </cell>
          <cell r="J784">
            <v>5275</v>
          </cell>
          <cell r="K784">
            <v>210</v>
          </cell>
          <cell r="L784">
            <v>3085</v>
          </cell>
          <cell r="M784" t="str">
            <v>#.5</v>
          </cell>
        </row>
        <row r="785">
          <cell r="A785" t="str">
            <v>잡석다짐(기계+인력)</v>
          </cell>
          <cell r="B785" t="str">
            <v>로라+인력</v>
          </cell>
          <cell r="C785">
            <v>3.415</v>
          </cell>
          <cell r="D785" t="str">
            <v>㎥</v>
          </cell>
          <cell r="E785">
            <v>10469</v>
          </cell>
          <cell r="F785">
            <v>35750</v>
          </cell>
          <cell r="G785">
            <v>8354</v>
          </cell>
          <cell r="H785">
            <v>28528</v>
          </cell>
          <cell r="I785">
            <v>1509</v>
          </cell>
          <cell r="J785">
            <v>5153</v>
          </cell>
          <cell r="K785">
            <v>606</v>
          </cell>
          <cell r="L785">
            <v>2069</v>
          </cell>
          <cell r="M785" t="str">
            <v>N.73</v>
          </cell>
        </row>
        <row r="786">
          <cell r="A786" t="str">
            <v>레미콘</v>
          </cell>
          <cell r="B786" t="str">
            <v>관급(40x160x8)</v>
          </cell>
          <cell r="C786">
            <v>1.004</v>
          </cell>
          <cell r="D786" t="str">
            <v>M3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A787" t="str">
            <v>레미콘</v>
          </cell>
          <cell r="B787" t="str">
            <v>관급(25x180x8)</v>
          </cell>
          <cell r="C787">
            <v>2.4870000000000001</v>
          </cell>
          <cell r="D787" t="str">
            <v>M3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A788" t="str">
            <v>레미콘타설(소형구조물)</v>
          </cell>
          <cell r="C788">
            <v>2.4630000000000001</v>
          </cell>
          <cell r="D788" t="str">
            <v>㎥</v>
          </cell>
          <cell r="E788">
            <v>33719</v>
          </cell>
          <cell r="F788">
            <v>83049</v>
          </cell>
          <cell r="G788">
            <v>0</v>
          </cell>
          <cell r="H788">
            <v>0</v>
          </cell>
          <cell r="I788">
            <v>33719</v>
          </cell>
          <cell r="J788">
            <v>83049</v>
          </cell>
          <cell r="K788">
            <v>0</v>
          </cell>
          <cell r="L788">
            <v>0</v>
          </cell>
          <cell r="M788" t="str">
            <v>N.82</v>
          </cell>
        </row>
        <row r="789">
          <cell r="A789" t="str">
            <v>이형철근</v>
          </cell>
          <cell r="B789" t="str">
            <v>관급, D13</v>
          </cell>
          <cell r="C789">
            <v>134.624</v>
          </cell>
          <cell r="D789" t="str">
            <v>KG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A790" t="str">
            <v>철근가공및조립</v>
          </cell>
          <cell r="B790" t="str">
            <v>간단</v>
          </cell>
          <cell r="C790">
            <v>0.13</v>
          </cell>
          <cell r="D790" t="str">
            <v>TON</v>
          </cell>
          <cell r="E790">
            <v>257665</v>
          </cell>
          <cell r="F790">
            <v>33496</v>
          </cell>
          <cell r="G790">
            <v>2708</v>
          </cell>
          <cell r="H790">
            <v>352</v>
          </cell>
          <cell r="I790">
            <v>254957</v>
          </cell>
          <cell r="J790">
            <v>33144</v>
          </cell>
          <cell r="K790">
            <v>0</v>
          </cell>
          <cell r="L790">
            <v>0</v>
          </cell>
          <cell r="M790" t="str">
            <v>N.84</v>
          </cell>
        </row>
        <row r="791">
          <cell r="A791" t="str">
            <v>고재대</v>
          </cell>
          <cell r="B791" t="str">
            <v>철재</v>
          </cell>
          <cell r="C791">
            <v>3.9209999999999998</v>
          </cell>
          <cell r="D791" t="str">
            <v>KG</v>
          </cell>
          <cell r="E791">
            <v>-75</v>
          </cell>
          <cell r="F791">
            <v>-294</v>
          </cell>
          <cell r="G791">
            <v>-75</v>
          </cell>
          <cell r="H791">
            <v>-294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A792" t="str">
            <v>시멘트액체방수(2차)</v>
          </cell>
          <cell r="C792">
            <v>16.420000000000002</v>
          </cell>
          <cell r="D792" t="str">
            <v>㎡</v>
          </cell>
          <cell r="E792">
            <v>10922</v>
          </cell>
          <cell r="F792">
            <v>179338</v>
          </cell>
          <cell r="G792">
            <v>1990</v>
          </cell>
          <cell r="H792">
            <v>32675</v>
          </cell>
          <cell r="I792">
            <v>8932</v>
          </cell>
          <cell r="J792">
            <v>146663</v>
          </cell>
          <cell r="K792">
            <v>0</v>
          </cell>
          <cell r="L792">
            <v>0</v>
          </cell>
          <cell r="M792" t="str">
            <v>N.85</v>
          </cell>
        </row>
        <row r="793">
          <cell r="A793" t="str">
            <v>붙임몰탈</v>
          </cell>
          <cell r="B793" t="str">
            <v>인력,1:3</v>
          </cell>
          <cell r="C793">
            <v>0.49199999999999999</v>
          </cell>
          <cell r="D793" t="str">
            <v>㎥</v>
          </cell>
          <cell r="E793">
            <v>57561</v>
          </cell>
          <cell r="F793">
            <v>28319</v>
          </cell>
          <cell r="G793">
            <v>12100</v>
          </cell>
          <cell r="H793">
            <v>5953</v>
          </cell>
          <cell r="I793">
            <v>40922</v>
          </cell>
          <cell r="J793">
            <v>20133</v>
          </cell>
          <cell r="K793">
            <v>4539</v>
          </cell>
          <cell r="L793">
            <v>2233</v>
          </cell>
          <cell r="M793" t="str">
            <v>N.86</v>
          </cell>
        </row>
        <row r="794">
          <cell r="A794" t="str">
            <v>자연자갈(광주)</v>
          </cell>
          <cell r="B794" t="str">
            <v>#467 40-5mm (시내도착도)</v>
          </cell>
          <cell r="C794">
            <v>0.85299999999999998</v>
          </cell>
          <cell r="D794" t="str">
            <v>M3</v>
          </cell>
          <cell r="E794">
            <v>7500</v>
          </cell>
          <cell r="F794">
            <v>6397</v>
          </cell>
          <cell r="G794">
            <v>7500</v>
          </cell>
          <cell r="H794">
            <v>6397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A795" t="str">
            <v>자갈부설(D40)</v>
          </cell>
          <cell r="C795">
            <v>0.85299999999999998</v>
          </cell>
          <cell r="D795" t="str">
            <v>㎥</v>
          </cell>
          <cell r="E795">
            <v>5319</v>
          </cell>
          <cell r="F795">
            <v>4537</v>
          </cell>
          <cell r="G795">
            <v>0</v>
          </cell>
          <cell r="H795">
            <v>0</v>
          </cell>
          <cell r="I795">
            <v>5319</v>
          </cell>
          <cell r="J795">
            <v>4537</v>
          </cell>
          <cell r="K795">
            <v>0</v>
          </cell>
          <cell r="L795">
            <v>0</v>
          </cell>
          <cell r="M795" t="str">
            <v>N.77</v>
          </cell>
        </row>
        <row r="796">
          <cell r="C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A797" t="str">
            <v>수로-2바닥 계</v>
          </cell>
          <cell r="C797">
            <v>0</v>
          </cell>
          <cell r="E797">
            <v>0</v>
          </cell>
          <cell r="F797">
            <v>391044</v>
          </cell>
          <cell r="G797">
            <v>0</v>
          </cell>
          <cell r="H797">
            <v>77343</v>
          </cell>
          <cell r="I797">
            <v>0</v>
          </cell>
          <cell r="J797">
            <v>303229</v>
          </cell>
          <cell r="K797">
            <v>0</v>
          </cell>
          <cell r="L797">
            <v>10472</v>
          </cell>
        </row>
        <row r="798">
          <cell r="C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A799" t="str">
            <v>(8) 옹벽</v>
          </cell>
          <cell r="B799" t="str">
            <v>(H=1.510M,H=1.57M)</v>
          </cell>
          <cell r="C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A800" t="str">
            <v>터파기(토사)</v>
          </cell>
          <cell r="B800" t="str">
            <v>백호우0.7㎥</v>
          </cell>
          <cell r="C800">
            <v>8.0079999999999991</v>
          </cell>
          <cell r="D800" t="str">
            <v>㎥</v>
          </cell>
          <cell r="E800">
            <v>696</v>
          </cell>
          <cell r="F800">
            <v>5572</v>
          </cell>
          <cell r="G800">
            <v>127</v>
          </cell>
          <cell r="H800">
            <v>1017</v>
          </cell>
          <cell r="I800">
            <v>359</v>
          </cell>
          <cell r="J800">
            <v>2874</v>
          </cell>
          <cell r="K800">
            <v>210</v>
          </cell>
          <cell r="L800">
            <v>1681</v>
          </cell>
          <cell r="M800" t="str">
            <v>#.3</v>
          </cell>
        </row>
        <row r="801">
          <cell r="A801" t="str">
            <v>잔토처리(토사)</v>
          </cell>
          <cell r="B801" t="str">
            <v>백호우0.7㎥</v>
          </cell>
          <cell r="C801">
            <v>3.359</v>
          </cell>
          <cell r="D801" t="str">
            <v>㎥</v>
          </cell>
          <cell r="E801">
            <v>696</v>
          </cell>
          <cell r="F801">
            <v>2336</v>
          </cell>
          <cell r="G801">
            <v>127</v>
          </cell>
          <cell r="H801">
            <v>426</v>
          </cell>
          <cell r="I801">
            <v>359</v>
          </cell>
          <cell r="J801">
            <v>1205</v>
          </cell>
          <cell r="K801">
            <v>210</v>
          </cell>
          <cell r="L801">
            <v>705</v>
          </cell>
          <cell r="M801" t="str">
            <v>#.5</v>
          </cell>
        </row>
        <row r="802">
          <cell r="A802" t="str">
            <v>기계되메우기및다짐</v>
          </cell>
          <cell r="B802" t="str">
            <v>인력+기계</v>
          </cell>
          <cell r="C802">
            <v>4.649</v>
          </cell>
          <cell r="D802" t="str">
            <v>㎥</v>
          </cell>
          <cell r="E802">
            <v>3367</v>
          </cell>
          <cell r="F802">
            <v>15651</v>
          </cell>
          <cell r="G802">
            <v>285</v>
          </cell>
          <cell r="H802">
            <v>1324</v>
          </cell>
          <cell r="I802">
            <v>2758</v>
          </cell>
          <cell r="J802">
            <v>12821</v>
          </cell>
          <cell r="K802">
            <v>324</v>
          </cell>
          <cell r="L802">
            <v>1506</v>
          </cell>
          <cell r="M802" t="str">
            <v>#.6</v>
          </cell>
        </row>
        <row r="803">
          <cell r="A803" t="str">
            <v>잡석다짐(기계+인력)</v>
          </cell>
          <cell r="B803" t="str">
            <v>로라+인력</v>
          </cell>
          <cell r="C803">
            <v>0.748</v>
          </cell>
          <cell r="D803" t="str">
            <v>㎥</v>
          </cell>
          <cell r="E803">
            <v>10469</v>
          </cell>
          <cell r="F803">
            <v>7829</v>
          </cell>
          <cell r="G803">
            <v>8354</v>
          </cell>
          <cell r="H803">
            <v>6248</v>
          </cell>
          <cell r="I803">
            <v>1509</v>
          </cell>
          <cell r="J803">
            <v>1128</v>
          </cell>
          <cell r="K803">
            <v>606</v>
          </cell>
          <cell r="L803">
            <v>453</v>
          </cell>
          <cell r="M803" t="str">
            <v>N.73</v>
          </cell>
        </row>
        <row r="804">
          <cell r="A804" t="str">
            <v>레미콘</v>
          </cell>
          <cell r="B804" t="str">
            <v>관급(40x160x8)</v>
          </cell>
          <cell r="C804">
            <v>0.22</v>
          </cell>
          <cell r="D804" t="str">
            <v>M3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A805" t="str">
            <v>레미콘</v>
          </cell>
          <cell r="B805" t="str">
            <v>관급(25x180x8)</v>
          </cell>
          <cell r="C805">
            <v>1.5629999999999999</v>
          </cell>
          <cell r="D805" t="str">
            <v>M3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A806" t="str">
            <v>레미콘타설(소형구조물)</v>
          </cell>
          <cell r="C806">
            <v>1.548</v>
          </cell>
          <cell r="D806" t="str">
            <v>㎥</v>
          </cell>
          <cell r="E806">
            <v>33719</v>
          </cell>
          <cell r="F806">
            <v>52197</v>
          </cell>
          <cell r="G806">
            <v>0</v>
          </cell>
          <cell r="H806">
            <v>0</v>
          </cell>
          <cell r="I806">
            <v>33719</v>
          </cell>
          <cell r="J806">
            <v>52197</v>
          </cell>
          <cell r="K806">
            <v>0</v>
          </cell>
          <cell r="L806">
            <v>0</v>
          </cell>
          <cell r="M806" t="str">
            <v>N.82</v>
          </cell>
        </row>
        <row r="807">
          <cell r="A807" t="str">
            <v>거푸집 (합판)</v>
          </cell>
          <cell r="B807" t="str">
            <v>6회</v>
          </cell>
          <cell r="C807">
            <v>17.84</v>
          </cell>
          <cell r="D807" t="str">
            <v>㎡</v>
          </cell>
          <cell r="E807">
            <v>13825</v>
          </cell>
          <cell r="F807">
            <v>246637</v>
          </cell>
          <cell r="G807">
            <v>4430</v>
          </cell>
          <cell r="H807">
            <v>79031</v>
          </cell>
          <cell r="I807">
            <v>9395</v>
          </cell>
          <cell r="J807">
            <v>167606</v>
          </cell>
          <cell r="K807">
            <v>0</v>
          </cell>
          <cell r="L807">
            <v>0</v>
          </cell>
          <cell r="M807" t="str">
            <v>N.80</v>
          </cell>
        </row>
        <row r="808">
          <cell r="A808" t="str">
            <v>이형철근</v>
          </cell>
          <cell r="B808" t="str">
            <v>관급, D13</v>
          </cell>
          <cell r="C808">
            <v>172.17400000000001</v>
          </cell>
          <cell r="D808" t="str">
            <v>KG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A809" t="str">
            <v>철근가공및조립</v>
          </cell>
          <cell r="B809" t="str">
            <v>간단</v>
          </cell>
          <cell r="C809">
            <v>0.16700000000000001</v>
          </cell>
          <cell r="D809" t="str">
            <v>TON</v>
          </cell>
          <cell r="E809">
            <v>257665</v>
          </cell>
          <cell r="F809">
            <v>43029</v>
          </cell>
          <cell r="G809">
            <v>2708</v>
          </cell>
          <cell r="H809">
            <v>452</v>
          </cell>
          <cell r="I809">
            <v>254957</v>
          </cell>
          <cell r="J809">
            <v>42577</v>
          </cell>
          <cell r="K809">
            <v>0</v>
          </cell>
          <cell r="L809">
            <v>0</v>
          </cell>
          <cell r="M809" t="str">
            <v>N.84</v>
          </cell>
        </row>
        <row r="810">
          <cell r="A810" t="str">
            <v>고재대</v>
          </cell>
          <cell r="B810" t="str">
            <v>철재</v>
          </cell>
          <cell r="C810">
            <v>5.0140000000000002</v>
          </cell>
          <cell r="D810" t="str">
            <v>KG</v>
          </cell>
          <cell r="E810">
            <v>-75</v>
          </cell>
          <cell r="F810">
            <v>-376</v>
          </cell>
          <cell r="G810">
            <v>-75</v>
          </cell>
          <cell r="H810">
            <v>-376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A811" t="str">
            <v>시멘트액체방수(2차)</v>
          </cell>
          <cell r="C811">
            <v>14.72</v>
          </cell>
          <cell r="D811" t="str">
            <v>㎡</v>
          </cell>
          <cell r="E811">
            <v>10922</v>
          </cell>
          <cell r="F811">
            <v>160771</v>
          </cell>
          <cell r="G811">
            <v>1990</v>
          </cell>
          <cell r="H811">
            <v>29292</v>
          </cell>
          <cell r="I811">
            <v>8932</v>
          </cell>
          <cell r="J811">
            <v>131479</v>
          </cell>
          <cell r="K811">
            <v>0</v>
          </cell>
          <cell r="L811">
            <v>0</v>
          </cell>
          <cell r="M811" t="str">
            <v>N.85</v>
          </cell>
        </row>
        <row r="812">
          <cell r="A812" t="str">
            <v>붙임몰탈</v>
          </cell>
          <cell r="B812" t="str">
            <v>인력,1:3</v>
          </cell>
          <cell r="C812">
            <v>0.48899999999999999</v>
          </cell>
          <cell r="D812" t="str">
            <v>㎥</v>
          </cell>
          <cell r="E812">
            <v>57561</v>
          </cell>
          <cell r="F812">
            <v>28145</v>
          </cell>
          <cell r="G812">
            <v>12100</v>
          </cell>
          <cell r="H812">
            <v>5916</v>
          </cell>
          <cell r="I812">
            <v>40922</v>
          </cell>
          <cell r="J812">
            <v>20010</v>
          </cell>
          <cell r="K812">
            <v>4539</v>
          </cell>
          <cell r="L812">
            <v>2219</v>
          </cell>
          <cell r="M812" t="str">
            <v>N.86</v>
          </cell>
        </row>
        <row r="813">
          <cell r="A813" t="str">
            <v>흄관</v>
          </cell>
          <cell r="B813" t="str">
            <v>D=300</v>
          </cell>
          <cell r="C813">
            <v>3.92</v>
          </cell>
          <cell r="D813" t="str">
            <v>M</v>
          </cell>
          <cell r="E813">
            <v>12610</v>
          </cell>
          <cell r="F813">
            <v>49431</v>
          </cell>
          <cell r="G813">
            <v>12610</v>
          </cell>
          <cell r="H813">
            <v>49431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A814" t="str">
            <v>흄관부설 및 접합 : 인력</v>
          </cell>
          <cell r="B814" t="str">
            <v>ø300M/M , 칼라식</v>
          </cell>
          <cell r="C814">
            <v>3.92</v>
          </cell>
          <cell r="D814" t="str">
            <v>M</v>
          </cell>
          <cell r="E814">
            <v>19912</v>
          </cell>
          <cell r="F814">
            <v>78054</v>
          </cell>
          <cell r="G814">
            <v>27</v>
          </cell>
          <cell r="H814">
            <v>105</v>
          </cell>
          <cell r="I814">
            <v>19885</v>
          </cell>
          <cell r="J814">
            <v>77949</v>
          </cell>
          <cell r="K814">
            <v>0</v>
          </cell>
          <cell r="L814">
            <v>0</v>
          </cell>
          <cell r="M814" t="str">
            <v>N.99</v>
          </cell>
        </row>
        <row r="815">
          <cell r="A815" t="str">
            <v>자연석쌓기</v>
          </cell>
          <cell r="B815" t="str">
            <v>30x50x40</v>
          </cell>
          <cell r="C815">
            <v>2.9209999999999998</v>
          </cell>
          <cell r="D815" t="str">
            <v>TON</v>
          </cell>
          <cell r="E815">
            <v>103857</v>
          </cell>
          <cell r="F815">
            <v>303365</v>
          </cell>
          <cell r="G815">
            <v>4109</v>
          </cell>
          <cell r="H815">
            <v>12002</v>
          </cell>
          <cell r="I815">
            <v>90889</v>
          </cell>
          <cell r="J815">
            <v>265486</v>
          </cell>
          <cell r="K815">
            <v>8859</v>
          </cell>
          <cell r="L815">
            <v>25877</v>
          </cell>
          <cell r="M815" t="str">
            <v>N.97</v>
          </cell>
        </row>
        <row r="816">
          <cell r="A816" t="str">
            <v>자연석</v>
          </cell>
          <cell r="B816" t="str">
            <v>30x50x40</v>
          </cell>
          <cell r="C816">
            <v>3.7970000000000002</v>
          </cell>
          <cell r="D816" t="str">
            <v>TON</v>
          </cell>
          <cell r="E816">
            <v>70000</v>
          </cell>
          <cell r="F816">
            <v>265790</v>
          </cell>
          <cell r="G816">
            <v>70000</v>
          </cell>
          <cell r="H816">
            <v>265790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C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A818" t="str">
            <v>옹벽 계</v>
          </cell>
          <cell r="C818">
            <v>0</v>
          </cell>
          <cell r="E818">
            <v>0</v>
          </cell>
          <cell r="F818">
            <v>1258431</v>
          </cell>
          <cell r="G818">
            <v>0</v>
          </cell>
          <cell r="H818">
            <v>450658</v>
          </cell>
          <cell r="I818">
            <v>0</v>
          </cell>
          <cell r="J818">
            <v>775332</v>
          </cell>
          <cell r="K818">
            <v>0</v>
          </cell>
          <cell r="L818">
            <v>32441</v>
          </cell>
        </row>
        <row r="819">
          <cell r="C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(9) 수로-3EDGE</v>
          </cell>
          <cell r="B820" t="str">
            <v>(L=6.51M)</v>
          </cell>
          <cell r="C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터파기(토사)</v>
          </cell>
          <cell r="B821" t="str">
            <v>백호우0.7㎥</v>
          </cell>
          <cell r="C821">
            <v>3.0739999999999998</v>
          </cell>
          <cell r="D821" t="str">
            <v>㎥</v>
          </cell>
          <cell r="E821">
            <v>696</v>
          </cell>
          <cell r="F821">
            <v>2138</v>
          </cell>
          <cell r="G821">
            <v>127</v>
          </cell>
          <cell r="H821">
            <v>390</v>
          </cell>
          <cell r="I821">
            <v>359</v>
          </cell>
          <cell r="J821">
            <v>1103</v>
          </cell>
          <cell r="K821">
            <v>210</v>
          </cell>
          <cell r="L821">
            <v>645</v>
          </cell>
          <cell r="M821" t="str">
            <v>#.3</v>
          </cell>
        </row>
        <row r="822">
          <cell r="A822" t="str">
            <v>잔토처리(토사)</v>
          </cell>
          <cell r="B822" t="str">
            <v>백호우0.7㎥</v>
          </cell>
          <cell r="C822">
            <v>1.9890000000000001</v>
          </cell>
          <cell r="D822" t="str">
            <v>㎥</v>
          </cell>
          <cell r="E822">
            <v>696</v>
          </cell>
          <cell r="F822">
            <v>1383</v>
          </cell>
          <cell r="G822">
            <v>127</v>
          </cell>
          <cell r="H822">
            <v>252</v>
          </cell>
          <cell r="I822">
            <v>359</v>
          </cell>
          <cell r="J822">
            <v>714</v>
          </cell>
          <cell r="K822">
            <v>210</v>
          </cell>
          <cell r="L822">
            <v>417</v>
          </cell>
          <cell r="M822" t="str">
            <v>#.5</v>
          </cell>
        </row>
        <row r="823">
          <cell r="A823" t="str">
            <v>기계되메우기및다짐</v>
          </cell>
          <cell r="B823" t="str">
            <v>인력+기계</v>
          </cell>
          <cell r="C823">
            <v>1.085</v>
          </cell>
          <cell r="D823" t="str">
            <v>㎥</v>
          </cell>
          <cell r="E823">
            <v>3367</v>
          </cell>
          <cell r="F823">
            <v>3652</v>
          </cell>
          <cell r="G823">
            <v>285</v>
          </cell>
          <cell r="H823">
            <v>309</v>
          </cell>
          <cell r="I823">
            <v>2758</v>
          </cell>
          <cell r="J823">
            <v>2992</v>
          </cell>
          <cell r="K823">
            <v>324</v>
          </cell>
          <cell r="L823">
            <v>351</v>
          </cell>
          <cell r="M823" t="str">
            <v>#.6</v>
          </cell>
        </row>
        <row r="824">
          <cell r="A824" t="str">
            <v>잡석다짐(기계+인력)</v>
          </cell>
          <cell r="B824" t="str">
            <v>로라+인력</v>
          </cell>
          <cell r="C824">
            <v>0.47299999999999998</v>
          </cell>
          <cell r="D824" t="str">
            <v>㎥</v>
          </cell>
          <cell r="E824">
            <v>10469</v>
          </cell>
          <cell r="F824">
            <v>4950</v>
          </cell>
          <cell r="G824">
            <v>8354</v>
          </cell>
          <cell r="H824">
            <v>3951</v>
          </cell>
          <cell r="I824">
            <v>1509</v>
          </cell>
          <cell r="J824">
            <v>713</v>
          </cell>
          <cell r="K824">
            <v>606</v>
          </cell>
          <cell r="L824">
            <v>286</v>
          </cell>
          <cell r="M824" t="str">
            <v>N.73</v>
          </cell>
        </row>
        <row r="825">
          <cell r="A825" t="str">
            <v>레미콘</v>
          </cell>
          <cell r="B825" t="str">
            <v>관급(40x160x8)</v>
          </cell>
          <cell r="C825">
            <v>0.13800000000000001</v>
          </cell>
          <cell r="D825" t="str">
            <v>M3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레미콘</v>
          </cell>
          <cell r="B826" t="str">
            <v>관급(25x180x8)</v>
          </cell>
          <cell r="C826">
            <v>0.45200000000000001</v>
          </cell>
          <cell r="D826" t="str">
            <v>M3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레미콘타설(소형구조물)</v>
          </cell>
          <cell r="C827">
            <v>0.44800000000000001</v>
          </cell>
          <cell r="D827" t="str">
            <v>㎥</v>
          </cell>
          <cell r="E827">
            <v>33719</v>
          </cell>
          <cell r="F827">
            <v>15106</v>
          </cell>
          <cell r="G827">
            <v>0</v>
          </cell>
          <cell r="H827">
            <v>0</v>
          </cell>
          <cell r="I827">
            <v>33719</v>
          </cell>
          <cell r="J827">
            <v>15106</v>
          </cell>
          <cell r="K827">
            <v>0</v>
          </cell>
          <cell r="L827">
            <v>0</v>
          </cell>
          <cell r="M827" t="str">
            <v>N.82</v>
          </cell>
        </row>
        <row r="828">
          <cell r="A828" t="str">
            <v>거푸집 (합판)</v>
          </cell>
          <cell r="B828" t="str">
            <v>6회</v>
          </cell>
          <cell r="C828">
            <v>5.0049999999999999</v>
          </cell>
          <cell r="D828" t="str">
            <v>㎡</v>
          </cell>
          <cell r="E828">
            <v>13825</v>
          </cell>
          <cell r="F828">
            <v>69193</v>
          </cell>
          <cell r="G828">
            <v>4430</v>
          </cell>
          <cell r="H828">
            <v>22172</v>
          </cell>
          <cell r="I828">
            <v>9395</v>
          </cell>
          <cell r="J828">
            <v>47021</v>
          </cell>
          <cell r="K828">
            <v>0</v>
          </cell>
          <cell r="L828">
            <v>0</v>
          </cell>
          <cell r="M828" t="str">
            <v>N.80</v>
          </cell>
        </row>
        <row r="829">
          <cell r="A829" t="str">
            <v>이형철근</v>
          </cell>
          <cell r="B829" t="str">
            <v>관급, D13</v>
          </cell>
          <cell r="C829">
            <v>37.57</v>
          </cell>
          <cell r="D829" t="str">
            <v>KG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철근가공및조립</v>
          </cell>
          <cell r="B830" t="str">
            <v>간단</v>
          </cell>
          <cell r="C830">
            <v>3.5999999999999997E-2</v>
          </cell>
          <cell r="D830" t="str">
            <v>TON</v>
          </cell>
          <cell r="E830">
            <v>257665</v>
          </cell>
          <cell r="F830">
            <v>9275</v>
          </cell>
          <cell r="G830">
            <v>2708</v>
          </cell>
          <cell r="H830">
            <v>97</v>
          </cell>
          <cell r="I830">
            <v>254957</v>
          </cell>
          <cell r="J830">
            <v>9178</v>
          </cell>
          <cell r="K830">
            <v>0</v>
          </cell>
          <cell r="L830">
            <v>0</v>
          </cell>
          <cell r="M830" t="str">
            <v>N.84</v>
          </cell>
        </row>
        <row r="831">
          <cell r="A831" t="str">
            <v>고재대</v>
          </cell>
          <cell r="B831" t="str">
            <v>철재</v>
          </cell>
          <cell r="C831">
            <v>1.0940000000000001</v>
          </cell>
          <cell r="D831" t="str">
            <v>KG</v>
          </cell>
          <cell r="E831">
            <v>-75</v>
          </cell>
          <cell r="F831">
            <v>-82</v>
          </cell>
          <cell r="G831">
            <v>-75</v>
          </cell>
          <cell r="H831">
            <v>-82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A832" t="str">
            <v>시멘트액체방수(2차)</v>
          </cell>
          <cell r="C832">
            <v>1.885</v>
          </cell>
          <cell r="D832" t="str">
            <v>㎡</v>
          </cell>
          <cell r="E832">
            <v>10922</v>
          </cell>
          <cell r="F832">
            <v>20587</v>
          </cell>
          <cell r="G832">
            <v>1990</v>
          </cell>
          <cell r="H832">
            <v>3751</v>
          </cell>
          <cell r="I832">
            <v>8932</v>
          </cell>
          <cell r="J832">
            <v>16836</v>
          </cell>
          <cell r="K832">
            <v>0</v>
          </cell>
          <cell r="L832">
            <v>0</v>
          </cell>
          <cell r="M832" t="str">
            <v>N.85</v>
          </cell>
        </row>
        <row r="833">
          <cell r="A833" t="str">
            <v>붙임몰탈</v>
          </cell>
          <cell r="B833" t="str">
            <v>인력,1:3</v>
          </cell>
          <cell r="C833">
            <v>9.5000000000000001E-2</v>
          </cell>
          <cell r="D833" t="str">
            <v>㎥</v>
          </cell>
          <cell r="E833">
            <v>57561</v>
          </cell>
          <cell r="F833">
            <v>5467</v>
          </cell>
          <cell r="G833">
            <v>12100</v>
          </cell>
          <cell r="H833">
            <v>1149</v>
          </cell>
          <cell r="I833">
            <v>40922</v>
          </cell>
          <cell r="J833">
            <v>3887</v>
          </cell>
          <cell r="K833">
            <v>4539</v>
          </cell>
          <cell r="L833">
            <v>431</v>
          </cell>
          <cell r="M833" t="str">
            <v>N.86</v>
          </cell>
        </row>
        <row r="834">
          <cell r="A834" t="str">
            <v>자연자갈(광주)</v>
          </cell>
          <cell r="B834" t="str">
            <v>#467 40-5mm (시내도착도)</v>
          </cell>
          <cell r="C834">
            <v>0.20200000000000001</v>
          </cell>
          <cell r="D834" t="str">
            <v>M3</v>
          </cell>
          <cell r="E834">
            <v>7500</v>
          </cell>
          <cell r="F834">
            <v>1515</v>
          </cell>
          <cell r="G834">
            <v>7500</v>
          </cell>
          <cell r="H834">
            <v>1515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A835" t="str">
            <v>자갈부설(D40)</v>
          </cell>
          <cell r="C835">
            <v>0.19500000000000001</v>
          </cell>
          <cell r="D835" t="str">
            <v>㎥</v>
          </cell>
          <cell r="E835">
            <v>5319</v>
          </cell>
          <cell r="F835">
            <v>1037</v>
          </cell>
          <cell r="G835">
            <v>0</v>
          </cell>
          <cell r="H835">
            <v>0</v>
          </cell>
          <cell r="I835">
            <v>5319</v>
          </cell>
          <cell r="J835">
            <v>1037</v>
          </cell>
          <cell r="K835">
            <v>0</v>
          </cell>
          <cell r="L835">
            <v>0</v>
          </cell>
          <cell r="M835" t="str">
            <v>N.77</v>
          </cell>
        </row>
        <row r="836">
          <cell r="A836" t="str">
            <v>자연석쌓기</v>
          </cell>
          <cell r="B836" t="str">
            <v>30x50x40</v>
          </cell>
          <cell r="C836">
            <v>2.12</v>
          </cell>
          <cell r="D836" t="str">
            <v>TON</v>
          </cell>
          <cell r="E836">
            <v>103857</v>
          </cell>
          <cell r="F836">
            <v>220176</v>
          </cell>
          <cell r="G836">
            <v>4109</v>
          </cell>
          <cell r="H836">
            <v>8711</v>
          </cell>
          <cell r="I836">
            <v>90889</v>
          </cell>
          <cell r="J836">
            <v>192684</v>
          </cell>
          <cell r="K836">
            <v>8859</v>
          </cell>
          <cell r="L836">
            <v>18781</v>
          </cell>
          <cell r="M836" t="str">
            <v>N.97</v>
          </cell>
        </row>
        <row r="837">
          <cell r="A837" t="str">
            <v>자연석</v>
          </cell>
          <cell r="B837" t="str">
            <v>30x50x40</v>
          </cell>
          <cell r="C837">
            <v>2.7559999999999998</v>
          </cell>
          <cell r="D837" t="str">
            <v>TON</v>
          </cell>
          <cell r="E837">
            <v>70000</v>
          </cell>
          <cell r="F837">
            <v>192920</v>
          </cell>
          <cell r="G837">
            <v>70000</v>
          </cell>
          <cell r="H837">
            <v>192920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C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A839" t="str">
            <v>수로-3EDGE 계</v>
          </cell>
          <cell r="C839">
            <v>0</v>
          </cell>
          <cell r="E839">
            <v>0</v>
          </cell>
          <cell r="F839">
            <v>547317</v>
          </cell>
          <cell r="G839">
            <v>0</v>
          </cell>
          <cell r="H839">
            <v>235135</v>
          </cell>
          <cell r="I839">
            <v>0</v>
          </cell>
          <cell r="J839">
            <v>291271</v>
          </cell>
          <cell r="K839">
            <v>0</v>
          </cell>
          <cell r="L839">
            <v>20911</v>
          </cell>
        </row>
        <row r="840">
          <cell r="C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A841" t="str">
            <v>(10) 수로-3바닥</v>
          </cell>
          <cell r="C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A842" t="str">
            <v>터파기(토사)</v>
          </cell>
          <cell r="B842" t="str">
            <v>백호우0.7㎥</v>
          </cell>
          <cell r="C842">
            <v>1.8959999999999999</v>
          </cell>
          <cell r="D842" t="str">
            <v>㎥</v>
          </cell>
          <cell r="E842">
            <v>696</v>
          </cell>
          <cell r="F842">
            <v>1318</v>
          </cell>
          <cell r="G842">
            <v>127</v>
          </cell>
          <cell r="H842">
            <v>240</v>
          </cell>
          <cell r="I842">
            <v>359</v>
          </cell>
          <cell r="J842">
            <v>680</v>
          </cell>
          <cell r="K842">
            <v>210</v>
          </cell>
          <cell r="L842">
            <v>398</v>
          </cell>
          <cell r="M842" t="str">
            <v>#.3</v>
          </cell>
        </row>
        <row r="843">
          <cell r="A843" t="str">
            <v>잔토처리(토사)</v>
          </cell>
          <cell r="B843" t="str">
            <v>백호우0.7㎥</v>
          </cell>
          <cell r="C843">
            <v>1.8959999999999999</v>
          </cell>
          <cell r="D843" t="str">
            <v>㎥</v>
          </cell>
          <cell r="E843">
            <v>696</v>
          </cell>
          <cell r="F843">
            <v>1318</v>
          </cell>
          <cell r="G843">
            <v>127</v>
          </cell>
          <cell r="H843">
            <v>240</v>
          </cell>
          <cell r="I843">
            <v>359</v>
          </cell>
          <cell r="J843">
            <v>680</v>
          </cell>
          <cell r="K843">
            <v>210</v>
          </cell>
          <cell r="L843">
            <v>398</v>
          </cell>
          <cell r="M843" t="str">
            <v>#.5</v>
          </cell>
        </row>
        <row r="844">
          <cell r="A844" t="str">
            <v>잡석다짐(기계+인력)</v>
          </cell>
          <cell r="B844" t="str">
            <v>로라+인력</v>
          </cell>
          <cell r="C844">
            <v>0.70599999999999996</v>
          </cell>
          <cell r="D844" t="str">
            <v>㎥</v>
          </cell>
          <cell r="E844">
            <v>10469</v>
          </cell>
          <cell r="F844">
            <v>7389</v>
          </cell>
          <cell r="G844">
            <v>8354</v>
          </cell>
          <cell r="H844">
            <v>5897</v>
          </cell>
          <cell r="I844">
            <v>1509</v>
          </cell>
          <cell r="J844">
            <v>1065</v>
          </cell>
          <cell r="K844">
            <v>606</v>
          </cell>
          <cell r="L844">
            <v>427</v>
          </cell>
          <cell r="M844" t="str">
            <v>N.73</v>
          </cell>
        </row>
        <row r="845">
          <cell r="A845" t="str">
            <v>레미콘</v>
          </cell>
          <cell r="B845" t="str">
            <v>관급(40x160x8)</v>
          </cell>
          <cell r="C845">
            <v>0.20699999999999999</v>
          </cell>
          <cell r="D845" t="str">
            <v>M3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A846" t="str">
            <v>레미콘</v>
          </cell>
          <cell r="B846" t="str">
            <v>관급(25x180x8)</v>
          </cell>
          <cell r="C846">
            <v>0.54</v>
          </cell>
          <cell r="D846" t="str">
            <v>M3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A847" t="str">
            <v>레미콘타설(소형구조물)</v>
          </cell>
          <cell r="C847">
            <v>0.53500000000000003</v>
          </cell>
          <cell r="D847" t="str">
            <v>㎥</v>
          </cell>
          <cell r="E847">
            <v>33719</v>
          </cell>
          <cell r="F847">
            <v>18039</v>
          </cell>
          <cell r="G847">
            <v>0</v>
          </cell>
          <cell r="H847">
            <v>0</v>
          </cell>
          <cell r="I847">
            <v>33719</v>
          </cell>
          <cell r="J847">
            <v>18039</v>
          </cell>
          <cell r="K847">
            <v>0</v>
          </cell>
          <cell r="L847">
            <v>0</v>
          </cell>
          <cell r="M847" t="str">
            <v>N.82</v>
          </cell>
        </row>
        <row r="848">
          <cell r="A848" t="str">
            <v>거푸집 (합판)</v>
          </cell>
          <cell r="B848" t="str">
            <v>6회</v>
          </cell>
          <cell r="C848">
            <v>0.34799999999999998</v>
          </cell>
          <cell r="D848" t="str">
            <v>㎡</v>
          </cell>
          <cell r="E848">
            <v>13825</v>
          </cell>
          <cell r="F848">
            <v>4810</v>
          </cell>
          <cell r="G848">
            <v>4430</v>
          </cell>
          <cell r="H848">
            <v>1541</v>
          </cell>
          <cell r="I848">
            <v>9395</v>
          </cell>
          <cell r="J848">
            <v>3269</v>
          </cell>
          <cell r="K848">
            <v>0</v>
          </cell>
          <cell r="L848">
            <v>0</v>
          </cell>
          <cell r="M848" t="str">
            <v>N.80</v>
          </cell>
        </row>
        <row r="849">
          <cell r="A849" t="str">
            <v>이형철근</v>
          </cell>
          <cell r="B849" t="str">
            <v>관급, D13</v>
          </cell>
          <cell r="C849">
            <v>31.741</v>
          </cell>
          <cell r="D849" t="str">
            <v>KG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A850" t="str">
            <v>철근가공및조립</v>
          </cell>
          <cell r="B850" t="str">
            <v>간단</v>
          </cell>
          <cell r="C850">
            <v>0.03</v>
          </cell>
          <cell r="D850" t="str">
            <v>TON</v>
          </cell>
          <cell r="E850">
            <v>257665</v>
          </cell>
          <cell r="F850">
            <v>7729</v>
          </cell>
          <cell r="G850">
            <v>2708</v>
          </cell>
          <cell r="H850">
            <v>81</v>
          </cell>
          <cell r="I850">
            <v>254957</v>
          </cell>
          <cell r="J850">
            <v>7648</v>
          </cell>
          <cell r="K850">
            <v>0</v>
          </cell>
          <cell r="L850">
            <v>0</v>
          </cell>
          <cell r="M850" t="str">
            <v>N.84</v>
          </cell>
        </row>
        <row r="851">
          <cell r="A851" t="str">
            <v>고재대</v>
          </cell>
          <cell r="B851" t="str">
            <v>철재</v>
          </cell>
          <cell r="C851">
            <v>0.92400000000000004</v>
          </cell>
          <cell r="D851" t="str">
            <v>KG</v>
          </cell>
          <cell r="E851">
            <v>-75</v>
          </cell>
          <cell r="F851">
            <v>-69</v>
          </cell>
          <cell r="G851">
            <v>-75</v>
          </cell>
          <cell r="H851">
            <v>-69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A852" t="str">
            <v>시멘트액체방수(2차)</v>
          </cell>
          <cell r="C852">
            <v>3.3380000000000001</v>
          </cell>
          <cell r="D852" t="str">
            <v>㎡</v>
          </cell>
          <cell r="E852">
            <v>10922</v>
          </cell>
          <cell r="F852">
            <v>36457</v>
          </cell>
          <cell r="G852">
            <v>1990</v>
          </cell>
          <cell r="H852">
            <v>6642</v>
          </cell>
          <cell r="I852">
            <v>8932</v>
          </cell>
          <cell r="J852">
            <v>29815</v>
          </cell>
          <cell r="K852">
            <v>0</v>
          </cell>
          <cell r="L852">
            <v>0</v>
          </cell>
          <cell r="M852" t="str">
            <v>N.85</v>
          </cell>
        </row>
        <row r="853">
          <cell r="A853" t="str">
            <v>붙임몰탈</v>
          </cell>
          <cell r="B853" t="str">
            <v>인력,1:3</v>
          </cell>
          <cell r="C853">
            <v>0.105</v>
          </cell>
          <cell r="D853" t="str">
            <v>㎥</v>
          </cell>
          <cell r="E853">
            <v>57561</v>
          </cell>
          <cell r="F853">
            <v>6042</v>
          </cell>
          <cell r="G853">
            <v>12100</v>
          </cell>
          <cell r="H853">
            <v>1270</v>
          </cell>
          <cell r="I853">
            <v>40922</v>
          </cell>
          <cell r="J853">
            <v>4296</v>
          </cell>
          <cell r="K853">
            <v>4539</v>
          </cell>
          <cell r="L853">
            <v>476</v>
          </cell>
          <cell r="M853" t="str">
            <v>N.86</v>
          </cell>
        </row>
        <row r="854">
          <cell r="A854" t="str">
            <v>흑자갈</v>
          </cell>
          <cell r="B854" t="str">
            <v>￠20~60</v>
          </cell>
          <cell r="C854">
            <v>0.26100000000000001</v>
          </cell>
          <cell r="D854" t="str">
            <v>TON</v>
          </cell>
          <cell r="E854">
            <v>430000</v>
          </cell>
          <cell r="F854">
            <v>112230</v>
          </cell>
          <cell r="G854">
            <v>430000</v>
          </cell>
          <cell r="H854">
            <v>112230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A855" t="str">
            <v>자갈 깔기</v>
          </cell>
          <cell r="B855" t="str">
            <v>D30-50</v>
          </cell>
          <cell r="C855">
            <v>2.99</v>
          </cell>
          <cell r="D855" t="str">
            <v>㎡</v>
          </cell>
          <cell r="E855">
            <v>9611</v>
          </cell>
          <cell r="F855">
            <v>28736</v>
          </cell>
          <cell r="G855">
            <v>0</v>
          </cell>
          <cell r="H855">
            <v>0</v>
          </cell>
          <cell r="I855">
            <v>9611</v>
          </cell>
          <cell r="J855">
            <v>28736</v>
          </cell>
          <cell r="K855">
            <v>0</v>
          </cell>
          <cell r="L855">
            <v>0</v>
          </cell>
          <cell r="M855" t="str">
            <v>N.96</v>
          </cell>
        </row>
        <row r="856">
          <cell r="A856" t="str">
            <v>자연석쌓기</v>
          </cell>
          <cell r="B856" t="str">
            <v>30x50x40</v>
          </cell>
          <cell r="C856">
            <v>0.152</v>
          </cell>
          <cell r="D856" t="str">
            <v>TON</v>
          </cell>
          <cell r="E856">
            <v>103857</v>
          </cell>
          <cell r="F856">
            <v>15785</v>
          </cell>
          <cell r="G856">
            <v>4109</v>
          </cell>
          <cell r="H856">
            <v>624</v>
          </cell>
          <cell r="I856">
            <v>90889</v>
          </cell>
          <cell r="J856">
            <v>13815</v>
          </cell>
          <cell r="K856">
            <v>8859</v>
          </cell>
          <cell r="L856">
            <v>1346</v>
          </cell>
          <cell r="M856" t="str">
            <v>N.97</v>
          </cell>
        </row>
        <row r="857">
          <cell r="A857" t="str">
            <v>자연석</v>
          </cell>
          <cell r="B857" t="str">
            <v>30x50x40</v>
          </cell>
          <cell r="C857">
            <v>0.19700000000000001</v>
          </cell>
          <cell r="D857" t="str">
            <v>TON</v>
          </cell>
          <cell r="E857">
            <v>70000</v>
          </cell>
          <cell r="F857">
            <v>13790</v>
          </cell>
          <cell r="G857">
            <v>70000</v>
          </cell>
          <cell r="H857">
            <v>13790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C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A859" t="str">
            <v>수로-3바닥 계</v>
          </cell>
          <cell r="C859">
            <v>0</v>
          </cell>
          <cell r="E859">
            <v>0</v>
          </cell>
          <cell r="F859">
            <v>253574</v>
          </cell>
          <cell r="G859">
            <v>0</v>
          </cell>
          <cell r="H859">
            <v>142486</v>
          </cell>
          <cell r="I859">
            <v>0</v>
          </cell>
          <cell r="J859">
            <v>108043</v>
          </cell>
          <cell r="K859">
            <v>0</v>
          </cell>
          <cell r="L859">
            <v>3045</v>
          </cell>
        </row>
        <row r="860">
          <cell r="C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A861" t="str">
            <v>(11) 하부연못EDGE</v>
          </cell>
          <cell r="C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A862" t="str">
            <v>터파기(토사)</v>
          </cell>
          <cell r="B862" t="str">
            <v>백호우0.7㎥</v>
          </cell>
          <cell r="C862">
            <v>16.244</v>
          </cell>
          <cell r="D862" t="str">
            <v>㎥</v>
          </cell>
          <cell r="E862">
            <v>696</v>
          </cell>
          <cell r="F862">
            <v>11304</v>
          </cell>
          <cell r="G862">
            <v>127</v>
          </cell>
          <cell r="H862">
            <v>2062</v>
          </cell>
          <cell r="I862">
            <v>359</v>
          </cell>
          <cell r="J862">
            <v>5831</v>
          </cell>
          <cell r="K862">
            <v>210</v>
          </cell>
          <cell r="L862">
            <v>3411</v>
          </cell>
          <cell r="M862" t="str">
            <v>#.3</v>
          </cell>
        </row>
        <row r="863">
          <cell r="A863" t="str">
            <v>잔토처리(토사)</v>
          </cell>
          <cell r="B863" t="str">
            <v>백호우0.7㎥</v>
          </cell>
          <cell r="C863">
            <v>16.244</v>
          </cell>
          <cell r="D863" t="str">
            <v>㎥</v>
          </cell>
          <cell r="E863">
            <v>696</v>
          </cell>
          <cell r="F863">
            <v>11304</v>
          </cell>
          <cell r="G863">
            <v>127</v>
          </cell>
          <cell r="H863">
            <v>2062</v>
          </cell>
          <cell r="I863">
            <v>359</v>
          </cell>
          <cell r="J863">
            <v>5831</v>
          </cell>
          <cell r="K863">
            <v>210</v>
          </cell>
          <cell r="L863">
            <v>3411</v>
          </cell>
          <cell r="M863" t="str">
            <v>#.5</v>
          </cell>
        </row>
        <row r="864">
          <cell r="A864" t="str">
            <v>잡석다짐(기계+인력)</v>
          </cell>
          <cell r="B864" t="str">
            <v>로라+인력</v>
          </cell>
          <cell r="C864">
            <v>1.776</v>
          </cell>
          <cell r="D864" t="str">
            <v>㎥</v>
          </cell>
          <cell r="E864">
            <v>10469</v>
          </cell>
          <cell r="F864">
            <v>18591</v>
          </cell>
          <cell r="G864">
            <v>8354</v>
          </cell>
          <cell r="H864">
            <v>14836</v>
          </cell>
          <cell r="I864">
            <v>1509</v>
          </cell>
          <cell r="J864">
            <v>2679</v>
          </cell>
          <cell r="K864">
            <v>606</v>
          </cell>
          <cell r="L864">
            <v>1076</v>
          </cell>
          <cell r="M864" t="str">
            <v>N.73</v>
          </cell>
        </row>
        <row r="865">
          <cell r="A865" t="str">
            <v>레미콘</v>
          </cell>
          <cell r="B865" t="str">
            <v>관급(40x160x8)</v>
          </cell>
          <cell r="C865">
            <v>0.52200000000000002</v>
          </cell>
          <cell r="D865" t="str">
            <v>M3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A866" t="str">
            <v>레미콘</v>
          </cell>
          <cell r="B866" t="str">
            <v>관급(25x180x8)</v>
          </cell>
          <cell r="C866">
            <v>2.5880000000000001</v>
          </cell>
          <cell r="D866" t="str">
            <v>M3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A867" t="str">
            <v>거푸집 (합판)</v>
          </cell>
          <cell r="B867" t="str">
            <v>6회</v>
          </cell>
          <cell r="C867">
            <v>29.292000000000002</v>
          </cell>
          <cell r="D867" t="str">
            <v>㎡</v>
          </cell>
          <cell r="E867">
            <v>13825</v>
          </cell>
          <cell r="F867">
            <v>404961</v>
          </cell>
          <cell r="G867">
            <v>4430</v>
          </cell>
          <cell r="H867">
            <v>129763</v>
          </cell>
          <cell r="I867">
            <v>9395</v>
          </cell>
          <cell r="J867">
            <v>275198</v>
          </cell>
          <cell r="K867">
            <v>0</v>
          </cell>
          <cell r="L867">
            <v>0</v>
          </cell>
          <cell r="M867" t="str">
            <v>N.80</v>
          </cell>
        </row>
        <row r="868">
          <cell r="A868" t="str">
            <v>이형철근</v>
          </cell>
          <cell r="B868" t="str">
            <v>관급, D13</v>
          </cell>
          <cell r="C868">
            <v>187.12299999999999</v>
          </cell>
          <cell r="D868" t="str">
            <v>KG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A869" t="str">
            <v>철근가공및조립</v>
          </cell>
          <cell r="B869" t="str">
            <v>간단</v>
          </cell>
          <cell r="C869">
            <v>0.18099999999999999</v>
          </cell>
          <cell r="D869" t="str">
            <v>TON</v>
          </cell>
          <cell r="E869">
            <v>257665</v>
          </cell>
          <cell r="F869">
            <v>46637</v>
          </cell>
          <cell r="G869">
            <v>2708</v>
          </cell>
          <cell r="H869">
            <v>490</v>
          </cell>
          <cell r="I869">
            <v>254957</v>
          </cell>
          <cell r="J869">
            <v>46147</v>
          </cell>
          <cell r="K869">
            <v>0</v>
          </cell>
          <cell r="L869">
            <v>0</v>
          </cell>
          <cell r="M869" t="str">
            <v>N.84</v>
          </cell>
        </row>
        <row r="870">
          <cell r="A870" t="str">
            <v>고재대</v>
          </cell>
          <cell r="B870" t="str">
            <v>철재</v>
          </cell>
          <cell r="C870">
            <v>5.45</v>
          </cell>
          <cell r="D870" t="str">
            <v>KG</v>
          </cell>
          <cell r="E870">
            <v>-75</v>
          </cell>
          <cell r="F870">
            <v>-408</v>
          </cell>
          <cell r="G870">
            <v>-75</v>
          </cell>
          <cell r="H870">
            <v>-408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A871" t="str">
            <v>시멘트액체방수(2차)</v>
          </cell>
          <cell r="C871">
            <v>12.205</v>
          </cell>
          <cell r="D871" t="str">
            <v>㎡</v>
          </cell>
          <cell r="E871">
            <v>10922</v>
          </cell>
          <cell r="F871">
            <v>133302</v>
          </cell>
          <cell r="G871">
            <v>1990</v>
          </cell>
          <cell r="H871">
            <v>24287</v>
          </cell>
          <cell r="I871">
            <v>8932</v>
          </cell>
          <cell r="J871">
            <v>109015</v>
          </cell>
          <cell r="K871">
            <v>0</v>
          </cell>
          <cell r="L871">
            <v>0</v>
          </cell>
          <cell r="M871" t="str">
            <v>N.85</v>
          </cell>
        </row>
        <row r="872">
          <cell r="A872" t="str">
            <v>붙임몰탈</v>
          </cell>
          <cell r="B872" t="str">
            <v>인력,1:3</v>
          </cell>
          <cell r="C872">
            <v>0.51200000000000001</v>
          </cell>
          <cell r="D872" t="str">
            <v>㎥</v>
          </cell>
          <cell r="E872">
            <v>57561</v>
          </cell>
          <cell r="F872">
            <v>29470</v>
          </cell>
          <cell r="G872">
            <v>12100</v>
          </cell>
          <cell r="H872">
            <v>6195</v>
          </cell>
          <cell r="I872">
            <v>40922</v>
          </cell>
          <cell r="J872">
            <v>20952</v>
          </cell>
          <cell r="K872">
            <v>4539</v>
          </cell>
          <cell r="L872">
            <v>2323</v>
          </cell>
          <cell r="M872" t="str">
            <v>N.86</v>
          </cell>
        </row>
        <row r="873">
          <cell r="A873" t="str">
            <v>자연자갈(광주)</v>
          </cell>
          <cell r="B873" t="str">
            <v>#467 40-5mm (시내도착도)</v>
          </cell>
          <cell r="C873">
            <v>0.76100000000000001</v>
          </cell>
          <cell r="D873" t="str">
            <v>M3</v>
          </cell>
          <cell r="E873">
            <v>7500</v>
          </cell>
          <cell r="F873">
            <v>5707</v>
          </cell>
          <cell r="G873">
            <v>7500</v>
          </cell>
          <cell r="H873">
            <v>5707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A874" t="str">
            <v>자갈부설(D40)</v>
          </cell>
          <cell r="C874">
            <v>0.73199999999999998</v>
          </cell>
          <cell r="D874" t="str">
            <v>㎥</v>
          </cell>
          <cell r="E874">
            <v>5319</v>
          </cell>
          <cell r="F874">
            <v>3893</v>
          </cell>
          <cell r="G874">
            <v>0</v>
          </cell>
          <cell r="H874">
            <v>0</v>
          </cell>
          <cell r="I874">
            <v>5319</v>
          </cell>
          <cell r="J874">
            <v>3893</v>
          </cell>
          <cell r="K874">
            <v>0</v>
          </cell>
          <cell r="L874">
            <v>0</v>
          </cell>
          <cell r="M874" t="str">
            <v>N.77</v>
          </cell>
        </row>
        <row r="875">
          <cell r="A875" t="str">
            <v>자연석쌓기</v>
          </cell>
          <cell r="B875" t="str">
            <v>30x50x40</v>
          </cell>
          <cell r="C875">
            <v>14.94</v>
          </cell>
          <cell r="D875" t="str">
            <v>TON</v>
          </cell>
          <cell r="E875">
            <v>103857</v>
          </cell>
          <cell r="F875">
            <v>1551622</v>
          </cell>
          <cell r="G875">
            <v>4109</v>
          </cell>
          <cell r="H875">
            <v>61388</v>
          </cell>
          <cell r="I875">
            <v>90889</v>
          </cell>
          <cell r="J875">
            <v>1357881</v>
          </cell>
          <cell r="K875">
            <v>8859</v>
          </cell>
          <cell r="L875">
            <v>132353</v>
          </cell>
          <cell r="M875" t="str">
            <v>N.97</v>
          </cell>
        </row>
        <row r="876">
          <cell r="A876" t="str">
            <v>자연석</v>
          </cell>
          <cell r="B876" t="str">
            <v>30x50x40</v>
          </cell>
          <cell r="C876">
            <v>19.422000000000001</v>
          </cell>
          <cell r="D876" t="str">
            <v>TON</v>
          </cell>
          <cell r="E876">
            <v>70000</v>
          </cell>
          <cell r="F876">
            <v>1359540</v>
          </cell>
          <cell r="G876">
            <v>70000</v>
          </cell>
          <cell r="H876">
            <v>1359540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C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A878" t="str">
            <v>하부연못EDGE 계</v>
          </cell>
          <cell r="C878">
            <v>0</v>
          </cell>
          <cell r="E878">
            <v>0</v>
          </cell>
          <cell r="F878">
            <v>3575923</v>
          </cell>
          <cell r="G878">
            <v>0</v>
          </cell>
          <cell r="H878">
            <v>1605922</v>
          </cell>
          <cell r="I878">
            <v>0</v>
          </cell>
          <cell r="J878">
            <v>1827427</v>
          </cell>
          <cell r="K878">
            <v>0</v>
          </cell>
          <cell r="L878">
            <v>142574</v>
          </cell>
        </row>
        <row r="879">
          <cell r="C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A880" t="str">
            <v>(12) 하부연못바닥</v>
          </cell>
          <cell r="B880" t="str">
            <v>(A=40.27㎡)</v>
          </cell>
          <cell r="C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A881" t="str">
            <v>터파기(토사)</v>
          </cell>
          <cell r="B881" t="str">
            <v>백호우0.7㎥</v>
          </cell>
          <cell r="C881">
            <v>55.366999999999997</v>
          </cell>
          <cell r="D881" t="str">
            <v>㎥</v>
          </cell>
          <cell r="E881">
            <v>696</v>
          </cell>
          <cell r="F881">
            <v>38534</v>
          </cell>
          <cell r="G881">
            <v>127</v>
          </cell>
          <cell r="H881">
            <v>7031</v>
          </cell>
          <cell r="I881">
            <v>359</v>
          </cell>
          <cell r="J881">
            <v>19876</v>
          </cell>
          <cell r="K881">
            <v>210</v>
          </cell>
          <cell r="L881">
            <v>11627</v>
          </cell>
          <cell r="M881" t="str">
            <v>#.3</v>
          </cell>
        </row>
        <row r="882">
          <cell r="A882" t="str">
            <v>잔토처리(토사)</v>
          </cell>
          <cell r="B882" t="str">
            <v>백호우0.7㎥</v>
          </cell>
          <cell r="C882">
            <v>55.366999999999997</v>
          </cell>
          <cell r="D882" t="str">
            <v>㎥</v>
          </cell>
          <cell r="E882">
            <v>696</v>
          </cell>
          <cell r="F882">
            <v>38534</v>
          </cell>
          <cell r="G882">
            <v>127</v>
          </cell>
          <cell r="H882">
            <v>7031</v>
          </cell>
          <cell r="I882">
            <v>359</v>
          </cell>
          <cell r="J882">
            <v>19876</v>
          </cell>
          <cell r="K882">
            <v>210</v>
          </cell>
          <cell r="L882">
            <v>11627</v>
          </cell>
          <cell r="M882" t="str">
            <v>#.5</v>
          </cell>
        </row>
        <row r="883">
          <cell r="A883" t="str">
            <v>잡석다짐(기계+인력)</v>
          </cell>
          <cell r="B883" t="str">
            <v>로라+인력</v>
          </cell>
          <cell r="C883">
            <v>9.0060000000000002</v>
          </cell>
          <cell r="D883" t="str">
            <v>㎥</v>
          </cell>
          <cell r="E883">
            <v>10469</v>
          </cell>
          <cell r="F883">
            <v>94283</v>
          </cell>
          <cell r="G883">
            <v>8354</v>
          </cell>
          <cell r="H883">
            <v>75236</v>
          </cell>
          <cell r="I883">
            <v>1509</v>
          </cell>
          <cell r="J883">
            <v>13590</v>
          </cell>
          <cell r="K883">
            <v>606</v>
          </cell>
          <cell r="L883">
            <v>5457</v>
          </cell>
          <cell r="M883" t="str">
            <v>N.73</v>
          </cell>
        </row>
        <row r="884">
          <cell r="A884" t="str">
            <v>레미콘</v>
          </cell>
          <cell r="B884" t="str">
            <v>관급(40x160x8)</v>
          </cell>
          <cell r="C884">
            <v>2.649</v>
          </cell>
          <cell r="D884" t="str">
            <v>M3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A885" t="str">
            <v>레미콘</v>
          </cell>
          <cell r="B885" t="str">
            <v>관급(25x180x8)</v>
          </cell>
          <cell r="C885">
            <v>11.023</v>
          </cell>
          <cell r="D885" t="str">
            <v>M3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A886" t="str">
            <v>레미콘타설(소형구조물)</v>
          </cell>
          <cell r="C886">
            <v>11.023</v>
          </cell>
          <cell r="D886" t="str">
            <v>㎥</v>
          </cell>
          <cell r="E886">
            <v>33719</v>
          </cell>
          <cell r="F886">
            <v>371684</v>
          </cell>
          <cell r="G886">
            <v>0</v>
          </cell>
          <cell r="H886">
            <v>0</v>
          </cell>
          <cell r="I886">
            <v>33719</v>
          </cell>
          <cell r="J886">
            <v>371684</v>
          </cell>
          <cell r="K886">
            <v>0</v>
          </cell>
          <cell r="L886">
            <v>0</v>
          </cell>
          <cell r="M886" t="str">
            <v>N.82</v>
          </cell>
        </row>
        <row r="887">
          <cell r="A887" t="str">
            <v>이형철근</v>
          </cell>
          <cell r="B887" t="str">
            <v>관급, D13</v>
          </cell>
          <cell r="C887">
            <v>341.82799999999997</v>
          </cell>
          <cell r="D887" t="str">
            <v>KG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A888" t="str">
            <v>철근가공및조립</v>
          </cell>
          <cell r="B888" t="str">
            <v>간단</v>
          </cell>
          <cell r="C888">
            <v>0.33100000000000002</v>
          </cell>
          <cell r="D888" t="str">
            <v>TON</v>
          </cell>
          <cell r="E888">
            <v>257665</v>
          </cell>
          <cell r="F888">
            <v>85286</v>
          </cell>
          <cell r="G888">
            <v>2708</v>
          </cell>
          <cell r="H888">
            <v>896</v>
          </cell>
          <cell r="I888">
            <v>254957</v>
          </cell>
          <cell r="J888">
            <v>84390</v>
          </cell>
          <cell r="K888">
            <v>0</v>
          </cell>
          <cell r="L888">
            <v>0</v>
          </cell>
          <cell r="M888" t="str">
            <v>N.84</v>
          </cell>
        </row>
        <row r="889">
          <cell r="A889" t="str">
            <v>고재대</v>
          </cell>
          <cell r="B889" t="str">
            <v>철재</v>
          </cell>
          <cell r="C889">
            <v>9.9559999999999995</v>
          </cell>
          <cell r="D889" t="str">
            <v>KG</v>
          </cell>
          <cell r="E889">
            <v>-75</v>
          </cell>
          <cell r="F889">
            <v>-746</v>
          </cell>
          <cell r="G889">
            <v>-75</v>
          </cell>
          <cell r="H889">
            <v>-746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A890" t="str">
            <v>시멘트액체방수(2차)</v>
          </cell>
          <cell r="C890">
            <v>45.32</v>
          </cell>
          <cell r="D890" t="str">
            <v>㎡</v>
          </cell>
          <cell r="E890">
            <v>10922</v>
          </cell>
          <cell r="F890">
            <v>494984</v>
          </cell>
          <cell r="G890">
            <v>1990</v>
          </cell>
          <cell r="H890">
            <v>90186</v>
          </cell>
          <cell r="I890">
            <v>8932</v>
          </cell>
          <cell r="J890">
            <v>404798</v>
          </cell>
          <cell r="K890">
            <v>0</v>
          </cell>
          <cell r="L890">
            <v>0</v>
          </cell>
          <cell r="M890" t="str">
            <v>N.85</v>
          </cell>
        </row>
        <row r="891">
          <cell r="A891" t="str">
            <v>붙임몰탈</v>
          </cell>
          <cell r="B891" t="str">
            <v>인력,1:3</v>
          </cell>
          <cell r="C891">
            <v>1.194</v>
          </cell>
          <cell r="D891" t="str">
            <v>㎥</v>
          </cell>
          <cell r="E891">
            <v>57561</v>
          </cell>
          <cell r="F891">
            <v>68726</v>
          </cell>
          <cell r="G891">
            <v>12100</v>
          </cell>
          <cell r="H891">
            <v>14447</v>
          </cell>
          <cell r="I891">
            <v>40922</v>
          </cell>
          <cell r="J891">
            <v>48860</v>
          </cell>
          <cell r="K891">
            <v>4539</v>
          </cell>
          <cell r="L891">
            <v>5419</v>
          </cell>
          <cell r="M891" t="str">
            <v>N.86</v>
          </cell>
        </row>
        <row r="892">
          <cell r="A892" t="str">
            <v>흑자갈</v>
          </cell>
          <cell r="B892" t="str">
            <v>￠20~60</v>
          </cell>
          <cell r="C892">
            <v>3.48</v>
          </cell>
          <cell r="D892" t="str">
            <v>TON</v>
          </cell>
          <cell r="E892">
            <v>430000</v>
          </cell>
          <cell r="F892">
            <v>1496400</v>
          </cell>
          <cell r="G892">
            <v>430000</v>
          </cell>
          <cell r="H892">
            <v>1496400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A893" t="str">
            <v>자갈 깔기</v>
          </cell>
          <cell r="B893" t="str">
            <v>D30-50</v>
          </cell>
          <cell r="C893">
            <v>35.299999999999997</v>
          </cell>
          <cell r="D893" t="str">
            <v>㎡</v>
          </cell>
          <cell r="E893">
            <v>9611</v>
          </cell>
          <cell r="F893">
            <v>339268</v>
          </cell>
          <cell r="G893">
            <v>0</v>
          </cell>
          <cell r="H893">
            <v>0</v>
          </cell>
          <cell r="I893">
            <v>9611</v>
          </cell>
          <cell r="J893">
            <v>339268</v>
          </cell>
          <cell r="K893">
            <v>0</v>
          </cell>
          <cell r="L893">
            <v>0</v>
          </cell>
          <cell r="M893" t="str">
            <v>N.96</v>
          </cell>
        </row>
        <row r="894">
          <cell r="C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A895" t="str">
            <v>하부연못바닥 계</v>
          </cell>
          <cell r="C895">
            <v>0</v>
          </cell>
          <cell r="E895">
            <v>0</v>
          </cell>
          <cell r="F895">
            <v>3026953</v>
          </cell>
          <cell r="G895">
            <v>0</v>
          </cell>
          <cell r="H895">
            <v>1690481</v>
          </cell>
          <cell r="I895">
            <v>0</v>
          </cell>
          <cell r="J895">
            <v>1302342</v>
          </cell>
          <cell r="K895">
            <v>0</v>
          </cell>
          <cell r="L895">
            <v>34130</v>
          </cell>
        </row>
        <row r="896">
          <cell r="C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A897" t="str">
            <v>(13) 화강석통석계단</v>
          </cell>
          <cell r="B897" t="str">
            <v>(평균길이5.6M)</v>
          </cell>
          <cell r="C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A898" t="str">
            <v>터파기(토사)</v>
          </cell>
          <cell r="B898" t="str">
            <v>백호우0.7㎥</v>
          </cell>
          <cell r="C898">
            <v>6.4720000000000004</v>
          </cell>
          <cell r="D898" t="str">
            <v>㎥</v>
          </cell>
          <cell r="E898">
            <v>696</v>
          </cell>
          <cell r="F898">
            <v>4503</v>
          </cell>
          <cell r="G898">
            <v>127</v>
          </cell>
          <cell r="H898">
            <v>821</v>
          </cell>
          <cell r="I898">
            <v>359</v>
          </cell>
          <cell r="J898">
            <v>2323</v>
          </cell>
          <cell r="K898">
            <v>210</v>
          </cell>
          <cell r="L898">
            <v>1359</v>
          </cell>
          <cell r="M898" t="str">
            <v>#.3</v>
          </cell>
        </row>
        <row r="899">
          <cell r="A899" t="str">
            <v>잔토처리(토사)</v>
          </cell>
          <cell r="B899" t="str">
            <v>백호우0.7㎥</v>
          </cell>
          <cell r="C899">
            <v>6.4720000000000004</v>
          </cell>
          <cell r="D899" t="str">
            <v>㎥</v>
          </cell>
          <cell r="E899">
            <v>696</v>
          </cell>
          <cell r="F899">
            <v>4503</v>
          </cell>
          <cell r="G899">
            <v>127</v>
          </cell>
          <cell r="H899">
            <v>821</v>
          </cell>
          <cell r="I899">
            <v>359</v>
          </cell>
          <cell r="J899">
            <v>2323</v>
          </cell>
          <cell r="K899">
            <v>210</v>
          </cell>
          <cell r="L899">
            <v>1359</v>
          </cell>
          <cell r="M899" t="str">
            <v>#.5</v>
          </cell>
        </row>
        <row r="900">
          <cell r="A900" t="str">
            <v>잡석다짐(기계+인력)</v>
          </cell>
          <cell r="B900" t="str">
            <v>로라+인력</v>
          </cell>
          <cell r="C900">
            <v>2.0720000000000001</v>
          </cell>
          <cell r="D900" t="str">
            <v>㎥</v>
          </cell>
          <cell r="E900">
            <v>10469</v>
          </cell>
          <cell r="F900">
            <v>21690</v>
          </cell>
          <cell r="G900">
            <v>8354</v>
          </cell>
          <cell r="H900">
            <v>17309</v>
          </cell>
          <cell r="I900">
            <v>1509</v>
          </cell>
          <cell r="J900">
            <v>3126</v>
          </cell>
          <cell r="K900">
            <v>606</v>
          </cell>
          <cell r="L900">
            <v>1255</v>
          </cell>
          <cell r="M900" t="str">
            <v>N.73</v>
          </cell>
        </row>
        <row r="901">
          <cell r="A901" t="str">
            <v>레미콘</v>
          </cell>
          <cell r="B901" t="str">
            <v>관급(40x160x8)</v>
          </cell>
          <cell r="C901">
            <v>0.59099999999999997</v>
          </cell>
          <cell r="D901" t="str">
            <v>M3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</row>
        <row r="902">
          <cell r="A902" t="str">
            <v>레미콘</v>
          </cell>
          <cell r="B902" t="str">
            <v>관급(25x180x8)</v>
          </cell>
          <cell r="C902">
            <v>1.399</v>
          </cell>
          <cell r="D902" t="str">
            <v>M3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A903" t="str">
            <v>레미콘타설(소형구조물)</v>
          </cell>
          <cell r="C903">
            <v>1.3859999999999999</v>
          </cell>
          <cell r="D903" t="str">
            <v>㎥</v>
          </cell>
          <cell r="E903">
            <v>33719</v>
          </cell>
          <cell r="F903">
            <v>46734</v>
          </cell>
          <cell r="G903">
            <v>0</v>
          </cell>
          <cell r="H903">
            <v>0</v>
          </cell>
          <cell r="I903">
            <v>33719</v>
          </cell>
          <cell r="J903">
            <v>46734</v>
          </cell>
          <cell r="K903">
            <v>0</v>
          </cell>
          <cell r="L903">
            <v>0</v>
          </cell>
          <cell r="M903" t="str">
            <v>N.82</v>
          </cell>
        </row>
        <row r="904">
          <cell r="A904" t="str">
            <v>거푸집 (합판)</v>
          </cell>
          <cell r="B904" t="str">
            <v>6회</v>
          </cell>
          <cell r="C904">
            <v>0.49399999999999999</v>
          </cell>
          <cell r="D904" t="str">
            <v>㎡</v>
          </cell>
          <cell r="E904">
            <v>13825</v>
          </cell>
          <cell r="F904">
            <v>6829</v>
          </cell>
          <cell r="G904">
            <v>4430</v>
          </cell>
          <cell r="H904">
            <v>2188</v>
          </cell>
          <cell r="I904">
            <v>9395</v>
          </cell>
          <cell r="J904">
            <v>4641</v>
          </cell>
          <cell r="K904">
            <v>0</v>
          </cell>
          <cell r="L904">
            <v>0</v>
          </cell>
          <cell r="M904" t="str">
            <v>N.80</v>
          </cell>
        </row>
        <row r="905">
          <cell r="A905" t="str">
            <v>이형철근</v>
          </cell>
          <cell r="B905" t="str">
            <v>관급, D13</v>
          </cell>
          <cell r="C905">
            <v>87.004999999999995</v>
          </cell>
          <cell r="D905" t="str">
            <v>KG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06">
          <cell r="A906" t="str">
            <v>철근가공및조립</v>
          </cell>
          <cell r="B906" t="str">
            <v>간단</v>
          </cell>
          <cell r="C906">
            <v>8.4000000000000005E-2</v>
          </cell>
          <cell r="D906" t="str">
            <v>TON</v>
          </cell>
          <cell r="E906">
            <v>257665</v>
          </cell>
          <cell r="F906">
            <v>21643</v>
          </cell>
          <cell r="G906">
            <v>2708</v>
          </cell>
          <cell r="H906">
            <v>227</v>
          </cell>
          <cell r="I906">
            <v>254957</v>
          </cell>
          <cell r="J906">
            <v>21416</v>
          </cell>
          <cell r="K906">
            <v>0</v>
          </cell>
          <cell r="L906">
            <v>0</v>
          </cell>
          <cell r="M906" t="str">
            <v>N.84</v>
          </cell>
        </row>
        <row r="907">
          <cell r="A907" t="str">
            <v>고재대</v>
          </cell>
          <cell r="B907" t="str">
            <v>철재</v>
          </cell>
          <cell r="C907">
            <v>2.5339999999999998</v>
          </cell>
          <cell r="D907" t="str">
            <v>KG</v>
          </cell>
          <cell r="E907">
            <v>-75</v>
          </cell>
          <cell r="F907">
            <v>-190</v>
          </cell>
          <cell r="G907">
            <v>-75</v>
          </cell>
          <cell r="H907">
            <v>-190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A908" t="str">
            <v>붙임몰탈</v>
          </cell>
          <cell r="B908" t="str">
            <v>인력,1:3</v>
          </cell>
          <cell r="C908">
            <v>0.51200000000000001</v>
          </cell>
          <cell r="D908" t="str">
            <v>㎥</v>
          </cell>
          <cell r="E908">
            <v>57561</v>
          </cell>
          <cell r="F908">
            <v>29470</v>
          </cell>
          <cell r="G908">
            <v>12100</v>
          </cell>
          <cell r="H908">
            <v>6195</v>
          </cell>
          <cell r="I908">
            <v>40922</v>
          </cell>
          <cell r="J908">
            <v>20952</v>
          </cell>
          <cell r="K908">
            <v>4539</v>
          </cell>
          <cell r="L908">
            <v>2323</v>
          </cell>
          <cell r="M908" t="str">
            <v>N.86</v>
          </cell>
        </row>
        <row r="909">
          <cell r="A909" t="str">
            <v>화강석 계단석</v>
          </cell>
          <cell r="B909" t="str">
            <v>W300xL1000</v>
          </cell>
          <cell r="C909">
            <v>16.82</v>
          </cell>
          <cell r="D909" t="str">
            <v>M</v>
          </cell>
          <cell r="E909">
            <v>29000</v>
          </cell>
          <cell r="F909">
            <v>487780</v>
          </cell>
          <cell r="G909">
            <v>29000</v>
          </cell>
          <cell r="H909">
            <v>487780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0">
          <cell r="A910" t="str">
            <v>마름돌설치</v>
          </cell>
          <cell r="C910">
            <v>0.84099999999999997</v>
          </cell>
          <cell r="D910" t="str">
            <v>M3</v>
          </cell>
          <cell r="E910">
            <v>550886</v>
          </cell>
          <cell r="F910">
            <v>463295</v>
          </cell>
          <cell r="G910">
            <v>0</v>
          </cell>
          <cell r="H910">
            <v>0</v>
          </cell>
          <cell r="I910">
            <v>550886</v>
          </cell>
          <cell r="J910">
            <v>463295</v>
          </cell>
          <cell r="K910">
            <v>0</v>
          </cell>
          <cell r="L910">
            <v>0</v>
          </cell>
          <cell r="M910" t="str">
            <v>N.92</v>
          </cell>
        </row>
        <row r="911">
          <cell r="C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A912" t="str">
            <v>화강석통석계단 계</v>
          </cell>
          <cell r="C912">
            <v>0</v>
          </cell>
          <cell r="E912">
            <v>0</v>
          </cell>
          <cell r="F912">
            <v>1086257</v>
          </cell>
          <cell r="G912">
            <v>0</v>
          </cell>
          <cell r="H912">
            <v>515151</v>
          </cell>
          <cell r="I912">
            <v>0</v>
          </cell>
          <cell r="J912">
            <v>564810</v>
          </cell>
          <cell r="K912">
            <v>0</v>
          </cell>
          <cell r="L912">
            <v>6296</v>
          </cell>
        </row>
        <row r="913">
          <cell r="C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4">
          <cell r="A914" t="str">
            <v>계</v>
          </cell>
          <cell r="F914">
            <v>18735759</v>
          </cell>
          <cell r="H914">
            <v>9070999</v>
          </cell>
          <cell r="J914">
            <v>9191736</v>
          </cell>
          <cell r="L914">
            <v>473024</v>
          </cell>
        </row>
        <row r="915">
          <cell r="A915" t="str">
            <v>No.28호표 운동기구보관함</v>
          </cell>
          <cell r="C915">
            <v>1</v>
          </cell>
          <cell r="D915" t="str">
            <v>식</v>
          </cell>
          <cell r="M915" t="str">
            <v>PPG13</v>
          </cell>
        </row>
        <row r="916">
          <cell r="A916" t="str">
            <v>터파기(토사)</v>
          </cell>
          <cell r="B916" t="str">
            <v>백호우0.7㎥</v>
          </cell>
          <cell r="C916">
            <v>10.340999999999999</v>
          </cell>
          <cell r="D916" t="str">
            <v>㎥</v>
          </cell>
          <cell r="E916">
            <v>696</v>
          </cell>
          <cell r="F916">
            <v>7196</v>
          </cell>
          <cell r="G916">
            <v>127</v>
          </cell>
          <cell r="H916">
            <v>1313</v>
          </cell>
          <cell r="I916">
            <v>359</v>
          </cell>
          <cell r="J916">
            <v>3712</v>
          </cell>
          <cell r="K916">
            <v>210</v>
          </cell>
          <cell r="L916">
            <v>2171</v>
          </cell>
          <cell r="M916" t="str">
            <v>#.3</v>
          </cell>
        </row>
        <row r="917">
          <cell r="A917" t="str">
            <v>잔토처리(토사)</v>
          </cell>
          <cell r="B917" t="str">
            <v>백호우0.7㎥</v>
          </cell>
          <cell r="C917">
            <v>3.238</v>
          </cell>
          <cell r="D917" t="str">
            <v>㎥</v>
          </cell>
          <cell r="E917">
            <v>696</v>
          </cell>
          <cell r="F917">
            <v>2252</v>
          </cell>
          <cell r="G917">
            <v>127</v>
          </cell>
          <cell r="H917">
            <v>411</v>
          </cell>
          <cell r="I917">
            <v>359</v>
          </cell>
          <cell r="J917">
            <v>1162</v>
          </cell>
          <cell r="K917">
            <v>210</v>
          </cell>
          <cell r="L917">
            <v>679</v>
          </cell>
          <cell r="M917" t="str">
            <v>#.5</v>
          </cell>
        </row>
        <row r="918">
          <cell r="A918" t="str">
            <v>기계되메우기및다짐</v>
          </cell>
          <cell r="B918" t="str">
            <v>인력+기계</v>
          </cell>
          <cell r="C918">
            <v>7.1029999999999998</v>
          </cell>
          <cell r="D918" t="str">
            <v>㎥</v>
          </cell>
          <cell r="E918">
            <v>3367</v>
          </cell>
          <cell r="F918">
            <v>23915</v>
          </cell>
          <cell r="G918">
            <v>285</v>
          </cell>
          <cell r="H918">
            <v>2024</v>
          </cell>
          <cell r="I918">
            <v>2758</v>
          </cell>
          <cell r="J918">
            <v>19590</v>
          </cell>
          <cell r="K918">
            <v>324</v>
          </cell>
          <cell r="L918">
            <v>2301</v>
          </cell>
          <cell r="M918" t="str">
            <v>#.6</v>
          </cell>
        </row>
        <row r="919">
          <cell r="A919" t="str">
            <v>잡석다짐(기계+인력)</v>
          </cell>
          <cell r="B919" t="str">
            <v>로라+인력</v>
          </cell>
          <cell r="C919">
            <v>2.1930000000000001</v>
          </cell>
          <cell r="D919" t="str">
            <v>㎥</v>
          </cell>
          <cell r="E919">
            <v>10469</v>
          </cell>
          <cell r="F919">
            <v>22957</v>
          </cell>
          <cell r="G919">
            <v>8354</v>
          </cell>
          <cell r="H919">
            <v>18320</v>
          </cell>
          <cell r="I919">
            <v>1509</v>
          </cell>
          <cell r="J919">
            <v>3309</v>
          </cell>
          <cell r="K919">
            <v>606</v>
          </cell>
          <cell r="L919">
            <v>1328</v>
          </cell>
          <cell r="M919" t="str">
            <v>N.73</v>
          </cell>
        </row>
        <row r="920">
          <cell r="A920" t="str">
            <v>레미콘</v>
          </cell>
          <cell r="B920" t="str">
            <v>관급(40x160x8)</v>
          </cell>
          <cell r="C920">
            <v>1.163</v>
          </cell>
          <cell r="D920" t="str">
            <v>M3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A921" t="str">
            <v>레미콘</v>
          </cell>
          <cell r="B921" t="str">
            <v>관급(25x180x8)</v>
          </cell>
          <cell r="C921">
            <v>11.324999999999999</v>
          </cell>
          <cell r="D921" t="str">
            <v>M3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A922" t="str">
            <v>레미콘타설(소형구조물)</v>
          </cell>
          <cell r="C922">
            <v>11.103</v>
          </cell>
          <cell r="D922" t="str">
            <v>㎥</v>
          </cell>
          <cell r="E922">
            <v>33719</v>
          </cell>
          <cell r="F922">
            <v>374382</v>
          </cell>
          <cell r="G922">
            <v>0</v>
          </cell>
          <cell r="H922">
            <v>0</v>
          </cell>
          <cell r="I922">
            <v>33719</v>
          </cell>
          <cell r="J922">
            <v>374382</v>
          </cell>
          <cell r="K922">
            <v>0</v>
          </cell>
          <cell r="L922">
            <v>0</v>
          </cell>
          <cell r="M922" t="str">
            <v>N.82</v>
          </cell>
        </row>
        <row r="923">
          <cell r="A923" t="str">
            <v>이형철근</v>
          </cell>
          <cell r="B923" t="str">
            <v>관급, D13</v>
          </cell>
          <cell r="C923">
            <v>367.63299999999998</v>
          </cell>
          <cell r="D923" t="str">
            <v>KG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A924" t="str">
            <v>이형철근</v>
          </cell>
          <cell r="B924" t="str">
            <v>관급, D16</v>
          </cell>
          <cell r="C924">
            <v>279.904</v>
          </cell>
          <cell r="D924" t="str">
            <v>KG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A925" t="str">
            <v>철근가공및조립</v>
          </cell>
          <cell r="B925" t="str">
            <v>간단</v>
          </cell>
          <cell r="C925">
            <v>0.27100000000000002</v>
          </cell>
          <cell r="D925" t="str">
            <v>TON</v>
          </cell>
          <cell r="E925">
            <v>257665</v>
          </cell>
          <cell r="F925">
            <v>69826</v>
          </cell>
          <cell r="G925">
            <v>2708</v>
          </cell>
          <cell r="H925">
            <v>733</v>
          </cell>
          <cell r="I925">
            <v>254957</v>
          </cell>
          <cell r="J925">
            <v>69093</v>
          </cell>
          <cell r="K925">
            <v>0</v>
          </cell>
          <cell r="L925">
            <v>0</v>
          </cell>
          <cell r="M925" t="str">
            <v>N.84</v>
          </cell>
        </row>
        <row r="926">
          <cell r="A926" t="str">
            <v>고재대</v>
          </cell>
          <cell r="B926" t="str">
            <v>철재</v>
          </cell>
          <cell r="C926">
            <v>8.1519999999999992</v>
          </cell>
          <cell r="D926" t="str">
            <v>KG</v>
          </cell>
          <cell r="E926">
            <v>-75</v>
          </cell>
          <cell r="F926">
            <v>-611</v>
          </cell>
          <cell r="G926">
            <v>-75</v>
          </cell>
          <cell r="H926">
            <v>-611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A927" t="str">
            <v>붙임몰탈</v>
          </cell>
          <cell r="B927" t="str">
            <v>인력,1:3</v>
          </cell>
          <cell r="C927">
            <v>0.30599999999999999</v>
          </cell>
          <cell r="D927" t="str">
            <v>㎥</v>
          </cell>
          <cell r="E927">
            <v>57561</v>
          </cell>
          <cell r="F927">
            <v>17612</v>
          </cell>
          <cell r="G927">
            <v>12100</v>
          </cell>
          <cell r="H927">
            <v>3702</v>
          </cell>
          <cell r="I927">
            <v>40922</v>
          </cell>
          <cell r="J927">
            <v>12522</v>
          </cell>
          <cell r="K927">
            <v>4539</v>
          </cell>
          <cell r="L927">
            <v>1388</v>
          </cell>
          <cell r="M927" t="str">
            <v>N.86</v>
          </cell>
        </row>
        <row r="928">
          <cell r="A928" t="str">
            <v>보호몰탈(벽체)</v>
          </cell>
          <cell r="B928" t="str">
            <v>T=20M/M</v>
          </cell>
          <cell r="C928">
            <v>15.971</v>
          </cell>
          <cell r="D928" t="str">
            <v>M2</v>
          </cell>
          <cell r="E928">
            <v>2350</v>
          </cell>
          <cell r="F928">
            <v>37530</v>
          </cell>
          <cell r="G928">
            <v>69</v>
          </cell>
          <cell r="H928">
            <v>1101</v>
          </cell>
          <cell r="I928">
            <v>2281</v>
          </cell>
          <cell r="J928">
            <v>36429</v>
          </cell>
          <cell r="K928">
            <v>0</v>
          </cell>
          <cell r="L928">
            <v>0</v>
          </cell>
          <cell r="M928" t="str">
            <v>N.89</v>
          </cell>
        </row>
        <row r="929">
          <cell r="A929" t="str">
            <v>시멘트액체방수(2차)</v>
          </cell>
          <cell r="C929">
            <v>6.46</v>
          </cell>
          <cell r="D929" t="str">
            <v>㎡</v>
          </cell>
          <cell r="E929">
            <v>10922</v>
          </cell>
          <cell r="F929">
            <v>70555</v>
          </cell>
          <cell r="G929">
            <v>1990</v>
          </cell>
          <cell r="H929">
            <v>12855</v>
          </cell>
          <cell r="I929">
            <v>8932</v>
          </cell>
          <cell r="J929">
            <v>57700</v>
          </cell>
          <cell r="K929">
            <v>0</v>
          </cell>
          <cell r="L929">
            <v>0</v>
          </cell>
          <cell r="M929" t="str">
            <v>N.85</v>
          </cell>
        </row>
        <row r="930">
          <cell r="A930" t="str">
            <v>PVC PIPE</v>
          </cell>
          <cell r="B930" t="str">
            <v>￠50</v>
          </cell>
          <cell r="C930">
            <v>2.8</v>
          </cell>
          <cell r="D930" t="str">
            <v>M</v>
          </cell>
          <cell r="E930">
            <v>1625</v>
          </cell>
          <cell r="F930">
            <v>4550</v>
          </cell>
          <cell r="G930">
            <v>1625</v>
          </cell>
          <cell r="H930">
            <v>4550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A931" t="str">
            <v>계</v>
          </cell>
          <cell r="F931">
            <v>630164</v>
          </cell>
          <cell r="H931">
            <v>44398</v>
          </cell>
          <cell r="J931">
            <v>577899</v>
          </cell>
          <cell r="L931">
            <v>7867</v>
          </cell>
        </row>
        <row r="938">
          <cell r="A938" t="str">
            <v>No.29호표 계단</v>
          </cell>
          <cell r="C938">
            <v>1</v>
          </cell>
          <cell r="D938" t="str">
            <v>식</v>
          </cell>
          <cell r="M938" t="str">
            <v>PPG14</v>
          </cell>
        </row>
        <row r="939">
          <cell r="A939" t="str">
            <v>터파기(토사)</v>
          </cell>
          <cell r="B939" t="str">
            <v>백호우0.7㎥</v>
          </cell>
          <cell r="C939">
            <v>2.75</v>
          </cell>
          <cell r="D939" t="str">
            <v>㎥</v>
          </cell>
          <cell r="E939">
            <v>696</v>
          </cell>
          <cell r="F939">
            <v>1913</v>
          </cell>
          <cell r="G939">
            <v>127</v>
          </cell>
          <cell r="H939">
            <v>349</v>
          </cell>
          <cell r="I939">
            <v>359</v>
          </cell>
          <cell r="J939">
            <v>987</v>
          </cell>
          <cell r="K939">
            <v>210</v>
          </cell>
          <cell r="L939">
            <v>577</v>
          </cell>
          <cell r="M939" t="str">
            <v>#.3</v>
          </cell>
        </row>
        <row r="940">
          <cell r="A940" t="str">
            <v>잔토처리(토사)</v>
          </cell>
          <cell r="B940" t="str">
            <v>백호우0.7㎥</v>
          </cell>
          <cell r="C940">
            <v>1.6950000000000001</v>
          </cell>
          <cell r="D940" t="str">
            <v>㎥</v>
          </cell>
          <cell r="E940">
            <v>696</v>
          </cell>
          <cell r="F940">
            <v>1178</v>
          </cell>
          <cell r="G940">
            <v>127</v>
          </cell>
          <cell r="H940">
            <v>215</v>
          </cell>
          <cell r="I940">
            <v>359</v>
          </cell>
          <cell r="J940">
            <v>608</v>
          </cell>
          <cell r="K940">
            <v>210</v>
          </cell>
          <cell r="L940">
            <v>355</v>
          </cell>
          <cell r="M940" t="str">
            <v>#.5</v>
          </cell>
        </row>
        <row r="941">
          <cell r="A941" t="str">
            <v>기계되메우기및다짐</v>
          </cell>
          <cell r="B941" t="str">
            <v>인력+기계</v>
          </cell>
          <cell r="C941">
            <v>1.05</v>
          </cell>
          <cell r="D941" t="str">
            <v>㎥</v>
          </cell>
          <cell r="E941">
            <v>3367</v>
          </cell>
          <cell r="F941">
            <v>3534</v>
          </cell>
          <cell r="G941">
            <v>285</v>
          </cell>
          <cell r="H941">
            <v>299</v>
          </cell>
          <cell r="I941">
            <v>2758</v>
          </cell>
          <cell r="J941">
            <v>2895</v>
          </cell>
          <cell r="K941">
            <v>324</v>
          </cell>
          <cell r="L941">
            <v>340</v>
          </cell>
          <cell r="M941" t="str">
            <v>#.6</v>
          </cell>
        </row>
        <row r="942">
          <cell r="A942" t="str">
            <v>잡석다짐(기계+인력)</v>
          </cell>
          <cell r="B942" t="str">
            <v>로라+인력</v>
          </cell>
          <cell r="C942">
            <v>0.86499999999999999</v>
          </cell>
          <cell r="D942" t="str">
            <v>㎥</v>
          </cell>
          <cell r="E942">
            <v>10469</v>
          </cell>
          <cell r="F942">
            <v>9055</v>
          </cell>
          <cell r="G942">
            <v>8354</v>
          </cell>
          <cell r="H942">
            <v>7226</v>
          </cell>
          <cell r="I942">
            <v>1509</v>
          </cell>
          <cell r="J942">
            <v>1305</v>
          </cell>
          <cell r="K942">
            <v>606</v>
          </cell>
          <cell r="L942">
            <v>524</v>
          </cell>
          <cell r="M942" t="str">
            <v>N.73</v>
          </cell>
        </row>
        <row r="943">
          <cell r="A943" t="str">
            <v>레미콘</v>
          </cell>
          <cell r="B943" t="str">
            <v>관급(40x160x8)</v>
          </cell>
          <cell r="C943">
            <v>0.25600000000000001</v>
          </cell>
          <cell r="D943" t="str">
            <v>M3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A944" t="str">
            <v>레미콘</v>
          </cell>
          <cell r="B944" t="str">
            <v>관급(25x180x8)</v>
          </cell>
          <cell r="C944">
            <v>0.55600000000000005</v>
          </cell>
          <cell r="D944" t="str">
            <v>M3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A945" t="str">
            <v>레미콘타설(소형구조물)</v>
          </cell>
          <cell r="C945">
            <v>0.54600000000000004</v>
          </cell>
          <cell r="D945" t="str">
            <v>㎥</v>
          </cell>
          <cell r="E945">
            <v>33719</v>
          </cell>
          <cell r="F945">
            <v>18410</v>
          </cell>
          <cell r="G945">
            <v>0</v>
          </cell>
          <cell r="H945">
            <v>0</v>
          </cell>
          <cell r="I945">
            <v>33719</v>
          </cell>
          <cell r="J945">
            <v>18410</v>
          </cell>
          <cell r="K945">
            <v>0</v>
          </cell>
          <cell r="L945">
            <v>0</v>
          </cell>
          <cell r="M945" t="str">
            <v>N.82</v>
          </cell>
        </row>
        <row r="946">
          <cell r="A946" t="str">
            <v>이형철근</v>
          </cell>
          <cell r="B946" t="str">
            <v>관급, D13</v>
          </cell>
          <cell r="C946">
            <v>41.484999999999999</v>
          </cell>
          <cell r="D946" t="str">
            <v>KG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A947" t="str">
            <v>철근가공및조립</v>
          </cell>
          <cell r="B947" t="str">
            <v>간단</v>
          </cell>
          <cell r="C947">
            <v>0.04</v>
          </cell>
          <cell r="D947" t="str">
            <v>TON</v>
          </cell>
          <cell r="E947">
            <v>257665</v>
          </cell>
          <cell r="F947">
            <v>10306</v>
          </cell>
          <cell r="G947">
            <v>2708</v>
          </cell>
          <cell r="H947">
            <v>108</v>
          </cell>
          <cell r="I947">
            <v>254957</v>
          </cell>
          <cell r="J947">
            <v>10198</v>
          </cell>
          <cell r="K947">
            <v>0</v>
          </cell>
          <cell r="L947">
            <v>0</v>
          </cell>
          <cell r="M947" t="str">
            <v>N.84</v>
          </cell>
        </row>
        <row r="948">
          <cell r="A948" t="str">
            <v>고재대</v>
          </cell>
          <cell r="B948" t="str">
            <v>철재</v>
          </cell>
          <cell r="C948">
            <v>1.208</v>
          </cell>
          <cell r="D948" t="str">
            <v>KG</v>
          </cell>
          <cell r="E948">
            <v>-75</v>
          </cell>
          <cell r="F948">
            <v>-90</v>
          </cell>
          <cell r="G948">
            <v>-75</v>
          </cell>
          <cell r="H948">
            <v>-90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A949" t="str">
            <v>붙임몰탈</v>
          </cell>
          <cell r="B949" t="str">
            <v>인력,1:3</v>
          </cell>
          <cell r="C949">
            <v>0.10100000000000001</v>
          </cell>
          <cell r="D949" t="str">
            <v>㎥</v>
          </cell>
          <cell r="E949">
            <v>57561</v>
          </cell>
          <cell r="F949">
            <v>5813</v>
          </cell>
          <cell r="G949">
            <v>12100</v>
          </cell>
          <cell r="H949">
            <v>1222</v>
          </cell>
          <cell r="I949">
            <v>40922</v>
          </cell>
          <cell r="J949">
            <v>4133</v>
          </cell>
          <cell r="K949">
            <v>4539</v>
          </cell>
          <cell r="L949">
            <v>458</v>
          </cell>
          <cell r="M949" t="str">
            <v>N.86</v>
          </cell>
        </row>
        <row r="950">
          <cell r="A950" t="str">
            <v>거푸집 (합판)</v>
          </cell>
          <cell r="B950" t="str">
            <v>6회</v>
          </cell>
          <cell r="C950">
            <v>1.77</v>
          </cell>
          <cell r="D950" t="str">
            <v>㎡</v>
          </cell>
          <cell r="E950">
            <v>13825</v>
          </cell>
          <cell r="F950">
            <v>24470</v>
          </cell>
          <cell r="G950">
            <v>4430</v>
          </cell>
          <cell r="H950">
            <v>7841</v>
          </cell>
          <cell r="I950">
            <v>9395</v>
          </cell>
          <cell r="J950">
            <v>16629</v>
          </cell>
          <cell r="K950">
            <v>0</v>
          </cell>
          <cell r="L950">
            <v>0</v>
          </cell>
          <cell r="M950" t="str">
            <v>N.80</v>
          </cell>
        </row>
        <row r="951">
          <cell r="A951" t="str">
            <v>화강석 계단석</v>
          </cell>
          <cell r="B951" t="str">
            <v>W300xL1000</v>
          </cell>
          <cell r="C951">
            <v>12</v>
          </cell>
          <cell r="D951" t="str">
            <v>M</v>
          </cell>
          <cell r="E951">
            <v>29000</v>
          </cell>
          <cell r="F951">
            <v>348000</v>
          </cell>
          <cell r="G951">
            <v>29000</v>
          </cell>
          <cell r="H951">
            <v>348000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A952" t="str">
            <v>계</v>
          </cell>
          <cell r="F952">
            <v>422589</v>
          </cell>
          <cell r="H952">
            <v>365170</v>
          </cell>
          <cell r="J952">
            <v>55165</v>
          </cell>
          <cell r="L952">
            <v>2254</v>
          </cell>
        </row>
        <row r="961">
          <cell r="A961" t="str">
            <v>No.30호표 단지종합안내판</v>
          </cell>
          <cell r="B961" t="str">
            <v>H=2050</v>
          </cell>
          <cell r="C961">
            <v>1</v>
          </cell>
          <cell r="D961" t="str">
            <v>개소</v>
          </cell>
          <cell r="M961" t="str">
            <v>PPS01</v>
          </cell>
        </row>
        <row r="962">
          <cell r="A962" t="str">
            <v>터파기(인력)</v>
          </cell>
          <cell r="B962" t="str">
            <v>토사</v>
          </cell>
          <cell r="C962">
            <v>1.76</v>
          </cell>
          <cell r="D962" t="str">
            <v>M3</v>
          </cell>
          <cell r="E962">
            <v>8695</v>
          </cell>
          <cell r="F962">
            <v>15303</v>
          </cell>
          <cell r="G962">
            <v>0</v>
          </cell>
          <cell r="H962">
            <v>0</v>
          </cell>
          <cell r="I962">
            <v>8695</v>
          </cell>
          <cell r="J962">
            <v>15303</v>
          </cell>
          <cell r="K962">
            <v>0</v>
          </cell>
          <cell r="L962">
            <v>0</v>
          </cell>
          <cell r="M962" t="str">
            <v>N.124</v>
          </cell>
        </row>
        <row r="963">
          <cell r="A963" t="str">
            <v>잔토처리(인력)</v>
          </cell>
          <cell r="B963" t="str">
            <v>토사:0-1M</v>
          </cell>
          <cell r="C963">
            <v>0.64400000000000002</v>
          </cell>
          <cell r="D963" t="str">
            <v>㎥</v>
          </cell>
          <cell r="E963">
            <v>8184</v>
          </cell>
          <cell r="F963">
            <v>5270</v>
          </cell>
          <cell r="G963">
            <v>0</v>
          </cell>
          <cell r="H963">
            <v>0</v>
          </cell>
          <cell r="I963">
            <v>8184</v>
          </cell>
          <cell r="J963">
            <v>5270</v>
          </cell>
          <cell r="K963">
            <v>0</v>
          </cell>
          <cell r="L963">
            <v>0</v>
          </cell>
          <cell r="M963" t="str">
            <v>N.125</v>
          </cell>
        </row>
        <row r="964">
          <cell r="A964" t="str">
            <v>되메우고 다짐(인력)</v>
          </cell>
          <cell r="B964" t="str">
            <v>토사</v>
          </cell>
          <cell r="C964">
            <v>1.1160000000000001</v>
          </cell>
          <cell r="D964" t="str">
            <v>M3</v>
          </cell>
          <cell r="E964">
            <v>9104</v>
          </cell>
          <cell r="F964">
            <v>10160</v>
          </cell>
          <cell r="G964">
            <v>0</v>
          </cell>
          <cell r="H964">
            <v>0</v>
          </cell>
          <cell r="I964">
            <v>9104</v>
          </cell>
          <cell r="J964">
            <v>10160</v>
          </cell>
          <cell r="K964">
            <v>0</v>
          </cell>
          <cell r="L964">
            <v>0</v>
          </cell>
          <cell r="M964" t="str">
            <v>N.126</v>
          </cell>
        </row>
        <row r="965">
          <cell r="A965" t="str">
            <v>잡석다짐(인력)</v>
          </cell>
          <cell r="C965">
            <v>0.23400000000000001</v>
          </cell>
          <cell r="D965" t="str">
            <v>㎥</v>
          </cell>
          <cell r="E965">
            <v>35099</v>
          </cell>
          <cell r="F965">
            <v>8213</v>
          </cell>
          <cell r="G965">
            <v>8500</v>
          </cell>
          <cell r="H965">
            <v>1989</v>
          </cell>
          <cell r="I965">
            <v>26599</v>
          </cell>
          <cell r="J965">
            <v>6224</v>
          </cell>
          <cell r="K965">
            <v>0</v>
          </cell>
          <cell r="L965">
            <v>0</v>
          </cell>
          <cell r="M965" t="str">
            <v>N.74</v>
          </cell>
        </row>
        <row r="966">
          <cell r="A966" t="str">
            <v>콘크리트</v>
          </cell>
          <cell r="B966" t="str">
            <v>25-180-8</v>
          </cell>
          <cell r="C966">
            <v>0.441</v>
          </cell>
          <cell r="D966" t="str">
            <v>㎥</v>
          </cell>
          <cell r="E966">
            <v>111341</v>
          </cell>
          <cell r="F966">
            <v>49100</v>
          </cell>
          <cell r="G966">
            <v>10900</v>
          </cell>
          <cell r="H966">
            <v>4806</v>
          </cell>
          <cell r="I966">
            <v>100441</v>
          </cell>
          <cell r="J966">
            <v>44294</v>
          </cell>
          <cell r="K966">
            <v>0</v>
          </cell>
          <cell r="L966">
            <v>0</v>
          </cell>
          <cell r="M966" t="str">
            <v>N.100</v>
          </cell>
        </row>
        <row r="967">
          <cell r="A967" t="str">
            <v>인력비빔타설(소형)</v>
          </cell>
          <cell r="C967">
            <v>0.42</v>
          </cell>
          <cell r="D967" t="str">
            <v>M3</v>
          </cell>
          <cell r="E967">
            <v>144513</v>
          </cell>
          <cell r="F967">
            <v>60695</v>
          </cell>
          <cell r="G967">
            <v>0</v>
          </cell>
          <cell r="H967">
            <v>0</v>
          </cell>
          <cell r="I967">
            <v>144513</v>
          </cell>
          <cell r="J967">
            <v>60695</v>
          </cell>
          <cell r="K967">
            <v>0</v>
          </cell>
          <cell r="L967">
            <v>0</v>
          </cell>
          <cell r="M967" t="str">
            <v>N.102</v>
          </cell>
        </row>
        <row r="968">
          <cell r="A968" t="str">
            <v>거푸집 (합판)</v>
          </cell>
          <cell r="B968" t="str">
            <v>6회</v>
          </cell>
          <cell r="C968">
            <v>2.2799999999999998</v>
          </cell>
          <cell r="D968" t="str">
            <v>㎡</v>
          </cell>
          <cell r="E968">
            <v>13825</v>
          </cell>
          <cell r="F968">
            <v>31520</v>
          </cell>
          <cell r="G968">
            <v>4430</v>
          </cell>
          <cell r="H968">
            <v>10100</v>
          </cell>
          <cell r="I968">
            <v>9395</v>
          </cell>
          <cell r="J968">
            <v>21420</v>
          </cell>
          <cell r="K968">
            <v>0</v>
          </cell>
          <cell r="L968">
            <v>0</v>
          </cell>
          <cell r="M968" t="str">
            <v>N.80</v>
          </cell>
        </row>
        <row r="969">
          <cell r="A969" t="str">
            <v>스테인리스판(STS304)</v>
          </cell>
          <cell r="B969" t="str">
            <v>1.2M/M</v>
          </cell>
          <cell r="C969">
            <v>8.3000000000000004E-2</v>
          </cell>
          <cell r="D969" t="str">
            <v>M/T</v>
          </cell>
          <cell r="E969">
            <v>1659000</v>
          </cell>
          <cell r="F969">
            <v>137697</v>
          </cell>
          <cell r="G969">
            <v>1659000</v>
          </cell>
          <cell r="H969">
            <v>137697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A970" t="str">
            <v>일반구조용각형강관(SPSR400)</v>
          </cell>
          <cell r="B970" t="str">
            <v>2.3x 75x 75MM   5.14KG/M (KSD3568)</v>
          </cell>
          <cell r="C970">
            <v>12.1</v>
          </cell>
          <cell r="D970" t="str">
            <v>M</v>
          </cell>
          <cell r="E970">
            <v>2527</v>
          </cell>
          <cell r="F970">
            <v>30576</v>
          </cell>
          <cell r="G970">
            <v>2527</v>
          </cell>
          <cell r="H970">
            <v>30576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A971" t="str">
            <v>잡철물제작설치(각종)</v>
          </cell>
          <cell r="B971" t="str">
            <v>간단</v>
          </cell>
          <cell r="C971">
            <v>0.128</v>
          </cell>
          <cell r="D971" t="str">
            <v>TON</v>
          </cell>
          <cell r="E971">
            <v>3372007</v>
          </cell>
          <cell r="F971">
            <v>431615</v>
          </cell>
          <cell r="G971">
            <v>1308452</v>
          </cell>
          <cell r="H971">
            <v>167481</v>
          </cell>
          <cell r="I971">
            <v>2002017</v>
          </cell>
          <cell r="J971">
            <v>256258</v>
          </cell>
          <cell r="K971">
            <v>61538</v>
          </cell>
          <cell r="L971">
            <v>7876</v>
          </cell>
          <cell r="M971" t="str">
            <v>N.95</v>
          </cell>
        </row>
        <row r="972">
          <cell r="A972" t="str">
            <v>고재대</v>
          </cell>
          <cell r="B972" t="str">
            <v>철재</v>
          </cell>
          <cell r="C972">
            <v>2.6120000000000001</v>
          </cell>
          <cell r="D972" t="str">
            <v>KG</v>
          </cell>
          <cell r="E972">
            <v>-75</v>
          </cell>
          <cell r="F972">
            <v>-195</v>
          </cell>
          <cell r="G972">
            <v>-75</v>
          </cell>
          <cell r="H972">
            <v>-195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A973" t="str">
            <v>고재대</v>
          </cell>
          <cell r="B973" t="str">
            <v>스텐</v>
          </cell>
          <cell r="C973">
            <v>7.6070000000000002</v>
          </cell>
          <cell r="D973" t="str">
            <v>KG</v>
          </cell>
          <cell r="E973">
            <v>-600</v>
          </cell>
          <cell r="F973">
            <v>-4564</v>
          </cell>
          <cell r="G973">
            <v>-600</v>
          </cell>
          <cell r="H973">
            <v>-4564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A974" t="str">
            <v>도장및실크스크린인쇄</v>
          </cell>
          <cell r="B974" t="str">
            <v>종합안내판</v>
          </cell>
          <cell r="C974">
            <v>1</v>
          </cell>
          <cell r="D974" t="str">
            <v>조</v>
          </cell>
          <cell r="E974">
            <v>200000</v>
          </cell>
          <cell r="F974">
            <v>200000</v>
          </cell>
          <cell r="G974">
            <v>200000</v>
          </cell>
          <cell r="H974">
            <v>200000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A975" t="str">
            <v>계</v>
          </cell>
          <cell r="F975">
            <v>975390</v>
          </cell>
          <cell r="H975">
            <v>547890</v>
          </cell>
          <cell r="J975">
            <v>419624</v>
          </cell>
          <cell r="L975">
            <v>7876</v>
          </cell>
        </row>
        <row r="984">
          <cell r="A984" t="str">
            <v>No.31호표 단지내시설표지판</v>
          </cell>
          <cell r="B984" t="str">
            <v>400x75x1600</v>
          </cell>
          <cell r="C984">
            <v>1</v>
          </cell>
          <cell r="D984" t="str">
            <v>개소</v>
          </cell>
          <cell r="M984" t="str">
            <v>PPS02</v>
          </cell>
        </row>
        <row r="985">
          <cell r="A985" t="str">
            <v>터파기(인력)</v>
          </cell>
          <cell r="B985" t="str">
            <v>토사</v>
          </cell>
          <cell r="C985">
            <v>1.76</v>
          </cell>
          <cell r="D985" t="str">
            <v>M3</v>
          </cell>
          <cell r="E985">
            <v>8695</v>
          </cell>
          <cell r="F985">
            <v>15303</v>
          </cell>
          <cell r="G985">
            <v>0</v>
          </cell>
          <cell r="H985">
            <v>0</v>
          </cell>
          <cell r="I985">
            <v>8695</v>
          </cell>
          <cell r="J985">
            <v>15303</v>
          </cell>
          <cell r="K985">
            <v>0</v>
          </cell>
          <cell r="L985">
            <v>0</v>
          </cell>
          <cell r="M985" t="str">
            <v>N.124</v>
          </cell>
        </row>
        <row r="986">
          <cell r="A986" t="str">
            <v>잔토처리(인력)</v>
          </cell>
          <cell r="B986" t="str">
            <v>토사:0-1M</v>
          </cell>
          <cell r="C986">
            <v>0.64400000000000002</v>
          </cell>
          <cell r="D986" t="str">
            <v>㎥</v>
          </cell>
          <cell r="E986">
            <v>8184</v>
          </cell>
          <cell r="F986">
            <v>5270</v>
          </cell>
          <cell r="G986">
            <v>0</v>
          </cell>
          <cell r="H986">
            <v>0</v>
          </cell>
          <cell r="I986">
            <v>8184</v>
          </cell>
          <cell r="J986">
            <v>5270</v>
          </cell>
          <cell r="K986">
            <v>0</v>
          </cell>
          <cell r="L986">
            <v>0</v>
          </cell>
          <cell r="M986" t="str">
            <v>N.125</v>
          </cell>
        </row>
        <row r="987">
          <cell r="A987" t="str">
            <v>되메우고 다짐(인력)</v>
          </cell>
          <cell r="B987" t="str">
            <v>토사</v>
          </cell>
          <cell r="C987">
            <v>1.028</v>
          </cell>
          <cell r="D987" t="str">
            <v>M3</v>
          </cell>
          <cell r="E987">
            <v>9104</v>
          </cell>
          <cell r="F987">
            <v>9358</v>
          </cell>
          <cell r="G987">
            <v>0</v>
          </cell>
          <cell r="H987">
            <v>0</v>
          </cell>
          <cell r="I987">
            <v>9104</v>
          </cell>
          <cell r="J987">
            <v>9358</v>
          </cell>
          <cell r="K987">
            <v>0</v>
          </cell>
          <cell r="L987">
            <v>0</v>
          </cell>
          <cell r="M987" t="str">
            <v>N.126</v>
          </cell>
        </row>
        <row r="988">
          <cell r="A988" t="str">
            <v>잡석다짐(기계+인력)</v>
          </cell>
          <cell r="B988" t="str">
            <v>로라+인력</v>
          </cell>
          <cell r="C988">
            <v>0.23400000000000001</v>
          </cell>
          <cell r="D988" t="str">
            <v>㎥</v>
          </cell>
          <cell r="E988">
            <v>10469</v>
          </cell>
          <cell r="F988">
            <v>2448</v>
          </cell>
          <cell r="G988">
            <v>8354</v>
          </cell>
          <cell r="H988">
            <v>1954</v>
          </cell>
          <cell r="I988">
            <v>1509</v>
          </cell>
          <cell r="J988">
            <v>353</v>
          </cell>
          <cell r="K988">
            <v>606</v>
          </cell>
          <cell r="L988">
            <v>141</v>
          </cell>
          <cell r="M988" t="str">
            <v>N.73</v>
          </cell>
        </row>
        <row r="989">
          <cell r="A989" t="str">
            <v>콘크리트</v>
          </cell>
          <cell r="B989" t="str">
            <v>25-180-8</v>
          </cell>
          <cell r="C989">
            <v>0.441</v>
          </cell>
          <cell r="D989" t="str">
            <v>㎥</v>
          </cell>
          <cell r="E989">
            <v>111341</v>
          </cell>
          <cell r="F989">
            <v>49100</v>
          </cell>
          <cell r="G989">
            <v>10900</v>
          </cell>
          <cell r="H989">
            <v>4806</v>
          </cell>
          <cell r="I989">
            <v>100441</v>
          </cell>
          <cell r="J989">
            <v>44294</v>
          </cell>
          <cell r="K989">
            <v>0</v>
          </cell>
          <cell r="L989">
            <v>0</v>
          </cell>
          <cell r="M989" t="str">
            <v>N.100</v>
          </cell>
        </row>
        <row r="990">
          <cell r="A990" t="str">
            <v>인력비빔타설(소형)</v>
          </cell>
          <cell r="C990">
            <v>0.36</v>
          </cell>
          <cell r="D990" t="str">
            <v>M3</v>
          </cell>
          <cell r="E990">
            <v>144513</v>
          </cell>
          <cell r="F990">
            <v>52024</v>
          </cell>
          <cell r="G990">
            <v>0</v>
          </cell>
          <cell r="H990">
            <v>0</v>
          </cell>
          <cell r="I990">
            <v>144513</v>
          </cell>
          <cell r="J990">
            <v>52024</v>
          </cell>
          <cell r="K990">
            <v>0</v>
          </cell>
          <cell r="L990">
            <v>0</v>
          </cell>
          <cell r="M990" t="str">
            <v>N.102</v>
          </cell>
        </row>
        <row r="991">
          <cell r="A991" t="str">
            <v>거푸집 (합판)</v>
          </cell>
          <cell r="B991" t="str">
            <v>6회</v>
          </cell>
          <cell r="C991">
            <v>2.2799999999999998</v>
          </cell>
          <cell r="D991" t="str">
            <v>㎡</v>
          </cell>
          <cell r="E991">
            <v>13825</v>
          </cell>
          <cell r="F991">
            <v>31520</v>
          </cell>
          <cell r="G991">
            <v>4430</v>
          </cell>
          <cell r="H991">
            <v>10100</v>
          </cell>
          <cell r="I991">
            <v>9395</v>
          </cell>
          <cell r="J991">
            <v>21420</v>
          </cell>
          <cell r="K991">
            <v>0</v>
          </cell>
          <cell r="L991">
            <v>0</v>
          </cell>
          <cell r="M991" t="str">
            <v>N.80</v>
          </cell>
        </row>
        <row r="992">
          <cell r="A992" t="str">
            <v>스테인리스판(STS304)</v>
          </cell>
          <cell r="B992" t="str">
            <v>1.2M/M</v>
          </cell>
          <cell r="C992">
            <v>8.3000000000000004E-2</v>
          </cell>
          <cell r="D992" t="str">
            <v>M/T</v>
          </cell>
          <cell r="E992">
            <v>1659000</v>
          </cell>
          <cell r="F992">
            <v>137697</v>
          </cell>
          <cell r="G992">
            <v>1659000</v>
          </cell>
          <cell r="H992">
            <v>137697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A993" t="str">
            <v>일반구조용각형강관(SPSR400)</v>
          </cell>
          <cell r="B993" t="str">
            <v>2.3x 75x 75MM   5.14KG/M (KSD3568)</v>
          </cell>
          <cell r="C993">
            <v>12.25</v>
          </cell>
          <cell r="D993" t="str">
            <v>M</v>
          </cell>
          <cell r="E993">
            <v>2527</v>
          </cell>
          <cell r="F993">
            <v>30955</v>
          </cell>
          <cell r="G993">
            <v>2527</v>
          </cell>
          <cell r="H993">
            <v>30955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A994" t="str">
            <v>잡철물제작설치(각종)</v>
          </cell>
          <cell r="B994" t="str">
            <v>간단</v>
          </cell>
          <cell r="C994">
            <v>0.13400000000000001</v>
          </cell>
          <cell r="D994" t="str">
            <v>TON</v>
          </cell>
          <cell r="E994">
            <v>3372007</v>
          </cell>
          <cell r="F994">
            <v>451848</v>
          </cell>
          <cell r="G994">
            <v>1308452</v>
          </cell>
          <cell r="H994">
            <v>175332</v>
          </cell>
          <cell r="I994">
            <v>2002017</v>
          </cell>
          <cell r="J994">
            <v>268270</v>
          </cell>
          <cell r="K994">
            <v>61538</v>
          </cell>
          <cell r="L994">
            <v>8246</v>
          </cell>
          <cell r="M994" t="str">
            <v>N.95</v>
          </cell>
        </row>
        <row r="995">
          <cell r="A995" t="str">
            <v>고재대</v>
          </cell>
          <cell r="B995" t="str">
            <v>철재</v>
          </cell>
          <cell r="C995">
            <v>2.9990000000000001</v>
          </cell>
          <cell r="D995" t="str">
            <v>KG</v>
          </cell>
          <cell r="E995">
            <v>-75</v>
          </cell>
          <cell r="F995">
            <v>-224</v>
          </cell>
          <cell r="G995">
            <v>-75</v>
          </cell>
          <cell r="H995">
            <v>-224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A996" t="str">
            <v>고재대</v>
          </cell>
          <cell r="B996" t="str">
            <v>스텐</v>
          </cell>
          <cell r="C996">
            <v>7.5839999999999996</v>
          </cell>
          <cell r="D996" t="str">
            <v>KG</v>
          </cell>
          <cell r="E996">
            <v>-600</v>
          </cell>
          <cell r="F996">
            <v>-4550</v>
          </cell>
          <cell r="G996">
            <v>-600</v>
          </cell>
          <cell r="H996">
            <v>-4550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A997" t="str">
            <v>도장및실크스크린인쇄</v>
          </cell>
          <cell r="B997" t="str">
            <v>단지내시설표지판</v>
          </cell>
          <cell r="C997">
            <v>1</v>
          </cell>
          <cell r="D997" t="str">
            <v>조</v>
          </cell>
          <cell r="E997">
            <v>80000</v>
          </cell>
          <cell r="F997">
            <v>80000</v>
          </cell>
          <cell r="G997">
            <v>80000</v>
          </cell>
          <cell r="H997">
            <v>80000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A998" t="str">
            <v>계</v>
          </cell>
          <cell r="F998">
            <v>860749</v>
          </cell>
          <cell r="H998">
            <v>436070</v>
          </cell>
          <cell r="J998">
            <v>416292</v>
          </cell>
          <cell r="L998">
            <v>8387</v>
          </cell>
        </row>
        <row r="1007">
          <cell r="A1007" t="str">
            <v>No.32호표 파고라A</v>
          </cell>
          <cell r="C1007">
            <v>1</v>
          </cell>
          <cell r="D1007" t="str">
            <v>개소</v>
          </cell>
          <cell r="M1007" t="str">
            <v>PPS03</v>
          </cell>
        </row>
        <row r="1008">
          <cell r="A1008" t="str">
            <v>터파기(인력)</v>
          </cell>
          <cell r="B1008" t="str">
            <v>토사</v>
          </cell>
          <cell r="C1008">
            <v>1.944</v>
          </cell>
          <cell r="D1008" t="str">
            <v>M3</v>
          </cell>
          <cell r="E1008">
            <v>8695</v>
          </cell>
          <cell r="F1008">
            <v>16903</v>
          </cell>
          <cell r="G1008">
            <v>0</v>
          </cell>
          <cell r="H1008">
            <v>0</v>
          </cell>
          <cell r="I1008">
            <v>8695</v>
          </cell>
          <cell r="J1008">
            <v>16903</v>
          </cell>
          <cell r="K1008">
            <v>0</v>
          </cell>
          <cell r="L1008">
            <v>0</v>
          </cell>
          <cell r="M1008" t="str">
            <v>N.124</v>
          </cell>
        </row>
        <row r="1009">
          <cell r="A1009" t="str">
            <v>잔토처리(인력)</v>
          </cell>
          <cell r="B1009" t="str">
            <v>토사:0-1M</v>
          </cell>
          <cell r="C1009">
            <v>1.2</v>
          </cell>
          <cell r="D1009" t="str">
            <v>㎥</v>
          </cell>
          <cell r="E1009">
            <v>8184</v>
          </cell>
          <cell r="F1009">
            <v>9820</v>
          </cell>
          <cell r="G1009">
            <v>0</v>
          </cell>
          <cell r="H1009">
            <v>0</v>
          </cell>
          <cell r="I1009">
            <v>8184</v>
          </cell>
          <cell r="J1009">
            <v>9820</v>
          </cell>
          <cell r="K1009">
            <v>0</v>
          </cell>
          <cell r="L1009">
            <v>0</v>
          </cell>
          <cell r="M1009" t="str">
            <v>N.125</v>
          </cell>
        </row>
        <row r="1010">
          <cell r="A1010" t="str">
            <v>되메우고 다짐(인력)</v>
          </cell>
          <cell r="B1010" t="str">
            <v>토사</v>
          </cell>
          <cell r="C1010">
            <v>0.74399999999999999</v>
          </cell>
          <cell r="D1010" t="str">
            <v>M3</v>
          </cell>
          <cell r="E1010">
            <v>9104</v>
          </cell>
          <cell r="F1010">
            <v>6773</v>
          </cell>
          <cell r="G1010">
            <v>0</v>
          </cell>
          <cell r="H1010">
            <v>0</v>
          </cell>
          <cell r="I1010">
            <v>9104</v>
          </cell>
          <cell r="J1010">
            <v>6773</v>
          </cell>
          <cell r="K1010">
            <v>0</v>
          </cell>
          <cell r="L1010">
            <v>0</v>
          </cell>
          <cell r="M1010" t="str">
            <v>N.126</v>
          </cell>
        </row>
        <row r="1011">
          <cell r="A1011" t="str">
            <v>콘크리트</v>
          </cell>
          <cell r="B1011" t="str">
            <v>25-180-8</v>
          </cell>
          <cell r="C1011">
            <v>0.61799999999999999</v>
          </cell>
          <cell r="D1011" t="str">
            <v>㎥</v>
          </cell>
          <cell r="E1011">
            <v>111341</v>
          </cell>
          <cell r="F1011">
            <v>68808</v>
          </cell>
          <cell r="G1011">
            <v>10900</v>
          </cell>
          <cell r="H1011">
            <v>6736</v>
          </cell>
          <cell r="I1011">
            <v>100441</v>
          </cell>
          <cell r="J1011">
            <v>62072</v>
          </cell>
          <cell r="K1011">
            <v>0</v>
          </cell>
          <cell r="L1011">
            <v>0</v>
          </cell>
          <cell r="M1011" t="str">
            <v>N.100</v>
          </cell>
        </row>
        <row r="1012">
          <cell r="A1012" t="str">
            <v>인력비빔타설(소형)</v>
          </cell>
          <cell r="C1012">
            <v>0.6</v>
          </cell>
          <cell r="D1012" t="str">
            <v>M3</v>
          </cell>
          <cell r="E1012">
            <v>144513</v>
          </cell>
          <cell r="F1012">
            <v>86707</v>
          </cell>
          <cell r="G1012">
            <v>0</v>
          </cell>
          <cell r="H1012">
            <v>0</v>
          </cell>
          <cell r="I1012">
            <v>144513</v>
          </cell>
          <cell r="J1012">
            <v>86707</v>
          </cell>
          <cell r="K1012">
            <v>0</v>
          </cell>
          <cell r="L1012">
            <v>0</v>
          </cell>
          <cell r="M1012" t="str">
            <v>N.102</v>
          </cell>
        </row>
        <row r="1013">
          <cell r="A1013" t="str">
            <v>거푸집 (합판)</v>
          </cell>
          <cell r="B1013" t="str">
            <v>6회</v>
          </cell>
          <cell r="C1013">
            <v>4.8</v>
          </cell>
          <cell r="D1013" t="str">
            <v>㎡</v>
          </cell>
          <cell r="E1013">
            <v>13825</v>
          </cell>
          <cell r="F1013">
            <v>66360</v>
          </cell>
          <cell r="G1013">
            <v>4430</v>
          </cell>
          <cell r="H1013">
            <v>21264</v>
          </cell>
          <cell r="I1013">
            <v>9395</v>
          </cell>
          <cell r="J1013">
            <v>45096</v>
          </cell>
          <cell r="K1013">
            <v>0</v>
          </cell>
          <cell r="L1013">
            <v>0</v>
          </cell>
          <cell r="M1013" t="str">
            <v>N.80</v>
          </cell>
        </row>
        <row r="1014">
          <cell r="A1014" t="str">
            <v>ㄱ형강</v>
          </cell>
          <cell r="B1014" t="str">
            <v>40x40x3M/M       1.83KG/M</v>
          </cell>
          <cell r="C1014">
            <v>6.1479999999999997</v>
          </cell>
          <cell r="D1014" t="str">
            <v>KG</v>
          </cell>
          <cell r="E1014">
            <v>400</v>
          </cell>
          <cell r="F1014">
            <v>2459</v>
          </cell>
          <cell r="G1014">
            <v>400</v>
          </cell>
          <cell r="H1014">
            <v>2459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A1015" t="str">
            <v>잡철물제작설치(각종)</v>
          </cell>
          <cell r="B1015" t="str">
            <v>간단</v>
          </cell>
          <cell r="C1015">
            <v>6.0000000000000001E-3</v>
          </cell>
          <cell r="D1015" t="str">
            <v>TON</v>
          </cell>
          <cell r="E1015">
            <v>3372007</v>
          </cell>
          <cell r="F1015">
            <v>20231</v>
          </cell>
          <cell r="G1015">
            <v>1308452</v>
          </cell>
          <cell r="H1015">
            <v>7850</v>
          </cell>
          <cell r="I1015">
            <v>2002017</v>
          </cell>
          <cell r="J1015">
            <v>12012</v>
          </cell>
          <cell r="K1015">
            <v>61538</v>
          </cell>
          <cell r="L1015">
            <v>369</v>
          </cell>
          <cell r="M1015" t="str">
            <v>N.95</v>
          </cell>
        </row>
        <row r="1016">
          <cell r="A1016" t="str">
            <v>파고라A</v>
          </cell>
          <cell r="B1016" t="str">
            <v>청록개발,4Mx4M</v>
          </cell>
          <cell r="C1016">
            <v>1</v>
          </cell>
          <cell r="D1016" t="str">
            <v>EA</v>
          </cell>
          <cell r="E1016">
            <v>2500000</v>
          </cell>
          <cell r="F1016">
            <v>2500000</v>
          </cell>
          <cell r="G1016">
            <v>2500000</v>
          </cell>
          <cell r="H1016">
            <v>2500000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A1017" t="str">
            <v>계</v>
          </cell>
          <cell r="F1017">
            <v>2778061</v>
          </cell>
          <cell r="H1017">
            <v>2538309</v>
          </cell>
          <cell r="J1017">
            <v>239383</v>
          </cell>
          <cell r="L1017">
            <v>369</v>
          </cell>
        </row>
        <row r="1030">
          <cell r="A1030" t="str">
            <v>No.33호표 파고라B</v>
          </cell>
          <cell r="C1030">
            <v>1</v>
          </cell>
          <cell r="D1030" t="str">
            <v>개소</v>
          </cell>
          <cell r="M1030" t="str">
            <v>PPS04</v>
          </cell>
        </row>
        <row r="1031">
          <cell r="A1031" t="str">
            <v>터파기(인력)</v>
          </cell>
          <cell r="B1031" t="str">
            <v>토사</v>
          </cell>
          <cell r="C1031">
            <v>13.311999999999999</v>
          </cell>
          <cell r="D1031" t="str">
            <v>M3</v>
          </cell>
          <cell r="E1031">
            <v>8695</v>
          </cell>
          <cell r="F1031">
            <v>115747</v>
          </cell>
          <cell r="G1031">
            <v>0</v>
          </cell>
          <cell r="H1031">
            <v>0</v>
          </cell>
          <cell r="I1031">
            <v>8695</v>
          </cell>
          <cell r="J1031">
            <v>115747</v>
          </cell>
          <cell r="K1031">
            <v>0</v>
          </cell>
          <cell r="L1031">
            <v>0</v>
          </cell>
          <cell r="M1031" t="str">
            <v>N.124</v>
          </cell>
        </row>
        <row r="1032">
          <cell r="A1032" t="str">
            <v>잔토처리(인력)</v>
          </cell>
          <cell r="B1032" t="str">
            <v>토사:0-1M</v>
          </cell>
          <cell r="C1032">
            <v>3.548</v>
          </cell>
          <cell r="D1032" t="str">
            <v>㎥</v>
          </cell>
          <cell r="E1032">
            <v>8184</v>
          </cell>
          <cell r="F1032">
            <v>29036</v>
          </cell>
          <cell r="G1032">
            <v>0</v>
          </cell>
          <cell r="H1032">
            <v>0</v>
          </cell>
          <cell r="I1032">
            <v>8184</v>
          </cell>
          <cell r="J1032">
            <v>29036</v>
          </cell>
          <cell r="K1032">
            <v>0</v>
          </cell>
          <cell r="L1032">
            <v>0</v>
          </cell>
          <cell r="M1032" t="str">
            <v>N.125</v>
          </cell>
        </row>
        <row r="1033">
          <cell r="A1033" t="str">
            <v>되메우고 다짐(인력)</v>
          </cell>
          <cell r="B1033" t="str">
            <v>토사</v>
          </cell>
          <cell r="C1033">
            <v>9.7639999999999993</v>
          </cell>
          <cell r="D1033" t="str">
            <v>M3</v>
          </cell>
          <cell r="E1033">
            <v>9104</v>
          </cell>
          <cell r="F1033">
            <v>88891</v>
          </cell>
          <cell r="G1033">
            <v>0</v>
          </cell>
          <cell r="H1033">
            <v>0</v>
          </cell>
          <cell r="I1033">
            <v>9104</v>
          </cell>
          <cell r="J1033">
            <v>88891</v>
          </cell>
          <cell r="K1033">
            <v>0</v>
          </cell>
          <cell r="L1033">
            <v>0</v>
          </cell>
          <cell r="M1033" t="str">
            <v>N.126</v>
          </cell>
        </row>
        <row r="1034">
          <cell r="A1034" t="str">
            <v>잡석다짐(기계+인력)</v>
          </cell>
          <cell r="B1034" t="str">
            <v>로라+인력</v>
          </cell>
          <cell r="C1034">
            <v>1.198</v>
          </cell>
          <cell r="D1034" t="str">
            <v>㎥</v>
          </cell>
          <cell r="E1034">
            <v>10469</v>
          </cell>
          <cell r="F1034">
            <v>12540</v>
          </cell>
          <cell r="G1034">
            <v>8354</v>
          </cell>
          <cell r="H1034">
            <v>10008</v>
          </cell>
          <cell r="I1034">
            <v>1509</v>
          </cell>
          <cell r="J1034">
            <v>1807</v>
          </cell>
          <cell r="K1034">
            <v>606</v>
          </cell>
          <cell r="L1034">
            <v>725</v>
          </cell>
          <cell r="M1034" t="str">
            <v>N.73</v>
          </cell>
        </row>
        <row r="1035">
          <cell r="A1035" t="str">
            <v>콘크리트</v>
          </cell>
          <cell r="B1035" t="str">
            <v>25-180-8</v>
          </cell>
          <cell r="C1035">
            <v>0.3</v>
          </cell>
          <cell r="D1035" t="str">
            <v>㎥</v>
          </cell>
          <cell r="E1035">
            <v>111341</v>
          </cell>
          <cell r="F1035">
            <v>33402</v>
          </cell>
          <cell r="G1035">
            <v>10900</v>
          </cell>
          <cell r="H1035">
            <v>3270</v>
          </cell>
          <cell r="I1035">
            <v>100441</v>
          </cell>
          <cell r="J1035">
            <v>30132</v>
          </cell>
          <cell r="K1035">
            <v>0</v>
          </cell>
          <cell r="L1035">
            <v>0</v>
          </cell>
          <cell r="M1035" t="str">
            <v>N.100</v>
          </cell>
        </row>
        <row r="1036">
          <cell r="A1036" t="str">
            <v>인력비빔타설(소형)</v>
          </cell>
          <cell r="C1036">
            <v>0.22800000000000001</v>
          </cell>
          <cell r="D1036" t="str">
            <v>M3</v>
          </cell>
          <cell r="E1036">
            <v>144513</v>
          </cell>
          <cell r="F1036">
            <v>32948</v>
          </cell>
          <cell r="G1036">
            <v>0</v>
          </cell>
          <cell r="H1036">
            <v>0</v>
          </cell>
          <cell r="I1036">
            <v>144513</v>
          </cell>
          <cell r="J1036">
            <v>32948</v>
          </cell>
          <cell r="K1036">
            <v>0</v>
          </cell>
          <cell r="L1036">
            <v>0</v>
          </cell>
          <cell r="M1036" t="str">
            <v>N.102</v>
          </cell>
        </row>
        <row r="1037">
          <cell r="A1037" t="str">
            <v>이형철근</v>
          </cell>
          <cell r="B1037" t="str">
            <v>관급, D13</v>
          </cell>
          <cell r="C1037">
            <v>18.170999999999999</v>
          </cell>
          <cell r="D1037" t="str">
            <v>KG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A1038" t="str">
            <v>철근가공및조립</v>
          </cell>
          <cell r="B1038" t="str">
            <v>간단</v>
          </cell>
          <cell r="C1038">
            <v>1.7000000000000001E-2</v>
          </cell>
          <cell r="D1038" t="str">
            <v>TON</v>
          </cell>
          <cell r="E1038">
            <v>257665</v>
          </cell>
          <cell r="F1038">
            <v>4380</v>
          </cell>
          <cell r="G1038">
            <v>2708</v>
          </cell>
          <cell r="H1038">
            <v>46</v>
          </cell>
          <cell r="I1038">
            <v>254957</v>
          </cell>
          <cell r="J1038">
            <v>4334</v>
          </cell>
          <cell r="K1038">
            <v>0</v>
          </cell>
          <cell r="L1038">
            <v>0</v>
          </cell>
          <cell r="M1038" t="str">
            <v>N.84</v>
          </cell>
        </row>
        <row r="1039">
          <cell r="A1039" t="str">
            <v>고재대</v>
          </cell>
          <cell r="B1039" t="str">
            <v>철재</v>
          </cell>
          <cell r="C1039">
            <v>17.472000000000001</v>
          </cell>
          <cell r="D1039" t="str">
            <v>KG</v>
          </cell>
          <cell r="E1039">
            <v>-75</v>
          </cell>
          <cell r="F1039">
            <v>-1310</v>
          </cell>
          <cell r="G1039">
            <v>-75</v>
          </cell>
          <cell r="H1039">
            <v>-1310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미송각재</v>
          </cell>
          <cell r="B1040" t="str">
            <v>3.6ｍ x 4.5cm x 4.5cm (상품)</v>
          </cell>
          <cell r="C1040">
            <v>0.71599999999999997</v>
          </cell>
          <cell r="D1040" t="str">
            <v>M3</v>
          </cell>
          <cell r="E1040">
            <v>329341</v>
          </cell>
          <cell r="F1040">
            <v>235808</v>
          </cell>
          <cell r="G1040">
            <v>329341</v>
          </cell>
          <cell r="H1040">
            <v>235808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목재가공 및 조립</v>
          </cell>
          <cell r="B1041" t="str">
            <v>보통</v>
          </cell>
          <cell r="C1041">
            <v>0.68200000000000005</v>
          </cell>
          <cell r="D1041" t="str">
            <v>㎥</v>
          </cell>
          <cell r="E1041">
            <v>535332</v>
          </cell>
          <cell r="F1041">
            <v>365096</v>
          </cell>
          <cell r="G1041">
            <v>0</v>
          </cell>
          <cell r="H1041">
            <v>0</v>
          </cell>
          <cell r="I1041">
            <v>535332</v>
          </cell>
          <cell r="J1041">
            <v>365096</v>
          </cell>
          <cell r="K1041">
            <v>0</v>
          </cell>
          <cell r="L1041">
            <v>0</v>
          </cell>
          <cell r="M1041" t="str">
            <v>N.103</v>
          </cell>
        </row>
        <row r="1042">
          <cell r="A1042" t="str">
            <v>CCA방부</v>
          </cell>
          <cell r="C1042">
            <v>0.68200000000000005</v>
          </cell>
          <cell r="D1042" t="str">
            <v>㎥</v>
          </cell>
          <cell r="E1042">
            <v>90000</v>
          </cell>
          <cell r="F1042">
            <v>61380</v>
          </cell>
          <cell r="G1042">
            <v>90000</v>
          </cell>
          <cell r="H1042">
            <v>61380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A1043" t="str">
            <v>구조용H형강</v>
          </cell>
          <cell r="B1043" t="str">
            <v>250×250</v>
          </cell>
          <cell r="C1043">
            <v>2088.02</v>
          </cell>
          <cell r="D1043" t="str">
            <v>KG</v>
          </cell>
          <cell r="E1043">
            <v>400</v>
          </cell>
          <cell r="F1043">
            <v>835208</v>
          </cell>
          <cell r="G1043">
            <v>400</v>
          </cell>
          <cell r="H1043">
            <v>835208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구조용H형강</v>
          </cell>
          <cell r="B1044" t="str">
            <v>100x100x6x8M/M     17.2KG/M</v>
          </cell>
          <cell r="C1044">
            <v>478.33199999999999</v>
          </cell>
          <cell r="D1044" t="str">
            <v>KG</v>
          </cell>
          <cell r="E1044">
            <v>400</v>
          </cell>
          <cell r="F1044">
            <v>191332</v>
          </cell>
          <cell r="G1044">
            <v>400</v>
          </cell>
          <cell r="H1044">
            <v>191332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A1045" t="str">
            <v>스테인리스판(STS304)</v>
          </cell>
          <cell r="B1045" t="str">
            <v>3.0M/M</v>
          </cell>
          <cell r="C1045">
            <v>0.70099999999999996</v>
          </cell>
          <cell r="D1045" t="str">
            <v>M/T</v>
          </cell>
          <cell r="E1045">
            <v>2129000</v>
          </cell>
          <cell r="F1045">
            <v>1492429</v>
          </cell>
          <cell r="G1045">
            <v>2129000</v>
          </cell>
          <cell r="H1045">
            <v>1492429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A1046" t="str">
            <v>스테인리스4각관</v>
          </cell>
          <cell r="B1046" t="str">
            <v>20 x 20x1.2M/M   0.723KG/M</v>
          </cell>
          <cell r="C1046">
            <v>179.852</v>
          </cell>
          <cell r="D1046" t="str">
            <v>KG</v>
          </cell>
          <cell r="E1046">
            <v>2530</v>
          </cell>
          <cell r="F1046">
            <v>455025</v>
          </cell>
          <cell r="G1046">
            <v>2530</v>
          </cell>
          <cell r="H1046">
            <v>455025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A1047" t="str">
            <v>스테인리스와이어</v>
          </cell>
          <cell r="C1047">
            <v>15.84</v>
          </cell>
          <cell r="D1047" t="str">
            <v>M</v>
          </cell>
          <cell r="E1047">
            <v>75</v>
          </cell>
          <cell r="F1047">
            <v>1188</v>
          </cell>
          <cell r="G1047">
            <v>75</v>
          </cell>
          <cell r="H1047">
            <v>1188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턴버클</v>
          </cell>
          <cell r="C1048">
            <v>8</v>
          </cell>
          <cell r="D1048" t="str">
            <v>EA</v>
          </cell>
          <cell r="E1048">
            <v>2500</v>
          </cell>
          <cell r="F1048">
            <v>20000</v>
          </cell>
          <cell r="G1048">
            <v>2500</v>
          </cell>
          <cell r="H1048">
            <v>20000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A1049" t="str">
            <v>육각볼트</v>
          </cell>
          <cell r="B1049" t="str">
            <v>M10x120mm</v>
          </cell>
          <cell r="C1049">
            <v>75.599999999999994</v>
          </cell>
          <cell r="D1049" t="str">
            <v>EA</v>
          </cell>
          <cell r="E1049">
            <v>77</v>
          </cell>
          <cell r="F1049">
            <v>5821</v>
          </cell>
          <cell r="G1049">
            <v>77</v>
          </cell>
          <cell r="H1049">
            <v>5821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A1050" t="str">
            <v>잡철물제작설치(각종)</v>
          </cell>
          <cell r="B1050" t="str">
            <v>간단</v>
          </cell>
          <cell r="C1050">
            <v>0.80800000000000005</v>
          </cell>
          <cell r="D1050" t="str">
            <v>TON</v>
          </cell>
          <cell r="E1050">
            <v>3372007</v>
          </cell>
          <cell r="F1050">
            <v>2724580</v>
          </cell>
          <cell r="G1050">
            <v>1308452</v>
          </cell>
          <cell r="H1050">
            <v>1057229</v>
          </cell>
          <cell r="I1050">
            <v>2002017</v>
          </cell>
          <cell r="J1050">
            <v>1617629</v>
          </cell>
          <cell r="K1050">
            <v>61538</v>
          </cell>
          <cell r="L1050">
            <v>49722</v>
          </cell>
          <cell r="M1050" t="str">
            <v>N.95</v>
          </cell>
        </row>
        <row r="1051">
          <cell r="A1051" t="str">
            <v>고재대</v>
          </cell>
          <cell r="B1051" t="str">
            <v>철재</v>
          </cell>
          <cell r="C1051">
            <v>0.14699999999999999</v>
          </cell>
          <cell r="D1051" t="str">
            <v>KG</v>
          </cell>
          <cell r="E1051">
            <v>-75</v>
          </cell>
          <cell r="F1051">
            <v>-11</v>
          </cell>
          <cell r="G1051">
            <v>-75</v>
          </cell>
          <cell r="H1051">
            <v>-11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A1052" t="str">
            <v>계</v>
          </cell>
          <cell r="F1052">
            <v>6703490</v>
          </cell>
          <cell r="H1052">
            <v>4367423</v>
          </cell>
          <cell r="J1052">
            <v>2285620</v>
          </cell>
          <cell r="L1052">
            <v>50447</v>
          </cell>
        </row>
        <row r="1053">
          <cell r="A1053" t="str">
            <v>No.34호표 테니스장 지주/네트</v>
          </cell>
          <cell r="B1053" t="str">
            <v>H=1066</v>
          </cell>
          <cell r="C1053">
            <v>1</v>
          </cell>
          <cell r="D1053" t="str">
            <v>개소</v>
          </cell>
          <cell r="M1053" t="str">
            <v>PPS06</v>
          </cell>
        </row>
        <row r="1054">
          <cell r="A1054" t="str">
            <v>터파기(인력)</v>
          </cell>
          <cell r="B1054" t="str">
            <v>토사</v>
          </cell>
          <cell r="C1054">
            <v>1.96</v>
          </cell>
          <cell r="D1054" t="str">
            <v>M3</v>
          </cell>
          <cell r="E1054">
            <v>8695</v>
          </cell>
          <cell r="F1054">
            <v>17042</v>
          </cell>
          <cell r="G1054">
            <v>0</v>
          </cell>
          <cell r="H1054">
            <v>0</v>
          </cell>
          <cell r="I1054">
            <v>8695</v>
          </cell>
          <cell r="J1054">
            <v>17042</v>
          </cell>
          <cell r="K1054">
            <v>0</v>
          </cell>
          <cell r="L1054">
            <v>0</v>
          </cell>
          <cell r="M1054" t="str">
            <v>N.124</v>
          </cell>
        </row>
        <row r="1055">
          <cell r="A1055" t="str">
            <v>잔토처리(인력)</v>
          </cell>
          <cell r="B1055" t="str">
            <v>토사:0-1M</v>
          </cell>
          <cell r="C1055">
            <v>0.45600000000000002</v>
          </cell>
          <cell r="D1055" t="str">
            <v>㎥</v>
          </cell>
          <cell r="E1055">
            <v>8184</v>
          </cell>
          <cell r="F1055">
            <v>3731</v>
          </cell>
          <cell r="G1055">
            <v>0</v>
          </cell>
          <cell r="H1055">
            <v>0</v>
          </cell>
          <cell r="I1055">
            <v>8184</v>
          </cell>
          <cell r="J1055">
            <v>3731</v>
          </cell>
          <cell r="K1055">
            <v>0</v>
          </cell>
          <cell r="L1055">
            <v>0</v>
          </cell>
          <cell r="M1055" t="str">
            <v>N.125</v>
          </cell>
        </row>
        <row r="1056">
          <cell r="A1056" t="str">
            <v>되메우고 다짐(인력)</v>
          </cell>
          <cell r="B1056" t="str">
            <v>토사</v>
          </cell>
          <cell r="C1056">
            <v>1.242</v>
          </cell>
          <cell r="D1056" t="str">
            <v>M3</v>
          </cell>
          <cell r="E1056">
            <v>9104</v>
          </cell>
          <cell r="F1056">
            <v>11307</v>
          </cell>
          <cell r="G1056">
            <v>0</v>
          </cell>
          <cell r="H1056">
            <v>0</v>
          </cell>
          <cell r="I1056">
            <v>9104</v>
          </cell>
          <cell r="J1056">
            <v>11307</v>
          </cell>
          <cell r="K1056">
            <v>0</v>
          </cell>
          <cell r="L1056">
            <v>0</v>
          </cell>
          <cell r="M1056" t="str">
            <v>N.126</v>
          </cell>
        </row>
        <row r="1057">
          <cell r="A1057" t="str">
            <v>잡석다짐(인력)</v>
          </cell>
          <cell r="C1057">
            <v>0.152</v>
          </cell>
          <cell r="D1057" t="str">
            <v>㎥</v>
          </cell>
          <cell r="E1057">
            <v>35099</v>
          </cell>
          <cell r="F1057">
            <v>5335</v>
          </cell>
          <cell r="G1057">
            <v>8500</v>
          </cell>
          <cell r="H1057">
            <v>1292</v>
          </cell>
          <cell r="I1057">
            <v>26599</v>
          </cell>
          <cell r="J1057">
            <v>4043</v>
          </cell>
          <cell r="K1057">
            <v>0</v>
          </cell>
          <cell r="L1057">
            <v>0</v>
          </cell>
          <cell r="M1057" t="str">
            <v>N.74</v>
          </cell>
        </row>
        <row r="1058">
          <cell r="A1058" t="str">
            <v>콘크리트</v>
          </cell>
          <cell r="B1058" t="str">
            <v>40-160-8</v>
          </cell>
          <cell r="C1058">
            <v>5.8999999999999997E-2</v>
          </cell>
          <cell r="D1058" t="str">
            <v>㎥</v>
          </cell>
          <cell r="E1058">
            <v>103082</v>
          </cell>
          <cell r="F1058">
            <v>6081</v>
          </cell>
          <cell r="G1058">
            <v>10975</v>
          </cell>
          <cell r="H1058">
            <v>647</v>
          </cell>
          <cell r="I1058">
            <v>92107</v>
          </cell>
          <cell r="J1058">
            <v>5434</v>
          </cell>
          <cell r="K1058">
            <v>0</v>
          </cell>
          <cell r="L1058">
            <v>0</v>
          </cell>
          <cell r="M1058" t="str">
            <v>N.101</v>
          </cell>
        </row>
        <row r="1059">
          <cell r="A1059" t="str">
            <v>콘크리트</v>
          </cell>
          <cell r="B1059" t="str">
            <v>25-180-8</v>
          </cell>
          <cell r="C1059">
            <v>0.24399999999999999</v>
          </cell>
          <cell r="D1059" t="str">
            <v>㎥</v>
          </cell>
          <cell r="E1059">
            <v>111341</v>
          </cell>
          <cell r="F1059">
            <v>27166</v>
          </cell>
          <cell r="G1059">
            <v>10900</v>
          </cell>
          <cell r="H1059">
            <v>2659</v>
          </cell>
          <cell r="I1059">
            <v>100441</v>
          </cell>
          <cell r="J1059">
            <v>24507</v>
          </cell>
          <cell r="K1059">
            <v>0</v>
          </cell>
          <cell r="L1059">
            <v>0</v>
          </cell>
          <cell r="M1059" t="str">
            <v>N.100</v>
          </cell>
        </row>
        <row r="1060">
          <cell r="A1060" t="str">
            <v>인력비빔타설(소형)</v>
          </cell>
          <cell r="C1060">
            <v>0.24</v>
          </cell>
          <cell r="D1060" t="str">
            <v>M3</v>
          </cell>
          <cell r="E1060">
            <v>144513</v>
          </cell>
          <cell r="F1060">
            <v>34683</v>
          </cell>
          <cell r="G1060">
            <v>0</v>
          </cell>
          <cell r="H1060">
            <v>0</v>
          </cell>
          <cell r="I1060">
            <v>144513</v>
          </cell>
          <cell r="J1060">
            <v>34683</v>
          </cell>
          <cell r="K1060">
            <v>0</v>
          </cell>
          <cell r="L1060">
            <v>0</v>
          </cell>
          <cell r="M1060" t="str">
            <v>N.102</v>
          </cell>
        </row>
        <row r="1061">
          <cell r="A1061" t="str">
            <v>거푸집 (합판)</v>
          </cell>
          <cell r="B1061" t="str">
            <v>6회</v>
          </cell>
          <cell r="C1061">
            <v>2</v>
          </cell>
          <cell r="D1061" t="str">
            <v>㎡</v>
          </cell>
          <cell r="E1061">
            <v>13825</v>
          </cell>
          <cell r="F1061">
            <v>27650</v>
          </cell>
          <cell r="G1061">
            <v>4430</v>
          </cell>
          <cell r="H1061">
            <v>8860</v>
          </cell>
          <cell r="I1061">
            <v>9395</v>
          </cell>
          <cell r="J1061">
            <v>18790</v>
          </cell>
          <cell r="K1061">
            <v>0</v>
          </cell>
          <cell r="L1061">
            <v>0</v>
          </cell>
          <cell r="M1061" t="str">
            <v>N.80</v>
          </cell>
        </row>
        <row r="1062">
          <cell r="A1062" t="str">
            <v>이형철근</v>
          </cell>
          <cell r="B1062" t="str">
            <v>관급, D13</v>
          </cell>
          <cell r="C1062">
            <v>1.639</v>
          </cell>
          <cell r="D1062" t="str">
            <v>KG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A1063" t="str">
            <v>철근가공및조립</v>
          </cell>
          <cell r="B1063" t="str">
            <v>간단</v>
          </cell>
          <cell r="C1063">
            <v>1E-3</v>
          </cell>
          <cell r="D1063" t="str">
            <v>TON</v>
          </cell>
          <cell r="E1063">
            <v>257665</v>
          </cell>
          <cell r="F1063">
            <v>256</v>
          </cell>
          <cell r="G1063">
            <v>2708</v>
          </cell>
          <cell r="H1063">
            <v>2</v>
          </cell>
          <cell r="I1063">
            <v>254957</v>
          </cell>
          <cell r="J1063">
            <v>254</v>
          </cell>
          <cell r="K1063">
            <v>0</v>
          </cell>
          <cell r="L1063">
            <v>0</v>
          </cell>
          <cell r="M1063" t="str">
            <v>N.84</v>
          </cell>
        </row>
        <row r="1064">
          <cell r="A1064" t="str">
            <v>고재대</v>
          </cell>
          <cell r="B1064" t="str">
            <v>철재</v>
          </cell>
          <cell r="C1064">
            <v>4.7E-2</v>
          </cell>
          <cell r="D1064" t="str">
            <v>KG</v>
          </cell>
          <cell r="E1064">
            <v>-75</v>
          </cell>
          <cell r="F1064">
            <v>-3</v>
          </cell>
          <cell r="G1064">
            <v>-75</v>
          </cell>
          <cell r="H1064">
            <v>-3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A1065" t="str">
            <v>테니스장 지주/네트</v>
          </cell>
          <cell r="B1065" t="str">
            <v>H1066</v>
          </cell>
          <cell r="C1065">
            <v>1</v>
          </cell>
          <cell r="D1065" t="str">
            <v>EA</v>
          </cell>
          <cell r="E1065">
            <v>300000</v>
          </cell>
          <cell r="F1065">
            <v>300000</v>
          </cell>
          <cell r="G1065">
            <v>300000</v>
          </cell>
          <cell r="H1065">
            <v>300000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A1066" t="str">
            <v>계</v>
          </cell>
          <cell r="F1066">
            <v>433248</v>
          </cell>
          <cell r="H1066">
            <v>313457</v>
          </cell>
          <cell r="J1066">
            <v>119791</v>
          </cell>
          <cell r="L1066">
            <v>0</v>
          </cell>
        </row>
        <row r="1076">
          <cell r="A1076" t="str">
            <v>No.35호표 농구대</v>
          </cell>
          <cell r="B1076" t="str">
            <v>H=3800</v>
          </cell>
          <cell r="C1076">
            <v>1</v>
          </cell>
          <cell r="D1076" t="str">
            <v>개소</v>
          </cell>
          <cell r="M1076" t="str">
            <v>PPS07</v>
          </cell>
        </row>
        <row r="1077">
          <cell r="A1077" t="str">
            <v>터파기(인력)</v>
          </cell>
          <cell r="B1077" t="str">
            <v>토사</v>
          </cell>
          <cell r="C1077">
            <v>6.7039999999999997</v>
          </cell>
          <cell r="D1077" t="str">
            <v>M3</v>
          </cell>
          <cell r="E1077">
            <v>8695</v>
          </cell>
          <cell r="F1077">
            <v>58291</v>
          </cell>
          <cell r="G1077">
            <v>0</v>
          </cell>
          <cell r="H1077">
            <v>0</v>
          </cell>
          <cell r="I1077">
            <v>8695</v>
          </cell>
          <cell r="J1077">
            <v>58291</v>
          </cell>
          <cell r="K1077">
            <v>0</v>
          </cell>
          <cell r="L1077">
            <v>0</v>
          </cell>
          <cell r="M1077" t="str">
            <v>N.124</v>
          </cell>
        </row>
        <row r="1078">
          <cell r="A1078" t="str">
            <v>잔토처리(인력)</v>
          </cell>
          <cell r="B1078" t="str">
            <v>토사:0-1M</v>
          </cell>
          <cell r="C1078">
            <v>2.29</v>
          </cell>
          <cell r="D1078" t="str">
            <v>㎥</v>
          </cell>
          <cell r="E1078">
            <v>8184</v>
          </cell>
          <cell r="F1078">
            <v>18741</v>
          </cell>
          <cell r="G1078">
            <v>0</v>
          </cell>
          <cell r="H1078">
            <v>0</v>
          </cell>
          <cell r="I1078">
            <v>8184</v>
          </cell>
          <cell r="J1078">
            <v>18741</v>
          </cell>
          <cell r="K1078">
            <v>0</v>
          </cell>
          <cell r="L1078">
            <v>0</v>
          </cell>
          <cell r="M1078" t="str">
            <v>N.125</v>
          </cell>
        </row>
        <row r="1079">
          <cell r="A1079" t="str">
            <v>되메우고 다짐(인력)</v>
          </cell>
          <cell r="B1079" t="str">
            <v>토사</v>
          </cell>
          <cell r="C1079">
            <v>4.41</v>
          </cell>
          <cell r="D1079" t="str">
            <v>M3</v>
          </cell>
          <cell r="E1079">
            <v>9104</v>
          </cell>
          <cell r="F1079">
            <v>40148</v>
          </cell>
          <cell r="G1079">
            <v>0</v>
          </cell>
          <cell r="H1079">
            <v>0</v>
          </cell>
          <cell r="I1079">
            <v>9104</v>
          </cell>
          <cell r="J1079">
            <v>40148</v>
          </cell>
          <cell r="K1079">
            <v>0</v>
          </cell>
          <cell r="L1079">
            <v>0</v>
          </cell>
          <cell r="M1079" t="str">
            <v>N.126</v>
          </cell>
        </row>
        <row r="1080">
          <cell r="A1080" t="str">
            <v>잡석다짐(인력)</v>
          </cell>
          <cell r="C1080">
            <v>0.70299999999999996</v>
          </cell>
          <cell r="D1080" t="str">
            <v>㎥</v>
          </cell>
          <cell r="E1080">
            <v>35099</v>
          </cell>
          <cell r="F1080">
            <v>24674</v>
          </cell>
          <cell r="G1080">
            <v>8500</v>
          </cell>
          <cell r="H1080">
            <v>5975</v>
          </cell>
          <cell r="I1080">
            <v>26599</v>
          </cell>
          <cell r="J1080">
            <v>18699</v>
          </cell>
          <cell r="K1080">
            <v>0</v>
          </cell>
          <cell r="L1080">
            <v>0</v>
          </cell>
          <cell r="M1080" t="str">
            <v>N.74</v>
          </cell>
        </row>
        <row r="1081">
          <cell r="A1081" t="str">
            <v>콘크리트</v>
          </cell>
          <cell r="B1081" t="str">
            <v>40-160-8</v>
          </cell>
          <cell r="C1081">
            <v>0.20799999999999999</v>
          </cell>
          <cell r="D1081" t="str">
            <v>㎥</v>
          </cell>
          <cell r="E1081">
            <v>103082</v>
          </cell>
          <cell r="F1081">
            <v>21440</v>
          </cell>
          <cell r="G1081">
            <v>10975</v>
          </cell>
          <cell r="H1081">
            <v>2282</v>
          </cell>
          <cell r="I1081">
            <v>92107</v>
          </cell>
          <cell r="J1081">
            <v>19158</v>
          </cell>
          <cell r="K1081">
            <v>0</v>
          </cell>
          <cell r="L1081">
            <v>0</v>
          </cell>
          <cell r="M1081" t="str">
            <v>N.101</v>
          </cell>
        </row>
        <row r="1082">
          <cell r="A1082" t="str">
            <v>콘크리트</v>
          </cell>
          <cell r="B1082" t="str">
            <v>25-180-8</v>
          </cell>
          <cell r="C1082">
            <v>1.397</v>
          </cell>
          <cell r="D1082" t="str">
            <v>㎥</v>
          </cell>
          <cell r="E1082">
            <v>111341</v>
          </cell>
          <cell r="F1082">
            <v>155543</v>
          </cell>
          <cell r="G1082">
            <v>10900</v>
          </cell>
          <cell r="H1082">
            <v>15227</v>
          </cell>
          <cell r="I1082">
            <v>100441</v>
          </cell>
          <cell r="J1082">
            <v>140316</v>
          </cell>
          <cell r="K1082">
            <v>0</v>
          </cell>
          <cell r="L1082">
            <v>0</v>
          </cell>
          <cell r="M1082" t="str">
            <v>N.100</v>
          </cell>
        </row>
        <row r="1083">
          <cell r="A1083" t="str">
            <v>인력비빔타설(소형)</v>
          </cell>
          <cell r="C1083">
            <v>1.37</v>
          </cell>
          <cell r="D1083" t="str">
            <v>M3</v>
          </cell>
          <cell r="E1083">
            <v>144513</v>
          </cell>
          <cell r="F1083">
            <v>197982</v>
          </cell>
          <cell r="G1083">
            <v>0</v>
          </cell>
          <cell r="H1083">
            <v>0</v>
          </cell>
          <cell r="I1083">
            <v>144513</v>
          </cell>
          <cell r="J1083">
            <v>197982</v>
          </cell>
          <cell r="K1083">
            <v>0</v>
          </cell>
          <cell r="L1083">
            <v>0</v>
          </cell>
          <cell r="M1083" t="str">
            <v>N.102</v>
          </cell>
        </row>
        <row r="1084">
          <cell r="A1084" t="str">
            <v>거푸집 (합판)</v>
          </cell>
          <cell r="B1084" t="str">
            <v>6회</v>
          </cell>
          <cell r="C1084">
            <v>4</v>
          </cell>
          <cell r="D1084" t="str">
            <v>㎡</v>
          </cell>
          <cell r="E1084">
            <v>13825</v>
          </cell>
          <cell r="F1084">
            <v>55300</v>
          </cell>
          <cell r="G1084">
            <v>4430</v>
          </cell>
          <cell r="H1084">
            <v>17720</v>
          </cell>
          <cell r="I1084">
            <v>9395</v>
          </cell>
          <cell r="J1084">
            <v>37580</v>
          </cell>
          <cell r="K1084">
            <v>0</v>
          </cell>
          <cell r="L1084">
            <v>0</v>
          </cell>
          <cell r="M1084" t="str">
            <v>N.80</v>
          </cell>
        </row>
        <row r="1085">
          <cell r="A1085" t="str">
            <v>이형철근</v>
          </cell>
          <cell r="B1085" t="str">
            <v>관급, D13</v>
          </cell>
          <cell r="C1085">
            <v>2.8690000000000002</v>
          </cell>
          <cell r="D1085" t="str">
            <v>KG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A1086" t="str">
            <v>철근가공및조립</v>
          </cell>
          <cell r="B1086" t="str">
            <v>간단</v>
          </cell>
          <cell r="C1086">
            <v>2E-3</v>
          </cell>
          <cell r="D1086" t="str">
            <v>TON</v>
          </cell>
          <cell r="E1086">
            <v>257665</v>
          </cell>
          <cell r="F1086">
            <v>514</v>
          </cell>
          <cell r="G1086">
            <v>2708</v>
          </cell>
          <cell r="H1086">
            <v>5</v>
          </cell>
          <cell r="I1086">
            <v>254957</v>
          </cell>
          <cell r="J1086">
            <v>509</v>
          </cell>
          <cell r="K1086">
            <v>0</v>
          </cell>
          <cell r="L1086">
            <v>0</v>
          </cell>
          <cell r="M1086" t="str">
            <v>N.84</v>
          </cell>
        </row>
        <row r="1087">
          <cell r="A1087" t="str">
            <v>고재대</v>
          </cell>
          <cell r="B1087" t="str">
            <v>철재</v>
          </cell>
          <cell r="C1087">
            <v>8.3000000000000004E-2</v>
          </cell>
          <cell r="D1087" t="str">
            <v>KG</v>
          </cell>
          <cell r="E1087">
            <v>-75</v>
          </cell>
          <cell r="F1087">
            <v>-6</v>
          </cell>
          <cell r="G1087">
            <v>-75</v>
          </cell>
          <cell r="H1087">
            <v>-6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A1088" t="str">
            <v>농구대</v>
          </cell>
          <cell r="B1088" t="str">
            <v>H3800</v>
          </cell>
          <cell r="C1088">
            <v>1</v>
          </cell>
          <cell r="D1088" t="str">
            <v>EA</v>
          </cell>
          <cell r="E1088">
            <v>1300000</v>
          </cell>
          <cell r="F1088">
            <v>1300000</v>
          </cell>
          <cell r="G1088">
            <v>1300000</v>
          </cell>
          <cell r="H1088">
            <v>1300000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A1089" t="str">
            <v>계</v>
          </cell>
          <cell r="F1089">
            <v>1872627</v>
          </cell>
          <cell r="H1089">
            <v>1341203</v>
          </cell>
          <cell r="J1089">
            <v>531424</v>
          </cell>
          <cell r="L1089">
            <v>0</v>
          </cell>
        </row>
        <row r="1099">
          <cell r="A1099" t="str">
            <v>No.36호표 자바라A</v>
          </cell>
          <cell r="C1099">
            <v>1</v>
          </cell>
          <cell r="D1099" t="str">
            <v>EA</v>
          </cell>
          <cell r="M1099" t="str">
            <v>PPS08</v>
          </cell>
        </row>
        <row r="1100">
          <cell r="A1100" t="str">
            <v>터파기(인력)</v>
          </cell>
          <cell r="B1100" t="str">
            <v>토사</v>
          </cell>
          <cell r="C1100">
            <v>3.3860000000000001</v>
          </cell>
          <cell r="D1100" t="str">
            <v>M3</v>
          </cell>
          <cell r="E1100">
            <v>8695</v>
          </cell>
          <cell r="F1100">
            <v>29441</v>
          </cell>
          <cell r="G1100">
            <v>0</v>
          </cell>
          <cell r="H1100">
            <v>0</v>
          </cell>
          <cell r="I1100">
            <v>8695</v>
          </cell>
          <cell r="J1100">
            <v>29441</v>
          </cell>
          <cell r="K1100">
            <v>0</v>
          </cell>
          <cell r="L1100">
            <v>0</v>
          </cell>
          <cell r="M1100" t="str">
            <v>N.124</v>
          </cell>
        </row>
        <row r="1101">
          <cell r="A1101" t="str">
            <v>잔토처리(인력)</v>
          </cell>
          <cell r="B1101" t="str">
            <v>토사:0-1M</v>
          </cell>
          <cell r="C1101">
            <v>2.1659999999999999</v>
          </cell>
          <cell r="D1101" t="str">
            <v>㎥</v>
          </cell>
          <cell r="E1101">
            <v>8184</v>
          </cell>
          <cell r="F1101">
            <v>17726</v>
          </cell>
          <cell r="G1101">
            <v>0</v>
          </cell>
          <cell r="H1101">
            <v>0</v>
          </cell>
          <cell r="I1101">
            <v>8184</v>
          </cell>
          <cell r="J1101">
            <v>17726</v>
          </cell>
          <cell r="K1101">
            <v>0</v>
          </cell>
          <cell r="L1101">
            <v>0</v>
          </cell>
          <cell r="M1101" t="str">
            <v>N.125</v>
          </cell>
        </row>
        <row r="1102">
          <cell r="A1102" t="str">
            <v>되메우고 다짐(인력)</v>
          </cell>
          <cell r="B1102" t="str">
            <v>토사</v>
          </cell>
          <cell r="C1102">
            <v>1.67</v>
          </cell>
          <cell r="D1102" t="str">
            <v>M3</v>
          </cell>
          <cell r="E1102">
            <v>9104</v>
          </cell>
          <cell r="F1102">
            <v>15203</v>
          </cell>
          <cell r="G1102">
            <v>0</v>
          </cell>
          <cell r="H1102">
            <v>0</v>
          </cell>
          <cell r="I1102">
            <v>9104</v>
          </cell>
          <cell r="J1102">
            <v>15203</v>
          </cell>
          <cell r="K1102">
            <v>0</v>
          </cell>
          <cell r="L1102">
            <v>0</v>
          </cell>
          <cell r="M1102" t="str">
            <v>N.126</v>
          </cell>
        </row>
        <row r="1103">
          <cell r="A1103" t="str">
            <v>잡석다짐(인력)</v>
          </cell>
          <cell r="C1103">
            <v>0.64100000000000001</v>
          </cell>
          <cell r="D1103" t="str">
            <v>㎥</v>
          </cell>
          <cell r="E1103">
            <v>35099</v>
          </cell>
          <cell r="F1103">
            <v>22497</v>
          </cell>
          <cell r="G1103">
            <v>8500</v>
          </cell>
          <cell r="H1103">
            <v>5448</v>
          </cell>
          <cell r="I1103">
            <v>26599</v>
          </cell>
          <cell r="J1103">
            <v>17049</v>
          </cell>
          <cell r="K1103">
            <v>0</v>
          </cell>
          <cell r="L1103">
            <v>0</v>
          </cell>
          <cell r="M1103" t="str">
            <v>N.74</v>
          </cell>
        </row>
        <row r="1104">
          <cell r="A1104" t="str">
            <v>레미콘</v>
          </cell>
          <cell r="B1104" t="str">
            <v>관급(40x160x8)</v>
          </cell>
          <cell r="C1104">
            <v>0.245</v>
          </cell>
          <cell r="D1104" t="str">
            <v>M3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A1105" t="str">
            <v>레미콘</v>
          </cell>
          <cell r="B1105" t="str">
            <v>관급(25x180x8)</v>
          </cell>
          <cell r="C1105">
            <v>2.3639999999999999</v>
          </cell>
          <cell r="D1105" t="str">
            <v>M3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A1106" t="str">
            <v>이형철근</v>
          </cell>
          <cell r="B1106" t="str">
            <v>관급, D13</v>
          </cell>
          <cell r="C1106">
            <v>158.99299999999999</v>
          </cell>
          <cell r="D1106" t="str">
            <v>KG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A1107" t="str">
            <v>철근가공및조립</v>
          </cell>
          <cell r="B1107" t="str">
            <v>간단</v>
          </cell>
          <cell r="C1107">
            <v>0.154</v>
          </cell>
          <cell r="D1107" t="str">
            <v>TON</v>
          </cell>
          <cell r="E1107">
            <v>257665</v>
          </cell>
          <cell r="F1107">
            <v>39680</v>
          </cell>
          <cell r="G1107">
            <v>2708</v>
          </cell>
          <cell r="H1107">
            <v>417</v>
          </cell>
          <cell r="I1107">
            <v>254957</v>
          </cell>
          <cell r="J1107">
            <v>39263</v>
          </cell>
          <cell r="K1107">
            <v>0</v>
          </cell>
          <cell r="L1107">
            <v>0</v>
          </cell>
          <cell r="M1107" t="str">
            <v>N.84</v>
          </cell>
        </row>
        <row r="1108">
          <cell r="A1108" t="str">
            <v>고재대</v>
          </cell>
          <cell r="B1108" t="str">
            <v>철재</v>
          </cell>
          <cell r="C1108">
            <v>4.6890000000000001</v>
          </cell>
          <cell r="D1108" t="str">
            <v>KG</v>
          </cell>
          <cell r="E1108">
            <v>-75</v>
          </cell>
          <cell r="F1108">
            <v>-351</v>
          </cell>
          <cell r="G1108">
            <v>-75</v>
          </cell>
          <cell r="H1108">
            <v>-351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A1109" t="str">
            <v>거푸집 (합판)</v>
          </cell>
          <cell r="B1109" t="str">
            <v>6회</v>
          </cell>
          <cell r="C1109">
            <v>18.077999999999999</v>
          </cell>
          <cell r="D1109" t="str">
            <v>㎡</v>
          </cell>
          <cell r="E1109">
            <v>13825</v>
          </cell>
          <cell r="F1109">
            <v>249927</v>
          </cell>
          <cell r="G1109">
            <v>4430</v>
          </cell>
          <cell r="H1109">
            <v>80085</v>
          </cell>
          <cell r="I1109">
            <v>9395</v>
          </cell>
          <cell r="J1109">
            <v>169842</v>
          </cell>
          <cell r="K1109">
            <v>0</v>
          </cell>
          <cell r="L1109">
            <v>0</v>
          </cell>
          <cell r="M1109" t="str">
            <v>N.80</v>
          </cell>
        </row>
        <row r="1110">
          <cell r="A1110" t="str">
            <v>시멘트벽돌</v>
          </cell>
          <cell r="B1110" t="str">
            <v>190x90x57</v>
          </cell>
          <cell r="C1110">
            <v>174</v>
          </cell>
          <cell r="D1110" t="str">
            <v>EA</v>
          </cell>
          <cell r="E1110">
            <v>45</v>
          </cell>
          <cell r="F1110">
            <v>7830</v>
          </cell>
          <cell r="G1110">
            <v>45</v>
          </cell>
          <cell r="H1110">
            <v>7830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A1111" t="str">
            <v>시멘트벽돌쌓기</v>
          </cell>
          <cell r="C1111">
            <v>0.17399999999999999</v>
          </cell>
          <cell r="D1111" t="str">
            <v>천매</v>
          </cell>
          <cell r="E1111">
            <v>197889</v>
          </cell>
          <cell r="F1111">
            <v>34432</v>
          </cell>
          <cell r="G1111">
            <v>3025</v>
          </cell>
          <cell r="H1111">
            <v>526</v>
          </cell>
          <cell r="I1111">
            <v>194864</v>
          </cell>
          <cell r="J1111">
            <v>33906</v>
          </cell>
          <cell r="K1111">
            <v>0</v>
          </cell>
          <cell r="L1111">
            <v>0</v>
          </cell>
          <cell r="M1111" t="str">
            <v>N.93</v>
          </cell>
        </row>
        <row r="1112">
          <cell r="A1112" t="str">
            <v>신토석</v>
          </cell>
          <cell r="B1112" t="str">
            <v>관급,190x90xT57</v>
          </cell>
          <cell r="C1112">
            <v>1088</v>
          </cell>
          <cell r="D1112" t="str">
            <v>매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A1113" t="str">
            <v>점토벽돌치장쌓기</v>
          </cell>
          <cell r="B1113" t="str">
            <v>0.5B</v>
          </cell>
          <cell r="C1113">
            <v>14.268000000000001</v>
          </cell>
          <cell r="D1113" t="str">
            <v>㎡</v>
          </cell>
          <cell r="E1113">
            <v>22368</v>
          </cell>
          <cell r="F1113">
            <v>319146</v>
          </cell>
          <cell r="G1113">
            <v>0</v>
          </cell>
          <cell r="H1113">
            <v>0</v>
          </cell>
          <cell r="I1113">
            <v>22368</v>
          </cell>
          <cell r="J1113">
            <v>319146</v>
          </cell>
          <cell r="K1113">
            <v>0</v>
          </cell>
          <cell r="L1113">
            <v>0</v>
          </cell>
          <cell r="M1113" t="str">
            <v>N.83</v>
          </cell>
        </row>
        <row r="1114">
          <cell r="A1114" t="str">
            <v>붙임몰탈</v>
          </cell>
          <cell r="B1114" t="str">
            <v>인력,1:3</v>
          </cell>
          <cell r="C1114">
            <v>3.3860000000000001</v>
          </cell>
          <cell r="D1114" t="str">
            <v>㎥</v>
          </cell>
          <cell r="E1114">
            <v>57561</v>
          </cell>
          <cell r="F1114">
            <v>194900</v>
          </cell>
          <cell r="G1114">
            <v>12100</v>
          </cell>
          <cell r="H1114">
            <v>40970</v>
          </cell>
          <cell r="I1114">
            <v>40922</v>
          </cell>
          <cell r="J1114">
            <v>138561</v>
          </cell>
          <cell r="K1114">
            <v>4539</v>
          </cell>
          <cell r="L1114">
            <v>15369</v>
          </cell>
          <cell r="M1114" t="str">
            <v>N.86</v>
          </cell>
        </row>
        <row r="1115">
          <cell r="A1115" t="str">
            <v>자바라A</v>
          </cell>
          <cell r="B1115" t="str">
            <v>H1200xW500(12M)</v>
          </cell>
          <cell r="C1115">
            <v>1</v>
          </cell>
          <cell r="D1115" t="str">
            <v>EA</v>
          </cell>
          <cell r="E1115">
            <v>5400000</v>
          </cell>
          <cell r="F1115">
            <v>5400000</v>
          </cell>
          <cell r="G1115">
            <v>5400000</v>
          </cell>
          <cell r="H1115">
            <v>5400000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A1116" t="str">
            <v>계</v>
          </cell>
          <cell r="F1116">
            <v>6330431</v>
          </cell>
          <cell r="H1116">
            <v>5534925</v>
          </cell>
          <cell r="J1116">
            <v>780137</v>
          </cell>
          <cell r="L1116">
            <v>15369</v>
          </cell>
        </row>
        <row r="1122">
          <cell r="A1122" t="str">
            <v>No.37호표 자바라B</v>
          </cell>
          <cell r="C1122">
            <v>1</v>
          </cell>
          <cell r="D1122" t="str">
            <v>EA</v>
          </cell>
          <cell r="M1122" t="str">
            <v>PPS09</v>
          </cell>
        </row>
        <row r="1123">
          <cell r="A1123" t="str">
            <v>터파기(인력)</v>
          </cell>
          <cell r="B1123" t="str">
            <v>토사</v>
          </cell>
          <cell r="C1123">
            <v>3.3860000000000001</v>
          </cell>
          <cell r="D1123" t="str">
            <v>M3</v>
          </cell>
          <cell r="E1123">
            <v>8695</v>
          </cell>
          <cell r="F1123">
            <v>29441</v>
          </cell>
          <cell r="G1123">
            <v>0</v>
          </cell>
          <cell r="H1123">
            <v>0</v>
          </cell>
          <cell r="I1123">
            <v>8695</v>
          </cell>
          <cell r="J1123">
            <v>29441</v>
          </cell>
          <cell r="K1123">
            <v>0</v>
          </cell>
          <cell r="L1123">
            <v>0</v>
          </cell>
          <cell r="M1123" t="str">
            <v>N.124</v>
          </cell>
        </row>
        <row r="1124">
          <cell r="A1124" t="str">
            <v>잔토처리(인력)</v>
          </cell>
          <cell r="B1124" t="str">
            <v>토사:0-1M</v>
          </cell>
          <cell r="C1124">
            <v>2.1659999999999999</v>
          </cell>
          <cell r="D1124" t="str">
            <v>㎥</v>
          </cell>
          <cell r="E1124">
            <v>8184</v>
          </cell>
          <cell r="F1124">
            <v>17726</v>
          </cell>
          <cell r="G1124">
            <v>0</v>
          </cell>
          <cell r="H1124">
            <v>0</v>
          </cell>
          <cell r="I1124">
            <v>8184</v>
          </cell>
          <cell r="J1124">
            <v>17726</v>
          </cell>
          <cell r="K1124">
            <v>0</v>
          </cell>
          <cell r="L1124">
            <v>0</v>
          </cell>
          <cell r="M1124" t="str">
            <v>N.125</v>
          </cell>
        </row>
        <row r="1125">
          <cell r="A1125" t="str">
            <v>되메우고 다짐(인력)</v>
          </cell>
          <cell r="B1125" t="str">
            <v>토사</v>
          </cell>
          <cell r="C1125">
            <v>1.67</v>
          </cell>
          <cell r="D1125" t="str">
            <v>M3</v>
          </cell>
          <cell r="E1125">
            <v>9104</v>
          </cell>
          <cell r="F1125">
            <v>15203</v>
          </cell>
          <cell r="G1125">
            <v>0</v>
          </cell>
          <cell r="H1125">
            <v>0</v>
          </cell>
          <cell r="I1125">
            <v>9104</v>
          </cell>
          <cell r="J1125">
            <v>15203</v>
          </cell>
          <cell r="K1125">
            <v>0</v>
          </cell>
          <cell r="L1125">
            <v>0</v>
          </cell>
          <cell r="M1125" t="str">
            <v>N.126</v>
          </cell>
        </row>
        <row r="1126">
          <cell r="A1126" t="str">
            <v>잡석다짐(인력)</v>
          </cell>
          <cell r="C1126">
            <v>0.43</v>
          </cell>
          <cell r="D1126" t="str">
            <v>㎥</v>
          </cell>
          <cell r="E1126">
            <v>35099</v>
          </cell>
          <cell r="F1126">
            <v>15092</v>
          </cell>
          <cell r="G1126">
            <v>8500</v>
          </cell>
          <cell r="H1126">
            <v>3655</v>
          </cell>
          <cell r="I1126">
            <v>26599</v>
          </cell>
          <cell r="J1126">
            <v>11437</v>
          </cell>
          <cell r="K1126">
            <v>0</v>
          </cell>
          <cell r="L1126">
            <v>0</v>
          </cell>
          <cell r="M1126" t="str">
            <v>N.74</v>
          </cell>
        </row>
        <row r="1127">
          <cell r="A1127" t="str">
            <v>레미콘</v>
          </cell>
          <cell r="B1127" t="str">
            <v>관급(40x160x8)</v>
          </cell>
          <cell r="C1127">
            <v>0.245</v>
          </cell>
          <cell r="D1127" t="str">
            <v>M3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A1128" t="str">
            <v>레미콘</v>
          </cell>
          <cell r="B1128" t="str">
            <v>관급(25x180x8)</v>
          </cell>
          <cell r="C1128">
            <v>2.3639999999999999</v>
          </cell>
          <cell r="D1128" t="str">
            <v>M3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A1129" t="str">
            <v>이형철근</v>
          </cell>
          <cell r="B1129" t="str">
            <v>관급, D13</v>
          </cell>
          <cell r="C1129">
            <v>158.99299999999999</v>
          </cell>
          <cell r="D1129" t="str">
            <v>KG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A1130" t="str">
            <v>철근가공및조립</v>
          </cell>
          <cell r="B1130" t="str">
            <v>간단</v>
          </cell>
          <cell r="C1130">
            <v>0.154</v>
          </cell>
          <cell r="D1130" t="str">
            <v>TON</v>
          </cell>
          <cell r="E1130">
            <v>257665</v>
          </cell>
          <cell r="F1130">
            <v>39680</v>
          </cell>
          <cell r="G1130">
            <v>2708</v>
          </cell>
          <cell r="H1130">
            <v>417</v>
          </cell>
          <cell r="I1130">
            <v>254957</v>
          </cell>
          <cell r="J1130">
            <v>39263</v>
          </cell>
          <cell r="K1130">
            <v>0</v>
          </cell>
          <cell r="L1130">
            <v>0</v>
          </cell>
          <cell r="M1130" t="str">
            <v>N.84</v>
          </cell>
        </row>
        <row r="1131">
          <cell r="A1131" t="str">
            <v>고재대</v>
          </cell>
          <cell r="B1131" t="str">
            <v>철재</v>
          </cell>
          <cell r="C1131">
            <v>4.6890000000000001</v>
          </cell>
          <cell r="D1131" t="str">
            <v>KG</v>
          </cell>
          <cell r="E1131">
            <v>-75</v>
          </cell>
          <cell r="F1131">
            <v>-351</v>
          </cell>
          <cell r="G1131">
            <v>-75</v>
          </cell>
          <cell r="H1131">
            <v>-351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A1132" t="str">
            <v>거푸집 (합판)</v>
          </cell>
          <cell r="B1132" t="str">
            <v>6회</v>
          </cell>
          <cell r="C1132">
            <v>18.077999999999999</v>
          </cell>
          <cell r="D1132" t="str">
            <v>㎡</v>
          </cell>
          <cell r="E1132">
            <v>13825</v>
          </cell>
          <cell r="F1132">
            <v>249927</v>
          </cell>
          <cell r="G1132">
            <v>4430</v>
          </cell>
          <cell r="H1132">
            <v>80085</v>
          </cell>
          <cell r="I1132">
            <v>9395</v>
          </cell>
          <cell r="J1132">
            <v>169842</v>
          </cell>
          <cell r="K1132">
            <v>0</v>
          </cell>
          <cell r="L1132">
            <v>0</v>
          </cell>
          <cell r="M1132" t="str">
            <v>N.80</v>
          </cell>
        </row>
        <row r="1133">
          <cell r="A1133" t="str">
            <v>시멘트벽돌</v>
          </cell>
          <cell r="B1133" t="str">
            <v>190x90x57</v>
          </cell>
          <cell r="C1133">
            <v>174</v>
          </cell>
          <cell r="D1133" t="str">
            <v>EA</v>
          </cell>
          <cell r="E1133">
            <v>45</v>
          </cell>
          <cell r="F1133">
            <v>7830</v>
          </cell>
          <cell r="G1133">
            <v>45</v>
          </cell>
          <cell r="H1133">
            <v>7830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A1134" t="str">
            <v>시멘트벽돌쌓기</v>
          </cell>
          <cell r="C1134">
            <v>0.17399999999999999</v>
          </cell>
          <cell r="D1134" t="str">
            <v>천매</v>
          </cell>
          <cell r="E1134">
            <v>197889</v>
          </cell>
          <cell r="F1134">
            <v>34432</v>
          </cell>
          <cell r="G1134">
            <v>3025</v>
          </cell>
          <cell r="H1134">
            <v>526</v>
          </cell>
          <cell r="I1134">
            <v>194864</v>
          </cell>
          <cell r="J1134">
            <v>33906</v>
          </cell>
          <cell r="K1134">
            <v>0</v>
          </cell>
          <cell r="L1134">
            <v>0</v>
          </cell>
          <cell r="M1134" t="str">
            <v>N.93</v>
          </cell>
        </row>
        <row r="1135">
          <cell r="A1135" t="str">
            <v>신토석</v>
          </cell>
          <cell r="B1135" t="str">
            <v>관급,190x90xT57</v>
          </cell>
          <cell r="C1135">
            <v>1088</v>
          </cell>
          <cell r="D1135" t="str">
            <v>매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A1136" t="str">
            <v>점토벽돌치장쌓기</v>
          </cell>
          <cell r="B1136" t="str">
            <v>0.5B</v>
          </cell>
          <cell r="C1136">
            <v>14.268000000000001</v>
          </cell>
          <cell r="D1136" t="str">
            <v>㎡</v>
          </cell>
          <cell r="E1136">
            <v>22368</v>
          </cell>
          <cell r="F1136">
            <v>319146</v>
          </cell>
          <cell r="G1136">
            <v>0</v>
          </cell>
          <cell r="H1136">
            <v>0</v>
          </cell>
          <cell r="I1136">
            <v>22368</v>
          </cell>
          <cell r="J1136">
            <v>319146</v>
          </cell>
          <cell r="K1136">
            <v>0</v>
          </cell>
          <cell r="L1136">
            <v>0</v>
          </cell>
          <cell r="M1136" t="str">
            <v>N.83</v>
          </cell>
        </row>
        <row r="1137">
          <cell r="A1137" t="str">
            <v>붙임몰탈</v>
          </cell>
          <cell r="B1137" t="str">
            <v>인력,1:3</v>
          </cell>
          <cell r="C1137">
            <v>3.3860000000000001</v>
          </cell>
          <cell r="D1137" t="str">
            <v>㎥</v>
          </cell>
          <cell r="E1137">
            <v>57561</v>
          </cell>
          <cell r="F1137">
            <v>194900</v>
          </cell>
          <cell r="G1137">
            <v>12100</v>
          </cell>
          <cell r="H1137">
            <v>40970</v>
          </cell>
          <cell r="I1137">
            <v>40922</v>
          </cell>
          <cell r="J1137">
            <v>138561</v>
          </cell>
          <cell r="K1137">
            <v>4539</v>
          </cell>
          <cell r="L1137">
            <v>15369</v>
          </cell>
          <cell r="M1137" t="str">
            <v>N.86</v>
          </cell>
        </row>
        <row r="1138">
          <cell r="A1138" t="str">
            <v>자바라B</v>
          </cell>
          <cell r="B1138" t="str">
            <v>H1200xW500(11.2M)</v>
          </cell>
          <cell r="C1138">
            <v>1</v>
          </cell>
          <cell r="D1138" t="str">
            <v>EA</v>
          </cell>
          <cell r="E1138">
            <v>5040000</v>
          </cell>
          <cell r="F1138">
            <v>5040000</v>
          </cell>
          <cell r="G1138">
            <v>5040000</v>
          </cell>
          <cell r="H1138">
            <v>5040000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A1139" t="str">
            <v>계</v>
          </cell>
          <cell r="F1139">
            <v>5963026</v>
          </cell>
          <cell r="H1139">
            <v>5173132</v>
          </cell>
          <cell r="J1139">
            <v>774525</v>
          </cell>
          <cell r="L1139">
            <v>15369</v>
          </cell>
        </row>
        <row r="1145">
          <cell r="A1145" t="str">
            <v>No.38호표 국기게양대</v>
          </cell>
          <cell r="C1145">
            <v>1</v>
          </cell>
          <cell r="D1145" t="str">
            <v>EA</v>
          </cell>
          <cell r="M1145" t="str">
            <v>PPS10</v>
          </cell>
        </row>
        <row r="1146">
          <cell r="A1146" t="str">
            <v>레미콘</v>
          </cell>
          <cell r="B1146" t="str">
            <v>관급(40x160x8)</v>
          </cell>
          <cell r="C1146">
            <v>0.82399999999999995</v>
          </cell>
          <cell r="D1146" t="str">
            <v>M3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A1147" t="str">
            <v>레미콘</v>
          </cell>
          <cell r="B1147" t="str">
            <v>관급(25x180x8)</v>
          </cell>
          <cell r="C1147">
            <v>1.8680000000000001</v>
          </cell>
          <cell r="D1147" t="str">
            <v>M3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A1148" t="str">
            <v>이형철근</v>
          </cell>
          <cell r="B1148" t="str">
            <v>관급, D13</v>
          </cell>
          <cell r="C1148">
            <v>113.422</v>
          </cell>
          <cell r="D1148" t="str">
            <v>KG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A1149" t="str">
            <v>철근가공및조립</v>
          </cell>
          <cell r="B1149" t="str">
            <v>간단</v>
          </cell>
          <cell r="C1149">
            <v>0.113</v>
          </cell>
          <cell r="D1149" t="str">
            <v>TON</v>
          </cell>
          <cell r="E1149">
            <v>257665</v>
          </cell>
          <cell r="F1149">
            <v>29116</v>
          </cell>
          <cell r="G1149">
            <v>2708</v>
          </cell>
          <cell r="H1149">
            <v>306</v>
          </cell>
          <cell r="I1149">
            <v>254957</v>
          </cell>
          <cell r="J1149">
            <v>28810</v>
          </cell>
          <cell r="K1149">
            <v>0</v>
          </cell>
          <cell r="L1149">
            <v>0</v>
          </cell>
          <cell r="M1149" t="str">
            <v>N.84</v>
          </cell>
        </row>
        <row r="1150">
          <cell r="A1150" t="str">
            <v>고재대</v>
          </cell>
          <cell r="B1150" t="str">
            <v>철재</v>
          </cell>
          <cell r="C1150">
            <v>2.8220000000000001</v>
          </cell>
          <cell r="D1150" t="str">
            <v>KG</v>
          </cell>
          <cell r="E1150">
            <v>-75</v>
          </cell>
          <cell r="F1150">
            <v>-211</v>
          </cell>
          <cell r="G1150">
            <v>-75</v>
          </cell>
          <cell r="H1150">
            <v>-211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A1151" t="str">
            <v>거푸집 (합판)</v>
          </cell>
          <cell r="B1151" t="str">
            <v>6회</v>
          </cell>
          <cell r="C1151">
            <v>5.7859999999999996</v>
          </cell>
          <cell r="D1151" t="str">
            <v>㎡</v>
          </cell>
          <cell r="E1151">
            <v>13825</v>
          </cell>
          <cell r="F1151">
            <v>79990</v>
          </cell>
          <cell r="G1151">
            <v>4430</v>
          </cell>
          <cell r="H1151">
            <v>25631</v>
          </cell>
          <cell r="I1151">
            <v>9395</v>
          </cell>
          <cell r="J1151">
            <v>54359</v>
          </cell>
          <cell r="K1151">
            <v>0</v>
          </cell>
          <cell r="L1151">
            <v>0</v>
          </cell>
          <cell r="M1151" t="str">
            <v>N.80</v>
          </cell>
        </row>
        <row r="1152">
          <cell r="A1152" t="str">
            <v>시멘트벽돌</v>
          </cell>
          <cell r="B1152" t="str">
            <v>190x90x57</v>
          </cell>
          <cell r="C1152">
            <v>279.56</v>
          </cell>
          <cell r="D1152" t="str">
            <v>EA</v>
          </cell>
          <cell r="E1152">
            <v>45</v>
          </cell>
          <cell r="F1152">
            <v>12580</v>
          </cell>
          <cell r="G1152">
            <v>45</v>
          </cell>
          <cell r="H1152">
            <v>12580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A1153" t="str">
            <v>시멘트벽돌쌓기</v>
          </cell>
          <cell r="C1153">
            <v>0.27900000000000003</v>
          </cell>
          <cell r="D1153" t="str">
            <v>천매</v>
          </cell>
          <cell r="E1153">
            <v>197889</v>
          </cell>
          <cell r="F1153">
            <v>55210</v>
          </cell>
          <cell r="G1153">
            <v>3025</v>
          </cell>
          <cell r="H1153">
            <v>843</v>
          </cell>
          <cell r="I1153">
            <v>194864</v>
          </cell>
          <cell r="J1153">
            <v>54367</v>
          </cell>
          <cell r="K1153">
            <v>0</v>
          </cell>
          <cell r="L1153">
            <v>0</v>
          </cell>
          <cell r="M1153" t="str">
            <v>N.93</v>
          </cell>
        </row>
        <row r="1154">
          <cell r="A1154" t="str">
            <v>붙임몰탈</v>
          </cell>
          <cell r="B1154" t="str">
            <v>인력,1:3</v>
          </cell>
          <cell r="C1154">
            <v>0.41599999999999998</v>
          </cell>
          <cell r="D1154" t="str">
            <v>㎥</v>
          </cell>
          <cell r="E1154">
            <v>57561</v>
          </cell>
          <cell r="F1154">
            <v>23944</v>
          </cell>
          <cell r="G1154">
            <v>12100</v>
          </cell>
          <cell r="H1154">
            <v>5033</v>
          </cell>
          <cell r="I1154">
            <v>40922</v>
          </cell>
          <cell r="J1154">
            <v>17023</v>
          </cell>
          <cell r="K1154">
            <v>4539</v>
          </cell>
          <cell r="L1154">
            <v>1888</v>
          </cell>
          <cell r="M1154" t="str">
            <v>N.86</v>
          </cell>
        </row>
        <row r="1155">
          <cell r="A1155" t="str">
            <v>화강석판석</v>
          </cell>
          <cell r="B1155" t="str">
            <v>T50 물갈기</v>
          </cell>
          <cell r="C1155">
            <v>19</v>
          </cell>
          <cell r="D1155" t="str">
            <v>EA</v>
          </cell>
          <cell r="E1155">
            <v>15000</v>
          </cell>
          <cell r="F1155">
            <v>285000</v>
          </cell>
          <cell r="G1155">
            <v>15000</v>
          </cell>
          <cell r="H1155">
            <v>285000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A1156" t="str">
            <v>화강석판석</v>
          </cell>
          <cell r="B1156" t="str">
            <v>T30 문경석</v>
          </cell>
          <cell r="C1156">
            <v>1.5880000000000001</v>
          </cell>
          <cell r="D1156" t="str">
            <v>㎡</v>
          </cell>
          <cell r="E1156">
            <v>41000</v>
          </cell>
          <cell r="F1156">
            <v>65108</v>
          </cell>
          <cell r="G1156">
            <v>41000</v>
          </cell>
          <cell r="H1156">
            <v>65108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A1157" t="str">
            <v>화강석판석붙임</v>
          </cell>
          <cell r="B1157" t="str">
            <v>벽,습식</v>
          </cell>
          <cell r="C1157">
            <v>3.75</v>
          </cell>
          <cell r="D1157" t="str">
            <v>M2</v>
          </cell>
          <cell r="E1157">
            <v>71867</v>
          </cell>
          <cell r="F1157">
            <v>269501</v>
          </cell>
          <cell r="G1157">
            <v>8415</v>
          </cell>
          <cell r="H1157">
            <v>31556</v>
          </cell>
          <cell r="I1157">
            <v>63452</v>
          </cell>
          <cell r="J1157">
            <v>237945</v>
          </cell>
          <cell r="K1157">
            <v>0</v>
          </cell>
          <cell r="L1157">
            <v>0</v>
          </cell>
          <cell r="M1157" t="str">
            <v>N.91</v>
          </cell>
        </row>
        <row r="1158">
          <cell r="A1158" t="str">
            <v>화강석판석붙임</v>
          </cell>
          <cell r="B1158" t="str">
            <v>벽,건식</v>
          </cell>
          <cell r="C1158">
            <v>1.444</v>
          </cell>
          <cell r="D1158" t="str">
            <v>㎡</v>
          </cell>
          <cell r="E1158">
            <v>47989</v>
          </cell>
          <cell r="F1158">
            <v>69296</v>
          </cell>
          <cell r="G1158">
            <v>0</v>
          </cell>
          <cell r="H1158">
            <v>0</v>
          </cell>
          <cell r="I1158">
            <v>47989</v>
          </cell>
          <cell r="J1158">
            <v>69296</v>
          </cell>
          <cell r="K1158">
            <v>0</v>
          </cell>
          <cell r="L1158">
            <v>0</v>
          </cell>
          <cell r="M1158" t="str">
            <v>N.90</v>
          </cell>
        </row>
        <row r="1159">
          <cell r="A1159" t="str">
            <v>연결철물</v>
          </cell>
          <cell r="B1159" t="str">
            <v>STS(공간거리70)</v>
          </cell>
          <cell r="C1159">
            <v>14</v>
          </cell>
          <cell r="D1159" t="str">
            <v>조</v>
          </cell>
          <cell r="E1159">
            <v>490</v>
          </cell>
          <cell r="F1159">
            <v>6860</v>
          </cell>
          <cell r="G1159">
            <v>490</v>
          </cell>
          <cell r="H1159">
            <v>6860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A1160" t="str">
            <v>스테인리스봉강</v>
          </cell>
          <cell r="B1160" t="str">
            <v>￠10</v>
          </cell>
          <cell r="C1160">
            <v>0.66100000000000003</v>
          </cell>
          <cell r="D1160" t="str">
            <v>KG</v>
          </cell>
          <cell r="E1160">
            <v>3050</v>
          </cell>
          <cell r="F1160">
            <v>2016</v>
          </cell>
          <cell r="G1160">
            <v>3050</v>
          </cell>
          <cell r="H1160">
            <v>2016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A1161" t="str">
            <v>스테인리스강판</v>
          </cell>
          <cell r="B1161" t="str">
            <v>T5.0</v>
          </cell>
          <cell r="C1161">
            <v>1.657</v>
          </cell>
          <cell r="D1161" t="str">
            <v>KG</v>
          </cell>
          <cell r="E1161">
            <v>2129</v>
          </cell>
          <cell r="F1161">
            <v>3527</v>
          </cell>
          <cell r="G1161">
            <v>2129</v>
          </cell>
          <cell r="H1161">
            <v>3527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A1162" t="str">
            <v>스테인리스파이프</v>
          </cell>
          <cell r="B1162" t="str">
            <v>￠60.5, T2.0</v>
          </cell>
          <cell r="C1162">
            <v>14.175000000000001</v>
          </cell>
          <cell r="D1162" t="str">
            <v>M</v>
          </cell>
          <cell r="E1162">
            <v>8870</v>
          </cell>
          <cell r="F1162">
            <v>125732</v>
          </cell>
          <cell r="G1162">
            <v>8870</v>
          </cell>
          <cell r="H1162">
            <v>125732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A1163" t="str">
            <v>스테인리스파이프</v>
          </cell>
          <cell r="B1163" t="str">
            <v>￠87.4, T2.0</v>
          </cell>
          <cell r="C1163">
            <v>10.71</v>
          </cell>
          <cell r="D1163" t="str">
            <v>M</v>
          </cell>
          <cell r="E1163">
            <v>13300</v>
          </cell>
          <cell r="F1163">
            <v>142443</v>
          </cell>
          <cell r="G1163">
            <v>13300</v>
          </cell>
          <cell r="H1163">
            <v>142443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A1164" t="str">
            <v>잡철물제작설치(각종)</v>
          </cell>
          <cell r="B1164" t="str">
            <v>간단</v>
          </cell>
          <cell r="C1164">
            <v>3.3000000000000002E-2</v>
          </cell>
          <cell r="D1164" t="str">
            <v>TON</v>
          </cell>
          <cell r="E1164">
            <v>3372007</v>
          </cell>
          <cell r="F1164">
            <v>111274</v>
          </cell>
          <cell r="G1164">
            <v>1308452</v>
          </cell>
          <cell r="H1164">
            <v>43178</v>
          </cell>
          <cell r="I1164">
            <v>2002017</v>
          </cell>
          <cell r="J1164">
            <v>66066</v>
          </cell>
          <cell r="K1164">
            <v>61538</v>
          </cell>
          <cell r="L1164">
            <v>2030</v>
          </cell>
          <cell r="M1164" t="str">
            <v>N.95</v>
          </cell>
        </row>
        <row r="1165">
          <cell r="A1165" t="str">
            <v>고재대</v>
          </cell>
          <cell r="B1165" t="str">
            <v>스텐</v>
          </cell>
          <cell r="C1165">
            <v>1.74</v>
          </cell>
          <cell r="D1165" t="str">
            <v>KG</v>
          </cell>
          <cell r="E1165">
            <v>-600</v>
          </cell>
          <cell r="F1165">
            <v>-1044</v>
          </cell>
          <cell r="G1165">
            <v>-600</v>
          </cell>
          <cell r="H1165">
            <v>-1044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A1166" t="str">
            <v>계</v>
          </cell>
          <cell r="F1166">
            <v>1280342</v>
          </cell>
          <cell r="H1166">
            <v>748558</v>
          </cell>
          <cell r="J1166">
            <v>527866</v>
          </cell>
          <cell r="L1166">
            <v>3918</v>
          </cell>
        </row>
        <row r="1168">
          <cell r="A1168" t="str">
            <v>No.39호표 잔디등</v>
          </cell>
          <cell r="C1168">
            <v>1</v>
          </cell>
          <cell r="D1168" t="str">
            <v>EA</v>
          </cell>
          <cell r="M1168" t="str">
            <v>PPS11</v>
          </cell>
        </row>
        <row r="1169">
          <cell r="A1169" t="str">
            <v>터파기(인력)</v>
          </cell>
          <cell r="B1169" t="str">
            <v>토사</v>
          </cell>
          <cell r="C1169">
            <v>7.4999999999999997E-2</v>
          </cell>
          <cell r="D1169" t="str">
            <v>M3</v>
          </cell>
          <cell r="E1169">
            <v>8695</v>
          </cell>
          <cell r="F1169">
            <v>652</v>
          </cell>
          <cell r="G1169">
            <v>0</v>
          </cell>
          <cell r="H1169">
            <v>0</v>
          </cell>
          <cell r="I1169">
            <v>8695</v>
          </cell>
          <cell r="J1169">
            <v>652</v>
          </cell>
          <cell r="K1169">
            <v>0</v>
          </cell>
          <cell r="L1169">
            <v>0</v>
          </cell>
          <cell r="M1169" t="str">
            <v>N.124</v>
          </cell>
        </row>
        <row r="1170">
          <cell r="A1170" t="str">
            <v>잔토처리(인력)</v>
          </cell>
          <cell r="B1170" t="str">
            <v>토사:0-1M</v>
          </cell>
          <cell r="C1170">
            <v>2.5000000000000001E-2</v>
          </cell>
          <cell r="D1170" t="str">
            <v>㎥</v>
          </cell>
          <cell r="E1170">
            <v>8184</v>
          </cell>
          <cell r="F1170">
            <v>204</v>
          </cell>
          <cell r="G1170">
            <v>0</v>
          </cell>
          <cell r="H1170">
            <v>0</v>
          </cell>
          <cell r="I1170">
            <v>8184</v>
          </cell>
          <cell r="J1170">
            <v>204</v>
          </cell>
          <cell r="K1170">
            <v>0</v>
          </cell>
          <cell r="L1170">
            <v>0</v>
          </cell>
          <cell r="M1170" t="str">
            <v>N.125</v>
          </cell>
        </row>
        <row r="1171">
          <cell r="A1171" t="str">
            <v>되메우고 다짐(인력)</v>
          </cell>
          <cell r="B1171" t="str">
            <v>토사</v>
          </cell>
          <cell r="C1171">
            <v>4.8000000000000001E-2</v>
          </cell>
          <cell r="D1171" t="str">
            <v>M3</v>
          </cell>
          <cell r="E1171">
            <v>9104</v>
          </cell>
          <cell r="F1171">
            <v>436</v>
          </cell>
          <cell r="G1171">
            <v>0</v>
          </cell>
          <cell r="H1171">
            <v>0</v>
          </cell>
          <cell r="I1171">
            <v>9104</v>
          </cell>
          <cell r="J1171">
            <v>436</v>
          </cell>
          <cell r="K1171">
            <v>0</v>
          </cell>
          <cell r="L1171">
            <v>0</v>
          </cell>
          <cell r="M1171" t="str">
            <v>N.126</v>
          </cell>
        </row>
        <row r="1172">
          <cell r="A1172" t="str">
            <v>콘크리트</v>
          </cell>
          <cell r="B1172" t="str">
            <v>25-180-8</v>
          </cell>
          <cell r="C1172">
            <v>2.7E-2</v>
          </cell>
          <cell r="D1172" t="str">
            <v>㎥</v>
          </cell>
          <cell r="E1172">
            <v>111341</v>
          </cell>
          <cell r="F1172">
            <v>3005</v>
          </cell>
          <cell r="G1172">
            <v>10900</v>
          </cell>
          <cell r="H1172">
            <v>294</v>
          </cell>
          <cell r="I1172">
            <v>100441</v>
          </cell>
          <cell r="J1172">
            <v>2711</v>
          </cell>
          <cell r="K1172">
            <v>0</v>
          </cell>
          <cell r="L1172">
            <v>0</v>
          </cell>
          <cell r="M1172" t="str">
            <v>N.100</v>
          </cell>
        </row>
        <row r="1173">
          <cell r="A1173" t="str">
            <v>거푸집 (합판)</v>
          </cell>
          <cell r="B1173" t="str">
            <v>6회</v>
          </cell>
          <cell r="C1173">
            <v>0.36</v>
          </cell>
          <cell r="D1173" t="str">
            <v>㎡</v>
          </cell>
          <cell r="E1173">
            <v>13825</v>
          </cell>
          <cell r="F1173">
            <v>4976</v>
          </cell>
          <cell r="G1173">
            <v>4430</v>
          </cell>
          <cell r="H1173">
            <v>1594</v>
          </cell>
          <cell r="I1173">
            <v>9395</v>
          </cell>
          <cell r="J1173">
            <v>3382</v>
          </cell>
          <cell r="K1173">
            <v>0</v>
          </cell>
          <cell r="L1173">
            <v>0</v>
          </cell>
          <cell r="M1173" t="str">
            <v>N.80</v>
          </cell>
        </row>
        <row r="1174">
          <cell r="A1174" t="str">
            <v>잔디등</v>
          </cell>
          <cell r="B1174" t="str">
            <v>HALOGEN 50W</v>
          </cell>
          <cell r="C1174">
            <v>1</v>
          </cell>
          <cell r="D1174" t="str">
            <v>SET</v>
          </cell>
          <cell r="E1174">
            <v>380000</v>
          </cell>
          <cell r="F1174">
            <v>380000</v>
          </cell>
          <cell r="G1174">
            <v>380000</v>
          </cell>
          <cell r="H1174">
            <v>380000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A1175" t="str">
            <v>계</v>
          </cell>
          <cell r="F1175">
            <v>389273</v>
          </cell>
          <cell r="H1175">
            <v>381888</v>
          </cell>
          <cell r="J1175">
            <v>7385</v>
          </cell>
          <cell r="L1175">
            <v>0</v>
          </cell>
        </row>
        <row r="1177">
          <cell r="A1177" t="str">
            <v>No.40호표 잔디</v>
          </cell>
          <cell r="B1177" t="str">
            <v>1/2줄떼</v>
          </cell>
          <cell r="C1177">
            <v>1</v>
          </cell>
          <cell r="D1177" t="str">
            <v>M2</v>
          </cell>
          <cell r="M1177" t="str">
            <v>S0023</v>
          </cell>
        </row>
        <row r="1178">
          <cell r="A1178" t="str">
            <v>잔디</v>
          </cell>
          <cell r="B1178" t="str">
            <v>300x300x30㎜ (흙부착)</v>
          </cell>
          <cell r="C1178">
            <v>6</v>
          </cell>
          <cell r="D1178" t="str">
            <v>매</v>
          </cell>
          <cell r="E1178">
            <v>280</v>
          </cell>
          <cell r="F1178">
            <v>1680</v>
          </cell>
          <cell r="G1178">
            <v>280</v>
          </cell>
          <cell r="H1178">
            <v>1680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A1179" t="str">
            <v>잔디식재</v>
          </cell>
          <cell r="C1179">
            <v>1</v>
          </cell>
          <cell r="D1179" t="str">
            <v>M2</v>
          </cell>
          <cell r="E1179">
            <v>2823</v>
          </cell>
          <cell r="F1179">
            <v>2823</v>
          </cell>
          <cell r="G1179">
            <v>0</v>
          </cell>
          <cell r="H1179">
            <v>0</v>
          </cell>
          <cell r="I1179">
            <v>2823</v>
          </cell>
          <cell r="J1179">
            <v>2823</v>
          </cell>
          <cell r="K1179">
            <v>0</v>
          </cell>
          <cell r="L1179">
            <v>0</v>
          </cell>
          <cell r="M1179" t="str">
            <v>N.115</v>
          </cell>
        </row>
        <row r="1180">
          <cell r="A1180" t="str">
            <v>계</v>
          </cell>
          <cell r="F1180">
            <v>4503</v>
          </cell>
          <cell r="H1180">
            <v>1680</v>
          </cell>
          <cell r="J1180">
            <v>2823</v>
          </cell>
          <cell r="L1180">
            <v>0</v>
          </cell>
        </row>
        <row r="1182">
          <cell r="A1182" t="str">
            <v>No.41호표 소나무</v>
          </cell>
          <cell r="B1182" t="str">
            <v>H4.0×R15</v>
          </cell>
          <cell r="C1182">
            <v>1</v>
          </cell>
          <cell r="D1182" t="str">
            <v>주</v>
          </cell>
          <cell r="M1182" t="str">
            <v>S0067</v>
          </cell>
        </row>
        <row r="1183">
          <cell r="A1183" t="str">
            <v>소나무</v>
          </cell>
          <cell r="B1183" t="str">
            <v>H4.0×R15</v>
          </cell>
          <cell r="C1183">
            <v>1</v>
          </cell>
          <cell r="D1183" t="str">
            <v>주</v>
          </cell>
          <cell r="E1183">
            <v>425900</v>
          </cell>
          <cell r="F1183">
            <v>425900</v>
          </cell>
          <cell r="G1183">
            <v>425900</v>
          </cell>
          <cell r="H1183">
            <v>425900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A1184" t="str">
            <v>근원직경에의한식재</v>
          </cell>
          <cell r="B1184" t="str">
            <v>R15</v>
          </cell>
          <cell r="C1184">
            <v>1</v>
          </cell>
          <cell r="D1184" t="str">
            <v>주</v>
          </cell>
          <cell r="E1184">
            <v>73847</v>
          </cell>
          <cell r="F1184">
            <v>73847</v>
          </cell>
          <cell r="G1184">
            <v>0</v>
          </cell>
          <cell r="H1184">
            <v>0</v>
          </cell>
          <cell r="I1184">
            <v>73847</v>
          </cell>
          <cell r="J1184">
            <v>73847</v>
          </cell>
          <cell r="K1184">
            <v>0</v>
          </cell>
          <cell r="L1184">
            <v>0</v>
          </cell>
          <cell r="M1184" t="str">
            <v>N.106</v>
          </cell>
        </row>
        <row r="1185">
          <cell r="A1185" t="str">
            <v>계</v>
          </cell>
          <cell r="F1185">
            <v>499747</v>
          </cell>
          <cell r="H1185">
            <v>425900</v>
          </cell>
          <cell r="J1185">
            <v>73847</v>
          </cell>
          <cell r="L1185">
            <v>0</v>
          </cell>
        </row>
        <row r="1187">
          <cell r="A1187" t="str">
            <v>No.42호표 주목</v>
          </cell>
          <cell r="B1187" t="str">
            <v>H2.5×W1.5</v>
          </cell>
          <cell r="C1187">
            <v>1</v>
          </cell>
          <cell r="D1187" t="str">
            <v>주</v>
          </cell>
          <cell r="M1187" t="str">
            <v>S00733</v>
          </cell>
        </row>
        <row r="1188">
          <cell r="A1188" t="str">
            <v>주목</v>
          </cell>
          <cell r="B1188" t="str">
            <v>H2.5×W1.5</v>
          </cell>
          <cell r="C1188">
            <v>1</v>
          </cell>
          <cell r="D1188" t="str">
            <v>주</v>
          </cell>
          <cell r="E1188">
            <v>417000</v>
          </cell>
          <cell r="F1188">
            <v>417000</v>
          </cell>
          <cell r="G1188">
            <v>417000</v>
          </cell>
          <cell r="H1188">
            <v>417000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A1189" t="str">
            <v>수고에의한식재</v>
          </cell>
          <cell r="B1189" t="str">
            <v>H2.1∼2.5</v>
          </cell>
          <cell r="C1189">
            <v>1</v>
          </cell>
          <cell r="D1189" t="str">
            <v>주</v>
          </cell>
          <cell r="E1189">
            <v>13973</v>
          </cell>
          <cell r="F1189">
            <v>13973</v>
          </cell>
          <cell r="G1189">
            <v>0</v>
          </cell>
          <cell r="H1189">
            <v>0</v>
          </cell>
          <cell r="I1189">
            <v>13973</v>
          </cell>
          <cell r="J1189">
            <v>13973</v>
          </cell>
          <cell r="K1189">
            <v>0</v>
          </cell>
          <cell r="L1189">
            <v>0</v>
          </cell>
          <cell r="M1189" t="str">
            <v>N.111</v>
          </cell>
        </row>
        <row r="1190">
          <cell r="A1190" t="str">
            <v>계</v>
          </cell>
          <cell r="F1190">
            <v>430973</v>
          </cell>
          <cell r="H1190">
            <v>417000</v>
          </cell>
          <cell r="J1190">
            <v>13973</v>
          </cell>
          <cell r="L1190">
            <v>0</v>
          </cell>
        </row>
        <row r="1191">
          <cell r="A1191" t="str">
            <v>No.43호표 스트로브잣</v>
          </cell>
          <cell r="B1191" t="str">
            <v>H3.0×W1.5</v>
          </cell>
          <cell r="C1191">
            <v>1</v>
          </cell>
          <cell r="D1191" t="str">
            <v>주</v>
          </cell>
          <cell r="M1191" t="str">
            <v>S00782</v>
          </cell>
        </row>
        <row r="1192">
          <cell r="A1192" t="str">
            <v>스트로브잣</v>
          </cell>
          <cell r="B1192" t="str">
            <v>H3.0×W1.5</v>
          </cell>
          <cell r="C1192">
            <v>1</v>
          </cell>
          <cell r="D1192" t="str">
            <v>주</v>
          </cell>
          <cell r="E1192">
            <v>41700</v>
          </cell>
          <cell r="F1192">
            <v>41700</v>
          </cell>
          <cell r="G1192">
            <v>41700</v>
          </cell>
          <cell r="H1192">
            <v>41700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A1193" t="str">
            <v>수고식재(H2.6-3.0M) 지주목유</v>
          </cell>
          <cell r="C1193">
            <v>1</v>
          </cell>
          <cell r="D1193" t="str">
            <v>주</v>
          </cell>
          <cell r="E1193">
            <v>17209</v>
          </cell>
          <cell r="F1193">
            <v>17209</v>
          </cell>
          <cell r="G1193">
            <v>0</v>
          </cell>
          <cell r="H1193">
            <v>0</v>
          </cell>
          <cell r="I1193">
            <v>17209</v>
          </cell>
          <cell r="J1193">
            <v>17209</v>
          </cell>
          <cell r="K1193">
            <v>0</v>
          </cell>
          <cell r="L1193">
            <v>0</v>
          </cell>
          <cell r="M1193" t="str">
            <v>N.112</v>
          </cell>
        </row>
        <row r="1194">
          <cell r="A1194" t="str">
            <v>계</v>
          </cell>
          <cell r="F1194">
            <v>58909</v>
          </cell>
          <cell r="H1194">
            <v>41700</v>
          </cell>
          <cell r="J1194">
            <v>17209</v>
          </cell>
          <cell r="L1194">
            <v>0</v>
          </cell>
        </row>
        <row r="1196">
          <cell r="A1196" t="str">
            <v>No.44호표 화백</v>
          </cell>
          <cell r="B1196" t="str">
            <v>H2.5×W1.0</v>
          </cell>
          <cell r="C1196">
            <v>1</v>
          </cell>
          <cell r="D1196" t="str">
            <v>주</v>
          </cell>
          <cell r="M1196" t="str">
            <v>S0079</v>
          </cell>
        </row>
        <row r="1197">
          <cell r="A1197" t="str">
            <v>화 백</v>
          </cell>
          <cell r="B1197" t="str">
            <v>H2.5×W1.0</v>
          </cell>
          <cell r="C1197">
            <v>1</v>
          </cell>
          <cell r="D1197" t="str">
            <v>주</v>
          </cell>
          <cell r="E1197">
            <v>13100</v>
          </cell>
          <cell r="F1197">
            <v>13100</v>
          </cell>
          <cell r="G1197">
            <v>13100</v>
          </cell>
          <cell r="H1197">
            <v>13100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A1198" t="str">
            <v>수고에의한식재</v>
          </cell>
          <cell r="B1198" t="str">
            <v>H2.1∼2.5</v>
          </cell>
          <cell r="C1198">
            <v>1</v>
          </cell>
          <cell r="D1198" t="str">
            <v>주</v>
          </cell>
          <cell r="E1198">
            <v>13973</v>
          </cell>
          <cell r="F1198">
            <v>13973</v>
          </cell>
          <cell r="G1198">
            <v>0</v>
          </cell>
          <cell r="H1198">
            <v>0</v>
          </cell>
          <cell r="I1198">
            <v>13973</v>
          </cell>
          <cell r="J1198">
            <v>13973</v>
          </cell>
          <cell r="K1198">
            <v>0</v>
          </cell>
          <cell r="L1198">
            <v>0</v>
          </cell>
          <cell r="M1198" t="str">
            <v>N.111</v>
          </cell>
        </row>
        <row r="1199">
          <cell r="A1199" t="str">
            <v>계</v>
          </cell>
          <cell r="F1199">
            <v>27073</v>
          </cell>
          <cell r="H1199">
            <v>13100</v>
          </cell>
          <cell r="J1199">
            <v>13973</v>
          </cell>
          <cell r="L1199">
            <v>0</v>
          </cell>
        </row>
        <row r="1201">
          <cell r="A1201" t="str">
            <v>No.45호표 대나무</v>
          </cell>
          <cell r="B1201" t="str">
            <v>H3.0~5.0</v>
          </cell>
          <cell r="C1201">
            <v>1</v>
          </cell>
          <cell r="D1201" t="str">
            <v>주</v>
          </cell>
          <cell r="M1201" t="str">
            <v>S0087</v>
          </cell>
        </row>
        <row r="1202">
          <cell r="A1202" t="str">
            <v>대나무</v>
          </cell>
          <cell r="B1202" t="str">
            <v>H3.0~5.0</v>
          </cell>
          <cell r="C1202">
            <v>1</v>
          </cell>
          <cell r="D1202" t="str">
            <v>주</v>
          </cell>
          <cell r="E1202">
            <v>30000</v>
          </cell>
          <cell r="F1202">
            <v>30000</v>
          </cell>
          <cell r="G1202">
            <v>30000</v>
          </cell>
          <cell r="H1202">
            <v>30000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A1203" t="str">
            <v>수고식재(H3.6-4.0M) 지주목유</v>
          </cell>
          <cell r="C1203">
            <v>1</v>
          </cell>
          <cell r="D1203" t="str">
            <v>주</v>
          </cell>
          <cell r="E1203">
            <v>25706</v>
          </cell>
          <cell r="F1203">
            <v>25706</v>
          </cell>
          <cell r="G1203">
            <v>0</v>
          </cell>
          <cell r="H1203">
            <v>0</v>
          </cell>
          <cell r="I1203">
            <v>25706</v>
          </cell>
          <cell r="J1203">
            <v>25706</v>
          </cell>
          <cell r="K1203">
            <v>0</v>
          </cell>
          <cell r="L1203">
            <v>0</v>
          </cell>
          <cell r="M1203" t="str">
            <v>N.113</v>
          </cell>
        </row>
        <row r="1204">
          <cell r="A1204" t="str">
            <v>계</v>
          </cell>
          <cell r="F1204">
            <v>55706</v>
          </cell>
          <cell r="H1204">
            <v>30000</v>
          </cell>
          <cell r="J1204">
            <v>25706</v>
          </cell>
          <cell r="L1204">
            <v>0</v>
          </cell>
        </row>
        <row r="1206">
          <cell r="A1206" t="str">
            <v>No.46호표 느티나무</v>
          </cell>
          <cell r="B1206" t="str">
            <v>H4.0×R15</v>
          </cell>
          <cell r="C1206">
            <v>1</v>
          </cell>
          <cell r="D1206" t="str">
            <v>주</v>
          </cell>
          <cell r="M1206" t="str">
            <v>S0091</v>
          </cell>
        </row>
        <row r="1207">
          <cell r="A1207" t="str">
            <v>느티나무</v>
          </cell>
          <cell r="B1207" t="str">
            <v>H4.5×R15</v>
          </cell>
          <cell r="C1207">
            <v>1</v>
          </cell>
          <cell r="D1207" t="str">
            <v>주</v>
          </cell>
          <cell r="E1207">
            <v>335000</v>
          </cell>
          <cell r="F1207">
            <v>335000</v>
          </cell>
          <cell r="G1207">
            <v>335000</v>
          </cell>
          <cell r="H1207">
            <v>335000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A1208" t="str">
            <v>근원직경에의한식재</v>
          </cell>
          <cell r="B1208" t="str">
            <v>R15</v>
          </cell>
          <cell r="C1208">
            <v>1</v>
          </cell>
          <cell r="D1208" t="str">
            <v>주</v>
          </cell>
          <cell r="E1208">
            <v>73847</v>
          </cell>
          <cell r="F1208">
            <v>73847</v>
          </cell>
          <cell r="G1208">
            <v>0</v>
          </cell>
          <cell r="H1208">
            <v>0</v>
          </cell>
          <cell r="I1208">
            <v>73847</v>
          </cell>
          <cell r="J1208">
            <v>73847</v>
          </cell>
          <cell r="K1208">
            <v>0</v>
          </cell>
          <cell r="L1208">
            <v>0</v>
          </cell>
          <cell r="M1208" t="str">
            <v>N.106</v>
          </cell>
        </row>
        <row r="1209">
          <cell r="A1209" t="str">
            <v>계</v>
          </cell>
          <cell r="F1209">
            <v>408847</v>
          </cell>
          <cell r="H1209">
            <v>335000</v>
          </cell>
          <cell r="J1209">
            <v>73847</v>
          </cell>
          <cell r="L1209">
            <v>0</v>
          </cell>
        </row>
        <row r="1214">
          <cell r="A1214" t="str">
            <v>No.47호표 느티나무</v>
          </cell>
          <cell r="B1214" t="str">
            <v>H4.0×R12</v>
          </cell>
          <cell r="C1214">
            <v>1</v>
          </cell>
          <cell r="D1214" t="str">
            <v>주</v>
          </cell>
          <cell r="M1214" t="str">
            <v>S0092</v>
          </cell>
        </row>
        <row r="1215">
          <cell r="A1215" t="str">
            <v>느티나무</v>
          </cell>
          <cell r="B1215" t="str">
            <v>H4.0×R12</v>
          </cell>
          <cell r="C1215">
            <v>1</v>
          </cell>
          <cell r="D1215" t="str">
            <v>주</v>
          </cell>
          <cell r="E1215">
            <v>157000</v>
          </cell>
          <cell r="F1215">
            <v>157000</v>
          </cell>
          <cell r="G1215">
            <v>157000</v>
          </cell>
          <cell r="H1215">
            <v>157000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A1216" t="str">
            <v>근원직경식재(지주목유)</v>
          </cell>
          <cell r="B1216" t="str">
            <v>R12CM</v>
          </cell>
          <cell r="C1216">
            <v>1</v>
          </cell>
          <cell r="D1216" t="str">
            <v>주</v>
          </cell>
          <cell r="E1216">
            <v>55233</v>
          </cell>
          <cell r="F1216">
            <v>55233</v>
          </cell>
          <cell r="G1216">
            <v>0</v>
          </cell>
          <cell r="H1216">
            <v>0</v>
          </cell>
          <cell r="I1216">
            <v>55233</v>
          </cell>
          <cell r="J1216">
            <v>55233</v>
          </cell>
          <cell r="K1216">
            <v>0</v>
          </cell>
          <cell r="L1216">
            <v>0</v>
          </cell>
          <cell r="M1216" t="str">
            <v>N.107</v>
          </cell>
        </row>
        <row r="1217">
          <cell r="A1217" t="str">
            <v>계</v>
          </cell>
          <cell r="F1217">
            <v>212233</v>
          </cell>
          <cell r="H1217">
            <v>157000</v>
          </cell>
          <cell r="J1217">
            <v>55233</v>
          </cell>
          <cell r="L1217">
            <v>0</v>
          </cell>
        </row>
        <row r="1219">
          <cell r="A1219" t="str">
            <v>No.48호표 은행나무</v>
          </cell>
          <cell r="B1219" t="str">
            <v>H4.5×B12</v>
          </cell>
          <cell r="C1219">
            <v>1</v>
          </cell>
          <cell r="D1219" t="str">
            <v>주</v>
          </cell>
          <cell r="M1219" t="str">
            <v>S0094</v>
          </cell>
        </row>
        <row r="1220">
          <cell r="A1220" t="str">
            <v>은행나무</v>
          </cell>
          <cell r="B1220" t="str">
            <v>H4.5×B12</v>
          </cell>
          <cell r="C1220">
            <v>1</v>
          </cell>
          <cell r="D1220" t="str">
            <v>주</v>
          </cell>
          <cell r="E1220">
            <v>219000</v>
          </cell>
          <cell r="F1220">
            <v>219000</v>
          </cell>
          <cell r="G1220">
            <v>219000</v>
          </cell>
          <cell r="H1220">
            <v>219000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A1221" t="str">
            <v>흉고직경식재(지주목유)</v>
          </cell>
          <cell r="B1221" t="str">
            <v>B12CM</v>
          </cell>
          <cell r="C1221">
            <v>1</v>
          </cell>
          <cell r="D1221" t="str">
            <v>주</v>
          </cell>
          <cell r="E1221">
            <v>72424</v>
          </cell>
          <cell r="F1221">
            <v>72424</v>
          </cell>
          <cell r="G1221">
            <v>0</v>
          </cell>
          <cell r="H1221">
            <v>0</v>
          </cell>
          <cell r="I1221">
            <v>72424</v>
          </cell>
          <cell r="J1221">
            <v>72424</v>
          </cell>
          <cell r="K1221">
            <v>0</v>
          </cell>
          <cell r="L1221">
            <v>0</v>
          </cell>
          <cell r="M1221" t="str">
            <v>N.114</v>
          </cell>
        </row>
        <row r="1222">
          <cell r="A1222" t="str">
            <v>계</v>
          </cell>
          <cell r="F1222">
            <v>291424</v>
          </cell>
          <cell r="H1222">
            <v>219000</v>
          </cell>
          <cell r="J1222">
            <v>72424</v>
          </cell>
          <cell r="L1222">
            <v>0</v>
          </cell>
        </row>
        <row r="1224">
          <cell r="A1224" t="str">
            <v>No.49호표 배롱나무</v>
          </cell>
          <cell r="B1224" t="str">
            <v>H3.0×R10</v>
          </cell>
          <cell r="C1224">
            <v>1</v>
          </cell>
          <cell r="D1224" t="str">
            <v>주</v>
          </cell>
          <cell r="M1224" t="str">
            <v>S0096</v>
          </cell>
        </row>
        <row r="1225">
          <cell r="A1225" t="str">
            <v>배롱나무</v>
          </cell>
          <cell r="B1225" t="str">
            <v>H3.0×R10</v>
          </cell>
          <cell r="C1225">
            <v>1</v>
          </cell>
          <cell r="D1225" t="str">
            <v>주</v>
          </cell>
          <cell r="E1225">
            <v>181000</v>
          </cell>
          <cell r="F1225">
            <v>181000</v>
          </cell>
          <cell r="G1225">
            <v>181000</v>
          </cell>
          <cell r="H1225">
            <v>181000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A1226" t="str">
            <v>근원직경에의한식재</v>
          </cell>
          <cell r="B1226" t="str">
            <v>R10</v>
          </cell>
          <cell r="C1226">
            <v>1</v>
          </cell>
          <cell r="D1226" t="str">
            <v>주</v>
          </cell>
          <cell r="E1226">
            <v>43091</v>
          </cell>
          <cell r="F1226">
            <v>43091</v>
          </cell>
          <cell r="G1226">
            <v>0</v>
          </cell>
          <cell r="H1226">
            <v>0</v>
          </cell>
          <cell r="I1226">
            <v>43091</v>
          </cell>
          <cell r="J1226">
            <v>43091</v>
          </cell>
          <cell r="K1226">
            <v>0</v>
          </cell>
          <cell r="L1226">
            <v>0</v>
          </cell>
          <cell r="M1226" t="str">
            <v>N.105</v>
          </cell>
        </row>
        <row r="1227">
          <cell r="A1227" t="str">
            <v>계</v>
          </cell>
          <cell r="F1227">
            <v>224091</v>
          </cell>
          <cell r="H1227">
            <v>181000</v>
          </cell>
          <cell r="J1227">
            <v>43091</v>
          </cell>
          <cell r="L1227">
            <v>0</v>
          </cell>
        </row>
        <row r="1229">
          <cell r="A1229" t="str">
            <v>No.50호표 이팝나무</v>
          </cell>
          <cell r="B1229" t="str">
            <v>H4.0×R15</v>
          </cell>
          <cell r="C1229">
            <v>1</v>
          </cell>
          <cell r="D1229" t="str">
            <v>주</v>
          </cell>
          <cell r="M1229" t="str">
            <v>S0097</v>
          </cell>
        </row>
        <row r="1230">
          <cell r="A1230" t="str">
            <v>이팝나무</v>
          </cell>
          <cell r="B1230" t="str">
            <v>H4.0×R15</v>
          </cell>
          <cell r="C1230">
            <v>1</v>
          </cell>
          <cell r="D1230" t="str">
            <v>주</v>
          </cell>
          <cell r="E1230">
            <v>360100</v>
          </cell>
          <cell r="F1230">
            <v>360100</v>
          </cell>
          <cell r="G1230">
            <v>360100</v>
          </cell>
          <cell r="H1230">
            <v>360100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A1231" t="str">
            <v>계</v>
          </cell>
          <cell r="F1231">
            <v>360100</v>
          </cell>
          <cell r="H1231">
            <v>360100</v>
          </cell>
          <cell r="J1231">
            <v>0</v>
          </cell>
          <cell r="L1231">
            <v>0</v>
          </cell>
        </row>
        <row r="1233">
          <cell r="A1233" t="str">
            <v>No.51호표 청단풍</v>
          </cell>
          <cell r="B1233" t="str">
            <v>H3.5×R15</v>
          </cell>
          <cell r="C1233">
            <v>1</v>
          </cell>
          <cell r="D1233" t="str">
            <v>주</v>
          </cell>
          <cell r="M1233" t="str">
            <v>S0098</v>
          </cell>
        </row>
        <row r="1234">
          <cell r="A1234" t="str">
            <v>청단풍</v>
          </cell>
          <cell r="B1234" t="str">
            <v>H3.5×R15</v>
          </cell>
          <cell r="C1234">
            <v>1</v>
          </cell>
          <cell r="D1234" t="str">
            <v>주</v>
          </cell>
          <cell r="E1234">
            <v>263000</v>
          </cell>
          <cell r="F1234">
            <v>263000</v>
          </cell>
          <cell r="G1234">
            <v>263000</v>
          </cell>
          <cell r="H1234">
            <v>263000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A1235" t="str">
            <v>근원직경에의한식재</v>
          </cell>
          <cell r="B1235" t="str">
            <v>R15</v>
          </cell>
          <cell r="C1235">
            <v>0.3</v>
          </cell>
          <cell r="D1235" t="str">
            <v>주</v>
          </cell>
          <cell r="E1235">
            <v>73847</v>
          </cell>
          <cell r="F1235">
            <v>22154</v>
          </cell>
          <cell r="G1235">
            <v>0</v>
          </cell>
          <cell r="H1235">
            <v>0</v>
          </cell>
          <cell r="I1235">
            <v>73847</v>
          </cell>
          <cell r="J1235">
            <v>22154</v>
          </cell>
          <cell r="K1235">
            <v>0</v>
          </cell>
          <cell r="L1235">
            <v>0</v>
          </cell>
          <cell r="M1235" t="str">
            <v>N.106</v>
          </cell>
        </row>
        <row r="1236">
          <cell r="A1236" t="str">
            <v>계</v>
          </cell>
          <cell r="F1236">
            <v>285154</v>
          </cell>
          <cell r="H1236">
            <v>263000</v>
          </cell>
          <cell r="J1236">
            <v>22154</v>
          </cell>
          <cell r="L1236">
            <v>0</v>
          </cell>
        </row>
        <row r="1237">
          <cell r="A1237" t="str">
            <v>No.52호표 청단풍</v>
          </cell>
          <cell r="B1237" t="str">
            <v>H2.5×R8</v>
          </cell>
          <cell r="C1237">
            <v>1</v>
          </cell>
          <cell r="D1237" t="str">
            <v>주</v>
          </cell>
          <cell r="M1237" t="str">
            <v>S00981</v>
          </cell>
        </row>
        <row r="1238">
          <cell r="A1238" t="str">
            <v>청단풍</v>
          </cell>
          <cell r="B1238" t="str">
            <v>H2.5×R8</v>
          </cell>
          <cell r="C1238">
            <v>1</v>
          </cell>
          <cell r="D1238" t="str">
            <v>주</v>
          </cell>
          <cell r="E1238">
            <v>73300</v>
          </cell>
          <cell r="F1238">
            <v>73300</v>
          </cell>
          <cell r="G1238">
            <v>73300</v>
          </cell>
          <cell r="H1238">
            <v>73300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A1239" t="str">
            <v>근원직경에의한식재</v>
          </cell>
          <cell r="B1239" t="str">
            <v>R8</v>
          </cell>
          <cell r="C1239">
            <v>1</v>
          </cell>
          <cell r="D1239" t="str">
            <v>주</v>
          </cell>
          <cell r="E1239">
            <v>31358</v>
          </cell>
          <cell r="F1239">
            <v>31358</v>
          </cell>
          <cell r="G1239">
            <v>0</v>
          </cell>
          <cell r="H1239">
            <v>0</v>
          </cell>
          <cell r="I1239">
            <v>31358</v>
          </cell>
          <cell r="J1239">
            <v>31358</v>
          </cell>
          <cell r="K1239">
            <v>0</v>
          </cell>
          <cell r="L1239">
            <v>0</v>
          </cell>
          <cell r="M1239" t="str">
            <v>N.104</v>
          </cell>
        </row>
        <row r="1240">
          <cell r="A1240" t="str">
            <v>계</v>
          </cell>
          <cell r="F1240">
            <v>104658</v>
          </cell>
          <cell r="H1240">
            <v>73300</v>
          </cell>
          <cell r="J1240">
            <v>31358</v>
          </cell>
          <cell r="L1240">
            <v>0</v>
          </cell>
        </row>
        <row r="1242">
          <cell r="A1242" t="str">
            <v>No.53호표 산딸나무</v>
          </cell>
          <cell r="B1242" t="str">
            <v>H2.5×R7</v>
          </cell>
          <cell r="C1242">
            <v>1</v>
          </cell>
          <cell r="D1242" t="str">
            <v>주</v>
          </cell>
          <cell r="M1242" t="str">
            <v>S00982</v>
          </cell>
        </row>
        <row r="1243">
          <cell r="A1243" t="str">
            <v>산딸나무</v>
          </cell>
          <cell r="B1243" t="str">
            <v>H2.5×R7</v>
          </cell>
          <cell r="C1243">
            <v>1</v>
          </cell>
          <cell r="D1243" t="str">
            <v>주</v>
          </cell>
          <cell r="E1243">
            <v>50800</v>
          </cell>
          <cell r="F1243">
            <v>50800</v>
          </cell>
          <cell r="G1243">
            <v>50800</v>
          </cell>
          <cell r="H1243">
            <v>50800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A1244" t="str">
            <v>근원직경에의한식재</v>
          </cell>
          <cell r="B1244" t="str">
            <v>R7</v>
          </cell>
          <cell r="C1244">
            <v>1</v>
          </cell>
          <cell r="D1244" t="str">
            <v>주</v>
          </cell>
          <cell r="E1244">
            <v>31358</v>
          </cell>
          <cell r="F1244">
            <v>31358</v>
          </cell>
          <cell r="G1244">
            <v>0</v>
          </cell>
          <cell r="H1244">
            <v>0</v>
          </cell>
          <cell r="I1244">
            <v>31358</v>
          </cell>
          <cell r="J1244">
            <v>31358</v>
          </cell>
          <cell r="K1244">
            <v>0</v>
          </cell>
          <cell r="L1244">
            <v>0</v>
          </cell>
          <cell r="M1244" t="str">
            <v>N.104</v>
          </cell>
        </row>
        <row r="1245">
          <cell r="A1245" t="str">
            <v>계</v>
          </cell>
          <cell r="F1245">
            <v>82158</v>
          </cell>
          <cell r="H1245">
            <v>50800</v>
          </cell>
          <cell r="J1245">
            <v>31358</v>
          </cell>
          <cell r="L1245">
            <v>0</v>
          </cell>
        </row>
        <row r="1247">
          <cell r="A1247" t="str">
            <v>No.54호표 회양목</v>
          </cell>
          <cell r="B1247" t="str">
            <v>H0.3×W0.3</v>
          </cell>
          <cell r="C1247">
            <v>1</v>
          </cell>
          <cell r="D1247" t="str">
            <v>주</v>
          </cell>
          <cell r="M1247" t="str">
            <v>S0103</v>
          </cell>
        </row>
        <row r="1248">
          <cell r="A1248" t="str">
            <v>회양목</v>
          </cell>
          <cell r="B1248" t="str">
            <v>H0.3×W0.3</v>
          </cell>
          <cell r="C1248">
            <v>1</v>
          </cell>
          <cell r="D1248" t="str">
            <v>주</v>
          </cell>
          <cell r="E1248">
            <v>2700</v>
          </cell>
          <cell r="F1248">
            <v>2700</v>
          </cell>
          <cell r="G1248">
            <v>2700</v>
          </cell>
          <cell r="H1248">
            <v>2700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A1249" t="str">
            <v>관목류식재</v>
          </cell>
          <cell r="B1249" t="str">
            <v>H0.3∼0.7</v>
          </cell>
          <cell r="C1249">
            <v>1</v>
          </cell>
          <cell r="D1249" t="str">
            <v>주</v>
          </cell>
          <cell r="E1249">
            <v>2630</v>
          </cell>
          <cell r="F1249">
            <v>2630</v>
          </cell>
          <cell r="G1249">
            <v>0</v>
          </cell>
          <cell r="H1249">
            <v>0</v>
          </cell>
          <cell r="I1249">
            <v>2630</v>
          </cell>
          <cell r="J1249">
            <v>2630</v>
          </cell>
          <cell r="K1249">
            <v>0</v>
          </cell>
          <cell r="L1249">
            <v>0</v>
          </cell>
          <cell r="M1249" t="str">
            <v>N.109</v>
          </cell>
        </row>
        <row r="1250">
          <cell r="A1250" t="str">
            <v>계</v>
          </cell>
          <cell r="F1250">
            <v>5330</v>
          </cell>
          <cell r="H1250">
            <v>2700</v>
          </cell>
          <cell r="J1250">
            <v>2630</v>
          </cell>
          <cell r="L1250">
            <v>0</v>
          </cell>
        </row>
        <row r="1252">
          <cell r="A1252" t="str">
            <v>No.55호표 광나무</v>
          </cell>
          <cell r="B1252" t="str">
            <v>H1.2×W0.4</v>
          </cell>
          <cell r="C1252">
            <v>1</v>
          </cell>
          <cell r="D1252" t="str">
            <v>주</v>
          </cell>
          <cell r="M1252" t="str">
            <v>S0107</v>
          </cell>
        </row>
        <row r="1253">
          <cell r="A1253" t="str">
            <v>광나무</v>
          </cell>
          <cell r="B1253" t="str">
            <v>H1.2×W0.4</v>
          </cell>
          <cell r="C1253">
            <v>1</v>
          </cell>
          <cell r="D1253" t="str">
            <v>주</v>
          </cell>
          <cell r="E1253">
            <v>2800</v>
          </cell>
          <cell r="F1253">
            <v>2800</v>
          </cell>
          <cell r="G1253">
            <v>2800</v>
          </cell>
          <cell r="H1253">
            <v>2800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A1254" t="str">
            <v>관목류식재(H1.2-1.5M)</v>
          </cell>
          <cell r="C1254">
            <v>1</v>
          </cell>
          <cell r="D1254" t="str">
            <v>주</v>
          </cell>
          <cell r="E1254">
            <v>7484</v>
          </cell>
          <cell r="F1254">
            <v>7484</v>
          </cell>
          <cell r="G1254">
            <v>0</v>
          </cell>
          <cell r="H1254">
            <v>0</v>
          </cell>
          <cell r="I1254">
            <v>7484</v>
          </cell>
          <cell r="J1254">
            <v>7484</v>
          </cell>
          <cell r="K1254">
            <v>0</v>
          </cell>
          <cell r="L1254">
            <v>0</v>
          </cell>
          <cell r="M1254" t="str">
            <v>N.108</v>
          </cell>
        </row>
        <row r="1255">
          <cell r="A1255" t="str">
            <v>계</v>
          </cell>
          <cell r="F1255">
            <v>10284</v>
          </cell>
          <cell r="H1255">
            <v>2800</v>
          </cell>
          <cell r="J1255">
            <v>7484</v>
          </cell>
          <cell r="L1255">
            <v>0</v>
          </cell>
        </row>
        <row r="1260">
          <cell r="A1260" t="str">
            <v>No.56호표 눈주목</v>
          </cell>
          <cell r="B1260" t="str">
            <v>H0.4×W0.4</v>
          </cell>
          <cell r="C1260">
            <v>1</v>
          </cell>
          <cell r="D1260" t="str">
            <v>주</v>
          </cell>
          <cell r="M1260" t="str">
            <v>S0110</v>
          </cell>
        </row>
        <row r="1261">
          <cell r="A1261" t="str">
            <v>눈주목</v>
          </cell>
          <cell r="B1261" t="str">
            <v>H0.4×W0.4</v>
          </cell>
          <cell r="C1261">
            <v>1</v>
          </cell>
          <cell r="D1261" t="str">
            <v>주</v>
          </cell>
          <cell r="E1261">
            <v>13000</v>
          </cell>
          <cell r="F1261">
            <v>13000</v>
          </cell>
          <cell r="G1261">
            <v>13000</v>
          </cell>
          <cell r="H1261">
            <v>13000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A1262" t="str">
            <v>관목류식재</v>
          </cell>
          <cell r="B1262" t="str">
            <v>H0.3∼0.7</v>
          </cell>
          <cell r="C1262">
            <v>1</v>
          </cell>
          <cell r="D1262" t="str">
            <v>주</v>
          </cell>
          <cell r="E1262">
            <v>2630</v>
          </cell>
          <cell r="F1262">
            <v>2630</v>
          </cell>
          <cell r="G1262">
            <v>0</v>
          </cell>
          <cell r="H1262">
            <v>0</v>
          </cell>
          <cell r="I1262">
            <v>2630</v>
          </cell>
          <cell r="J1262">
            <v>2630</v>
          </cell>
          <cell r="K1262">
            <v>0</v>
          </cell>
          <cell r="L1262">
            <v>0</v>
          </cell>
          <cell r="M1262" t="str">
            <v>N.109</v>
          </cell>
        </row>
        <row r="1263">
          <cell r="A1263" t="str">
            <v>계</v>
          </cell>
          <cell r="F1263">
            <v>15630</v>
          </cell>
          <cell r="H1263">
            <v>13000</v>
          </cell>
          <cell r="J1263">
            <v>2630</v>
          </cell>
          <cell r="L1263">
            <v>0</v>
          </cell>
        </row>
        <row r="1265">
          <cell r="A1265" t="str">
            <v>No.57호표 산철쭉</v>
          </cell>
          <cell r="B1265" t="str">
            <v>H0.3×W0.4</v>
          </cell>
          <cell r="C1265">
            <v>1</v>
          </cell>
          <cell r="D1265" t="str">
            <v>주</v>
          </cell>
          <cell r="M1265" t="str">
            <v>S01103</v>
          </cell>
        </row>
        <row r="1266">
          <cell r="A1266" t="str">
            <v>산철쭉</v>
          </cell>
          <cell r="B1266" t="str">
            <v>H0.3×W0.4</v>
          </cell>
          <cell r="C1266">
            <v>1</v>
          </cell>
          <cell r="D1266" t="str">
            <v>주</v>
          </cell>
          <cell r="E1266">
            <v>1600</v>
          </cell>
          <cell r="F1266">
            <v>1600</v>
          </cell>
          <cell r="G1266">
            <v>1600</v>
          </cell>
          <cell r="H1266">
            <v>1600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A1267" t="str">
            <v>관목류식재</v>
          </cell>
          <cell r="B1267" t="str">
            <v>H0.3∼0.7</v>
          </cell>
          <cell r="C1267">
            <v>1</v>
          </cell>
          <cell r="D1267" t="str">
            <v>주</v>
          </cell>
          <cell r="E1267">
            <v>2630</v>
          </cell>
          <cell r="F1267">
            <v>2630</v>
          </cell>
          <cell r="G1267">
            <v>0</v>
          </cell>
          <cell r="H1267">
            <v>0</v>
          </cell>
          <cell r="I1267">
            <v>2630</v>
          </cell>
          <cell r="J1267">
            <v>2630</v>
          </cell>
          <cell r="K1267">
            <v>0</v>
          </cell>
          <cell r="L1267">
            <v>0</v>
          </cell>
          <cell r="M1267" t="str">
            <v>N.109</v>
          </cell>
        </row>
        <row r="1268">
          <cell r="A1268" t="str">
            <v>계</v>
          </cell>
          <cell r="F1268">
            <v>4230</v>
          </cell>
          <cell r="H1268">
            <v>1600</v>
          </cell>
          <cell r="J1268">
            <v>2630</v>
          </cell>
          <cell r="L1268">
            <v>0</v>
          </cell>
        </row>
        <row r="1270">
          <cell r="A1270" t="str">
            <v>No.58호표 백철쭉</v>
          </cell>
          <cell r="B1270" t="str">
            <v>H0.3×W0.4</v>
          </cell>
          <cell r="C1270">
            <v>1</v>
          </cell>
          <cell r="D1270" t="str">
            <v>주</v>
          </cell>
          <cell r="M1270" t="str">
            <v>S01104</v>
          </cell>
        </row>
        <row r="1271">
          <cell r="A1271" t="str">
            <v>백철쭉</v>
          </cell>
          <cell r="B1271" t="str">
            <v>H0.3×R0.4</v>
          </cell>
          <cell r="C1271">
            <v>1</v>
          </cell>
          <cell r="D1271" t="str">
            <v>주</v>
          </cell>
          <cell r="E1271">
            <v>1900</v>
          </cell>
          <cell r="F1271">
            <v>1900</v>
          </cell>
          <cell r="G1271">
            <v>1900</v>
          </cell>
          <cell r="H1271">
            <v>1900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A1272" t="str">
            <v>관목류식재</v>
          </cell>
          <cell r="B1272" t="str">
            <v>H0.3∼0.7</v>
          </cell>
          <cell r="C1272">
            <v>1</v>
          </cell>
          <cell r="D1272" t="str">
            <v>주</v>
          </cell>
          <cell r="E1272">
            <v>2630</v>
          </cell>
          <cell r="F1272">
            <v>2630</v>
          </cell>
          <cell r="G1272">
            <v>0</v>
          </cell>
          <cell r="H1272">
            <v>0</v>
          </cell>
          <cell r="I1272">
            <v>2630</v>
          </cell>
          <cell r="J1272">
            <v>2630</v>
          </cell>
          <cell r="K1272">
            <v>0</v>
          </cell>
          <cell r="L1272">
            <v>0</v>
          </cell>
          <cell r="M1272" t="str">
            <v>N.109</v>
          </cell>
        </row>
        <row r="1273">
          <cell r="A1273" t="str">
            <v>계</v>
          </cell>
          <cell r="F1273">
            <v>4530</v>
          </cell>
          <cell r="H1273">
            <v>1900</v>
          </cell>
          <cell r="J1273">
            <v>2630</v>
          </cell>
          <cell r="L1273">
            <v>0</v>
          </cell>
        </row>
        <row r="1275">
          <cell r="A1275" t="str">
            <v>No.59호표 영산홍</v>
          </cell>
          <cell r="B1275" t="str">
            <v>H0.3×W0.3</v>
          </cell>
          <cell r="C1275">
            <v>1</v>
          </cell>
          <cell r="D1275" t="str">
            <v>주</v>
          </cell>
          <cell r="M1275" t="str">
            <v>S011041</v>
          </cell>
        </row>
        <row r="1276">
          <cell r="A1276" t="str">
            <v>영산홍</v>
          </cell>
          <cell r="B1276" t="str">
            <v>H0.3×W0.3</v>
          </cell>
          <cell r="C1276">
            <v>1</v>
          </cell>
          <cell r="D1276" t="str">
            <v>주</v>
          </cell>
          <cell r="E1276">
            <v>1880</v>
          </cell>
          <cell r="F1276">
            <v>1880</v>
          </cell>
          <cell r="G1276">
            <v>1880</v>
          </cell>
          <cell r="H1276">
            <v>1880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A1277" t="str">
            <v>관목류식재</v>
          </cell>
          <cell r="B1277" t="str">
            <v>H0.3∼0.7</v>
          </cell>
          <cell r="C1277">
            <v>1</v>
          </cell>
          <cell r="D1277" t="str">
            <v>주</v>
          </cell>
          <cell r="E1277">
            <v>2630</v>
          </cell>
          <cell r="F1277">
            <v>2630</v>
          </cell>
          <cell r="G1277">
            <v>0</v>
          </cell>
          <cell r="H1277">
            <v>0</v>
          </cell>
          <cell r="I1277">
            <v>2630</v>
          </cell>
          <cell r="J1277">
            <v>2630</v>
          </cell>
          <cell r="K1277">
            <v>0</v>
          </cell>
          <cell r="L1277">
            <v>0</v>
          </cell>
          <cell r="M1277" t="str">
            <v>N.109</v>
          </cell>
        </row>
        <row r="1278">
          <cell r="A1278" t="str">
            <v>계</v>
          </cell>
          <cell r="F1278">
            <v>4510</v>
          </cell>
          <cell r="H1278">
            <v>1880</v>
          </cell>
          <cell r="J1278">
            <v>2630</v>
          </cell>
          <cell r="L1278">
            <v>0</v>
          </cell>
        </row>
        <row r="1283">
          <cell r="A1283" t="str">
            <v>No.60호표 꽃창포</v>
          </cell>
          <cell r="B1283" t="str">
            <v>2-3분얼</v>
          </cell>
          <cell r="C1283">
            <v>1</v>
          </cell>
          <cell r="D1283" t="str">
            <v>본</v>
          </cell>
          <cell r="M1283" t="str">
            <v>S01105</v>
          </cell>
        </row>
        <row r="1284">
          <cell r="A1284" t="str">
            <v>꽃창포</v>
          </cell>
          <cell r="B1284" t="str">
            <v>2~3분얼</v>
          </cell>
          <cell r="C1284">
            <v>1</v>
          </cell>
          <cell r="D1284" t="str">
            <v>본</v>
          </cell>
          <cell r="E1284">
            <v>2200</v>
          </cell>
          <cell r="F1284">
            <v>2200</v>
          </cell>
          <cell r="G1284">
            <v>2200</v>
          </cell>
          <cell r="H1284">
            <v>2200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A1285" t="str">
            <v>조 경 공</v>
          </cell>
          <cell r="C1285">
            <v>2.8500000000000001E-3</v>
          </cell>
          <cell r="D1285" t="str">
            <v>인</v>
          </cell>
          <cell r="E1285">
            <v>60423</v>
          </cell>
          <cell r="F1285">
            <v>172</v>
          </cell>
          <cell r="G1285">
            <v>0</v>
          </cell>
          <cell r="H1285">
            <v>0</v>
          </cell>
          <cell r="I1285">
            <v>60423</v>
          </cell>
          <cell r="J1285">
            <v>172</v>
          </cell>
          <cell r="K1285">
            <v>0</v>
          </cell>
          <cell r="L1285">
            <v>0</v>
          </cell>
        </row>
        <row r="1286">
          <cell r="A1286" t="str">
            <v>계</v>
          </cell>
          <cell r="F1286">
            <v>2372</v>
          </cell>
          <cell r="H1286">
            <v>2200</v>
          </cell>
          <cell r="J1286">
            <v>172</v>
          </cell>
          <cell r="L1286">
            <v>0</v>
          </cell>
        </row>
        <row r="1288">
          <cell r="A1288" t="str">
            <v>No.61호표 능소화</v>
          </cell>
          <cell r="B1288" t="str">
            <v>L×2.0m×R2</v>
          </cell>
          <cell r="C1288">
            <v>1</v>
          </cell>
          <cell r="D1288" t="str">
            <v>본</v>
          </cell>
          <cell r="M1288" t="str">
            <v>S01106</v>
          </cell>
        </row>
        <row r="1289">
          <cell r="A1289" t="str">
            <v>능소화</v>
          </cell>
          <cell r="B1289" t="str">
            <v>L×2.0m×R2</v>
          </cell>
          <cell r="C1289">
            <v>1</v>
          </cell>
          <cell r="D1289" t="str">
            <v>주</v>
          </cell>
          <cell r="E1289">
            <v>22600</v>
          </cell>
          <cell r="F1289">
            <v>22600</v>
          </cell>
          <cell r="G1289">
            <v>22600</v>
          </cell>
          <cell r="H1289">
            <v>22600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A1290" t="str">
            <v>조 경 공</v>
          </cell>
          <cell r="C1290">
            <v>2.8500000000000001E-3</v>
          </cell>
          <cell r="D1290" t="str">
            <v>인</v>
          </cell>
          <cell r="E1290">
            <v>60423</v>
          </cell>
          <cell r="F1290">
            <v>172</v>
          </cell>
          <cell r="G1290">
            <v>0</v>
          </cell>
          <cell r="H1290">
            <v>0</v>
          </cell>
          <cell r="I1290">
            <v>60423</v>
          </cell>
          <cell r="J1290">
            <v>172</v>
          </cell>
          <cell r="K1290">
            <v>0</v>
          </cell>
          <cell r="L1290">
            <v>0</v>
          </cell>
        </row>
        <row r="1291">
          <cell r="A1291" t="str">
            <v>계</v>
          </cell>
          <cell r="F1291">
            <v>22772</v>
          </cell>
          <cell r="H1291">
            <v>22600</v>
          </cell>
          <cell r="J1291">
            <v>172</v>
          </cell>
          <cell r="L1291">
            <v>0</v>
          </cell>
        </row>
        <row r="1293">
          <cell r="A1293" t="str">
            <v>No.62호표 사사</v>
          </cell>
          <cell r="B1293" t="str">
            <v>4치포트</v>
          </cell>
          <cell r="C1293">
            <v>1</v>
          </cell>
          <cell r="D1293" t="str">
            <v>본</v>
          </cell>
          <cell r="M1293" t="str">
            <v>S01107</v>
          </cell>
        </row>
        <row r="1294">
          <cell r="A1294" t="str">
            <v>사사</v>
          </cell>
          <cell r="B1294" t="str">
            <v>4치포트</v>
          </cell>
          <cell r="C1294">
            <v>1</v>
          </cell>
          <cell r="D1294" t="str">
            <v>본</v>
          </cell>
          <cell r="E1294">
            <v>2500</v>
          </cell>
          <cell r="F1294">
            <v>2500</v>
          </cell>
          <cell r="G1294">
            <v>2500</v>
          </cell>
          <cell r="H1294">
            <v>2500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A1295" t="str">
            <v>조 경 공</v>
          </cell>
          <cell r="C1295">
            <v>2.8500000000000001E-3</v>
          </cell>
          <cell r="D1295" t="str">
            <v>인</v>
          </cell>
          <cell r="E1295">
            <v>60423</v>
          </cell>
          <cell r="F1295">
            <v>172</v>
          </cell>
          <cell r="G1295">
            <v>0</v>
          </cell>
          <cell r="H1295">
            <v>0</v>
          </cell>
          <cell r="I1295">
            <v>60423</v>
          </cell>
          <cell r="J1295">
            <v>172</v>
          </cell>
          <cell r="K1295">
            <v>0</v>
          </cell>
          <cell r="L1295">
            <v>0</v>
          </cell>
        </row>
        <row r="1296">
          <cell r="A1296" t="str">
            <v>계</v>
          </cell>
          <cell r="F1296">
            <v>2672</v>
          </cell>
          <cell r="H1296">
            <v>2500</v>
          </cell>
          <cell r="J1296">
            <v>172</v>
          </cell>
          <cell r="L1296">
            <v>0</v>
          </cell>
        </row>
        <row r="1298">
          <cell r="A1298" t="str">
            <v>No.63호표 붓꽃</v>
          </cell>
          <cell r="B1298" t="str">
            <v>7~10분얼</v>
          </cell>
          <cell r="C1298">
            <v>1</v>
          </cell>
          <cell r="D1298" t="str">
            <v>본</v>
          </cell>
          <cell r="M1298" t="str">
            <v>S01108</v>
          </cell>
        </row>
        <row r="1299">
          <cell r="A1299" t="str">
            <v>붓꽃</v>
          </cell>
          <cell r="B1299" t="str">
            <v>7~10분얼</v>
          </cell>
          <cell r="C1299">
            <v>1</v>
          </cell>
          <cell r="D1299" t="str">
            <v>본</v>
          </cell>
          <cell r="E1299">
            <v>2300</v>
          </cell>
          <cell r="F1299">
            <v>2300</v>
          </cell>
          <cell r="G1299">
            <v>2300</v>
          </cell>
          <cell r="H1299">
            <v>2300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A1300" t="str">
            <v>조 경 공</v>
          </cell>
          <cell r="C1300">
            <v>2.8500000000000001E-3</v>
          </cell>
          <cell r="D1300" t="str">
            <v>인</v>
          </cell>
          <cell r="E1300">
            <v>60423</v>
          </cell>
          <cell r="F1300">
            <v>172</v>
          </cell>
          <cell r="G1300">
            <v>0</v>
          </cell>
          <cell r="H1300">
            <v>0</v>
          </cell>
          <cell r="I1300">
            <v>60423</v>
          </cell>
          <cell r="J1300">
            <v>172</v>
          </cell>
          <cell r="K1300">
            <v>0</v>
          </cell>
          <cell r="L1300">
            <v>0</v>
          </cell>
        </row>
        <row r="1301">
          <cell r="A1301" t="str">
            <v>계</v>
          </cell>
          <cell r="F1301">
            <v>2472</v>
          </cell>
          <cell r="H1301">
            <v>2300</v>
          </cell>
          <cell r="J1301">
            <v>172</v>
          </cell>
          <cell r="L1301">
            <v>0</v>
          </cell>
        </row>
        <row r="1306">
          <cell r="A1306" t="str">
            <v>No.64호표 상록패랭이</v>
          </cell>
          <cell r="B1306" t="str">
            <v>3치포트</v>
          </cell>
          <cell r="C1306">
            <v>1</v>
          </cell>
          <cell r="D1306" t="str">
            <v>본</v>
          </cell>
          <cell r="M1306" t="str">
            <v>S01109</v>
          </cell>
        </row>
        <row r="1307">
          <cell r="A1307" t="str">
            <v>상록패랭이</v>
          </cell>
          <cell r="B1307" t="str">
            <v>3치포트</v>
          </cell>
          <cell r="C1307">
            <v>1</v>
          </cell>
          <cell r="D1307" t="str">
            <v>본</v>
          </cell>
          <cell r="E1307">
            <v>2200</v>
          </cell>
          <cell r="F1307">
            <v>2200</v>
          </cell>
          <cell r="G1307">
            <v>2200</v>
          </cell>
          <cell r="H1307">
            <v>2200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A1308" t="str">
            <v>조 경 공</v>
          </cell>
          <cell r="C1308">
            <v>2.8500000000000001E-3</v>
          </cell>
          <cell r="D1308" t="str">
            <v>인</v>
          </cell>
          <cell r="E1308">
            <v>60423</v>
          </cell>
          <cell r="F1308">
            <v>172</v>
          </cell>
          <cell r="G1308">
            <v>0</v>
          </cell>
          <cell r="H1308">
            <v>0</v>
          </cell>
          <cell r="I1308">
            <v>60423</v>
          </cell>
          <cell r="J1308">
            <v>172</v>
          </cell>
          <cell r="K1308">
            <v>0</v>
          </cell>
          <cell r="L1308">
            <v>0</v>
          </cell>
        </row>
        <row r="1309">
          <cell r="A1309" t="str">
            <v>계</v>
          </cell>
          <cell r="F1309">
            <v>2372</v>
          </cell>
          <cell r="H1309">
            <v>2200</v>
          </cell>
          <cell r="J1309">
            <v>172</v>
          </cell>
          <cell r="L1309">
            <v>0</v>
          </cell>
        </row>
        <row r="1311">
          <cell r="A1311" t="str">
            <v>No.65호표 구절초</v>
          </cell>
          <cell r="B1311" t="str">
            <v>3치포트</v>
          </cell>
          <cell r="C1311">
            <v>1</v>
          </cell>
          <cell r="D1311" t="str">
            <v>본</v>
          </cell>
          <cell r="M1311" t="str">
            <v>S011091</v>
          </cell>
        </row>
        <row r="1312">
          <cell r="A1312" t="str">
            <v>구절초</v>
          </cell>
          <cell r="B1312" t="str">
            <v>3치포트</v>
          </cell>
          <cell r="C1312">
            <v>1</v>
          </cell>
          <cell r="D1312" t="str">
            <v>본</v>
          </cell>
          <cell r="E1312">
            <v>1400</v>
          </cell>
          <cell r="F1312">
            <v>1400</v>
          </cell>
          <cell r="G1312">
            <v>1400</v>
          </cell>
          <cell r="H1312">
            <v>1400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A1313" t="str">
            <v>조 경 공</v>
          </cell>
          <cell r="C1313">
            <v>2.8500000000000001E-3</v>
          </cell>
          <cell r="D1313" t="str">
            <v>인</v>
          </cell>
          <cell r="E1313">
            <v>60423</v>
          </cell>
          <cell r="F1313">
            <v>172</v>
          </cell>
          <cell r="G1313">
            <v>0</v>
          </cell>
          <cell r="H1313">
            <v>0</v>
          </cell>
          <cell r="I1313">
            <v>60423</v>
          </cell>
          <cell r="J1313">
            <v>172</v>
          </cell>
          <cell r="K1313">
            <v>0</v>
          </cell>
          <cell r="L1313">
            <v>0</v>
          </cell>
        </row>
        <row r="1314">
          <cell r="A1314" t="str">
            <v>계</v>
          </cell>
          <cell r="F1314">
            <v>1572</v>
          </cell>
          <cell r="H1314">
            <v>1400</v>
          </cell>
          <cell r="J1314">
            <v>172</v>
          </cell>
          <cell r="L1314">
            <v>0</v>
          </cell>
        </row>
        <row r="1316">
          <cell r="A1316" t="str">
            <v>No.66호표 지주목(이각)</v>
          </cell>
          <cell r="B1316" t="str">
            <v>H1200</v>
          </cell>
          <cell r="C1316">
            <v>0</v>
          </cell>
          <cell r="D1316" t="str">
            <v>조</v>
          </cell>
          <cell r="M1316" t="str">
            <v>SSA0009</v>
          </cell>
        </row>
        <row r="1317">
          <cell r="A1317" t="str">
            <v>육송원목(소나무)</v>
          </cell>
          <cell r="B1317" t="str">
            <v>말구 6cmx180cm</v>
          </cell>
          <cell r="C1317">
            <v>9.5999999999999992E-3</v>
          </cell>
          <cell r="D1317" t="str">
            <v>㎥</v>
          </cell>
          <cell r="E1317">
            <v>225000</v>
          </cell>
          <cell r="F1317">
            <v>2160</v>
          </cell>
          <cell r="G1317">
            <v>225000</v>
          </cell>
          <cell r="H1317">
            <v>2160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A1318" t="str">
            <v>녹화마대</v>
          </cell>
          <cell r="B1318" t="str">
            <v>#100</v>
          </cell>
          <cell r="C1318">
            <v>1.256</v>
          </cell>
          <cell r="D1318" t="str">
            <v>M</v>
          </cell>
          <cell r="E1318">
            <v>110.5</v>
          </cell>
          <cell r="F1318">
            <v>138</v>
          </cell>
          <cell r="G1318">
            <v>110.5</v>
          </cell>
          <cell r="H1318">
            <v>138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A1319" t="str">
            <v>마닐라로프</v>
          </cell>
          <cell r="B1319" t="str">
            <v>6MM</v>
          </cell>
          <cell r="C1319">
            <v>0.71299999999999997</v>
          </cell>
          <cell r="D1319" t="str">
            <v>M</v>
          </cell>
          <cell r="E1319">
            <v>100</v>
          </cell>
          <cell r="F1319">
            <v>71</v>
          </cell>
          <cell r="G1319">
            <v>100</v>
          </cell>
          <cell r="H1319">
            <v>71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A1320" t="str">
            <v>철못</v>
          </cell>
          <cell r="B1320" t="str">
            <v>N75   75x3.25M/M 25KG/상자</v>
          </cell>
          <cell r="C1320">
            <v>0.02</v>
          </cell>
          <cell r="D1320" t="str">
            <v>KG</v>
          </cell>
          <cell r="E1320">
            <v>536</v>
          </cell>
          <cell r="F1320">
            <v>10</v>
          </cell>
          <cell r="G1320">
            <v>536</v>
          </cell>
          <cell r="H1320">
            <v>10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A1321" t="str">
            <v>원목박피 말구직경(9.0㎝)</v>
          </cell>
          <cell r="C1321">
            <v>4</v>
          </cell>
          <cell r="D1321" t="str">
            <v>M</v>
          </cell>
          <cell r="E1321">
            <v>204</v>
          </cell>
          <cell r="F1321">
            <v>816</v>
          </cell>
          <cell r="G1321">
            <v>0</v>
          </cell>
          <cell r="H1321">
            <v>0</v>
          </cell>
          <cell r="I1321">
            <v>204</v>
          </cell>
          <cell r="J1321">
            <v>816</v>
          </cell>
          <cell r="K1321">
            <v>0</v>
          </cell>
          <cell r="L1321">
            <v>0</v>
          </cell>
          <cell r="M1321" t="str">
            <v>N.110</v>
          </cell>
        </row>
        <row r="1322">
          <cell r="A1322" t="str">
            <v>계</v>
          </cell>
          <cell r="F1322">
            <v>3195</v>
          </cell>
          <cell r="H1322">
            <v>2379</v>
          </cell>
          <cell r="J1322">
            <v>816</v>
          </cell>
          <cell r="L1322">
            <v>0</v>
          </cell>
        </row>
        <row r="1329">
          <cell r="A1329" t="str">
            <v>No.67호표 지주목(삼발이소형)</v>
          </cell>
          <cell r="B1329" t="str">
            <v>H1700</v>
          </cell>
          <cell r="C1329">
            <v>0</v>
          </cell>
          <cell r="D1329" t="str">
            <v>조</v>
          </cell>
          <cell r="M1329" t="str">
            <v>SSA0010</v>
          </cell>
        </row>
        <row r="1330">
          <cell r="A1330" t="str">
            <v>육송원목(소나무)</v>
          </cell>
          <cell r="B1330" t="str">
            <v>말구 6cmx180cm</v>
          </cell>
          <cell r="C1330">
            <v>1.6299999999999999E-2</v>
          </cell>
          <cell r="D1330" t="str">
            <v>㎥</v>
          </cell>
          <cell r="E1330">
            <v>225000</v>
          </cell>
          <cell r="F1330">
            <v>3667</v>
          </cell>
          <cell r="G1330">
            <v>225000</v>
          </cell>
          <cell r="H1330">
            <v>3667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A1331" t="str">
            <v>녹화마대</v>
          </cell>
          <cell r="B1331" t="str">
            <v>#100</v>
          </cell>
          <cell r="C1331">
            <v>1.256</v>
          </cell>
          <cell r="D1331" t="str">
            <v>M</v>
          </cell>
          <cell r="E1331">
            <v>110.5</v>
          </cell>
          <cell r="F1331">
            <v>138</v>
          </cell>
          <cell r="G1331">
            <v>110.5</v>
          </cell>
          <cell r="H1331">
            <v>138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A1332" t="str">
            <v>마닐라로프</v>
          </cell>
          <cell r="B1332" t="str">
            <v>6MM</v>
          </cell>
          <cell r="C1332">
            <v>11.16</v>
          </cell>
          <cell r="D1332" t="str">
            <v>M</v>
          </cell>
          <cell r="E1332">
            <v>100</v>
          </cell>
          <cell r="F1332">
            <v>1116</v>
          </cell>
          <cell r="G1332">
            <v>100</v>
          </cell>
          <cell r="H1332">
            <v>1116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A1333" t="str">
            <v>보통철선</v>
          </cell>
          <cell r="B1333" t="str">
            <v>#8  4.0M/M  10.1M/KG</v>
          </cell>
          <cell r="C1333">
            <v>0.28199999999999997</v>
          </cell>
          <cell r="D1333" t="str">
            <v>㎏</v>
          </cell>
          <cell r="E1333">
            <v>485</v>
          </cell>
          <cell r="F1333">
            <v>136</v>
          </cell>
          <cell r="G1333">
            <v>485</v>
          </cell>
          <cell r="H1333">
            <v>136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</row>
        <row r="1334">
          <cell r="A1334" t="str">
            <v>철못</v>
          </cell>
          <cell r="B1334" t="str">
            <v>N50   50x2.64M/M 25KG/상자</v>
          </cell>
          <cell r="C1334">
            <v>1.6E-2</v>
          </cell>
          <cell r="D1334" t="str">
            <v>KG</v>
          </cell>
          <cell r="E1334">
            <v>584</v>
          </cell>
          <cell r="F1334">
            <v>9</v>
          </cell>
          <cell r="G1334">
            <v>584</v>
          </cell>
          <cell r="H1334">
            <v>9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A1335" t="str">
            <v>원목박피 말구직경(9.0㎝)</v>
          </cell>
          <cell r="C1335">
            <v>6.6</v>
          </cell>
          <cell r="D1335" t="str">
            <v>M</v>
          </cell>
          <cell r="E1335">
            <v>204</v>
          </cell>
          <cell r="F1335">
            <v>1346</v>
          </cell>
          <cell r="G1335">
            <v>0</v>
          </cell>
          <cell r="H1335">
            <v>0</v>
          </cell>
          <cell r="I1335">
            <v>204</v>
          </cell>
          <cell r="J1335">
            <v>1346</v>
          </cell>
          <cell r="K1335">
            <v>0</v>
          </cell>
          <cell r="L1335">
            <v>0</v>
          </cell>
          <cell r="M1335" t="str">
            <v>N.110</v>
          </cell>
        </row>
        <row r="1336">
          <cell r="A1336" t="str">
            <v>계</v>
          </cell>
          <cell r="F1336">
            <v>6412</v>
          </cell>
          <cell r="H1336">
            <v>5066</v>
          </cell>
          <cell r="J1336">
            <v>1346</v>
          </cell>
          <cell r="L1336">
            <v>0</v>
          </cell>
        </row>
        <row r="1338">
          <cell r="A1338" t="str">
            <v>No.68호표 지주목(삼발이대형)</v>
          </cell>
          <cell r="B1338" t="str">
            <v>H2700</v>
          </cell>
          <cell r="C1338">
            <v>0</v>
          </cell>
          <cell r="D1338" t="str">
            <v>조</v>
          </cell>
          <cell r="M1338" t="str">
            <v>SSA0011</v>
          </cell>
        </row>
        <row r="1339">
          <cell r="A1339" t="str">
            <v>육송원목(소나무)</v>
          </cell>
          <cell r="B1339" t="str">
            <v>말구 6cmx180cm</v>
          </cell>
          <cell r="C1339">
            <v>2.3900000000000001E-2</v>
          </cell>
          <cell r="D1339" t="str">
            <v>㎥</v>
          </cell>
          <cell r="E1339">
            <v>225000</v>
          </cell>
          <cell r="F1339">
            <v>5377</v>
          </cell>
          <cell r="G1339">
            <v>225000</v>
          </cell>
          <cell r="H1339">
            <v>5377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A1340" t="str">
            <v>녹화테이프</v>
          </cell>
          <cell r="B1340" t="str">
            <v>15㎝ x10ｍ</v>
          </cell>
          <cell r="C1340">
            <v>0.97199999999999998</v>
          </cell>
          <cell r="D1340" t="str">
            <v>M</v>
          </cell>
          <cell r="E1340">
            <v>1105</v>
          </cell>
          <cell r="F1340">
            <v>1074</v>
          </cell>
          <cell r="G1340">
            <v>1105</v>
          </cell>
          <cell r="H1340">
            <v>1074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A1341" t="str">
            <v>고무튜브</v>
          </cell>
          <cell r="B1341" t="str">
            <v>T1.6,W30</v>
          </cell>
          <cell r="C1341">
            <v>0.03</v>
          </cell>
          <cell r="D1341" t="str">
            <v>M</v>
          </cell>
          <cell r="E1341">
            <v>5000</v>
          </cell>
          <cell r="F1341">
            <v>150</v>
          </cell>
          <cell r="G1341">
            <v>5000</v>
          </cell>
          <cell r="H1341">
            <v>150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A1342" t="str">
            <v>녹화끈</v>
          </cell>
          <cell r="B1342" t="str">
            <v>6㎜x150(180)ｍ</v>
          </cell>
          <cell r="C1342">
            <v>0.57099999999999995</v>
          </cell>
          <cell r="D1342" t="str">
            <v>M</v>
          </cell>
          <cell r="E1342">
            <v>52.8</v>
          </cell>
          <cell r="F1342">
            <v>30</v>
          </cell>
          <cell r="G1342">
            <v>52.8</v>
          </cell>
          <cell r="H1342">
            <v>30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A1343" t="str">
            <v>원목박피 말구직경(9.0㎝)</v>
          </cell>
          <cell r="C1343">
            <v>8.1</v>
          </cell>
          <cell r="D1343" t="str">
            <v>M</v>
          </cell>
          <cell r="E1343">
            <v>204</v>
          </cell>
          <cell r="F1343">
            <v>1652</v>
          </cell>
          <cell r="G1343">
            <v>0</v>
          </cell>
          <cell r="H1343">
            <v>0</v>
          </cell>
          <cell r="I1343">
            <v>204</v>
          </cell>
          <cell r="J1343">
            <v>1652</v>
          </cell>
          <cell r="K1343">
            <v>0</v>
          </cell>
          <cell r="L1343">
            <v>0</v>
          </cell>
          <cell r="M1343" t="str">
            <v>N.110</v>
          </cell>
        </row>
        <row r="1344">
          <cell r="A1344" t="str">
            <v>계</v>
          </cell>
          <cell r="F1344">
            <v>8283</v>
          </cell>
          <cell r="H1344">
            <v>6631</v>
          </cell>
          <cell r="J1344">
            <v>1652</v>
          </cell>
          <cell r="L1344">
            <v>0</v>
          </cell>
        </row>
        <row r="1346">
          <cell r="A1346" t="str">
            <v>No.69호표 대나무지주목(연계형)</v>
          </cell>
          <cell r="C1346">
            <v>1</v>
          </cell>
          <cell r="D1346" t="str">
            <v>조</v>
          </cell>
          <cell r="M1346" t="str">
            <v>SSA0012</v>
          </cell>
        </row>
        <row r="1347">
          <cell r="A1347" t="str">
            <v>대나무</v>
          </cell>
          <cell r="C1347">
            <v>2.41</v>
          </cell>
          <cell r="D1347" t="str">
            <v>M</v>
          </cell>
          <cell r="E1347">
            <v>2800</v>
          </cell>
          <cell r="F1347">
            <v>6748</v>
          </cell>
          <cell r="G1347">
            <v>2800</v>
          </cell>
          <cell r="H1347">
            <v>6748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A1348" t="str">
            <v>녹화마대</v>
          </cell>
          <cell r="B1348" t="str">
            <v>#100</v>
          </cell>
          <cell r="C1348">
            <v>1.38</v>
          </cell>
          <cell r="D1348" t="str">
            <v>M</v>
          </cell>
          <cell r="E1348">
            <v>110.5</v>
          </cell>
          <cell r="F1348">
            <v>152</v>
          </cell>
          <cell r="G1348">
            <v>110.5</v>
          </cell>
          <cell r="H1348">
            <v>152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A1349" t="str">
            <v>녹화끈</v>
          </cell>
          <cell r="B1349" t="str">
            <v>6㎜x150(180)ｍ</v>
          </cell>
          <cell r="C1349">
            <v>5.9</v>
          </cell>
          <cell r="D1349" t="str">
            <v>M</v>
          </cell>
          <cell r="E1349">
            <v>52.8</v>
          </cell>
          <cell r="F1349">
            <v>311</v>
          </cell>
          <cell r="G1349">
            <v>52.8</v>
          </cell>
          <cell r="H1349">
            <v>311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A1350" t="str">
            <v>계</v>
          </cell>
          <cell r="F1350">
            <v>7211</v>
          </cell>
          <cell r="H1350">
            <v>7211</v>
          </cell>
          <cell r="J1350">
            <v>0</v>
          </cell>
          <cell r="L1350">
            <v>0</v>
          </cell>
        </row>
        <row r="1352">
          <cell r="A1352" t="str">
            <v>No.70호표 사각지주목</v>
          </cell>
          <cell r="B1352" t="str">
            <v>가로수용</v>
          </cell>
          <cell r="C1352">
            <v>1</v>
          </cell>
          <cell r="D1352" t="str">
            <v>조</v>
          </cell>
          <cell r="M1352" t="str">
            <v>SSA0013</v>
          </cell>
        </row>
        <row r="1353">
          <cell r="A1353" t="str">
            <v>육송원목(소나무)</v>
          </cell>
          <cell r="B1353" t="str">
            <v>말구 6cmx180cm</v>
          </cell>
          <cell r="C1353">
            <v>2.1100000000000001E-2</v>
          </cell>
          <cell r="D1353" t="str">
            <v>M3</v>
          </cell>
          <cell r="E1353">
            <v>225000</v>
          </cell>
          <cell r="F1353">
            <v>4747</v>
          </cell>
          <cell r="G1353">
            <v>225000</v>
          </cell>
          <cell r="H1353">
            <v>4747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A1354" t="str">
            <v>녹화마대</v>
          </cell>
          <cell r="B1354" t="str">
            <v>#100</v>
          </cell>
          <cell r="C1354">
            <v>1.256</v>
          </cell>
          <cell r="D1354" t="str">
            <v>M</v>
          </cell>
          <cell r="E1354">
            <v>110.5</v>
          </cell>
          <cell r="F1354">
            <v>138</v>
          </cell>
          <cell r="G1354">
            <v>110.5</v>
          </cell>
          <cell r="H1354">
            <v>138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A1355" t="str">
            <v>마닐라로프</v>
          </cell>
          <cell r="B1355" t="str">
            <v>6MM</v>
          </cell>
          <cell r="C1355">
            <v>11.16</v>
          </cell>
          <cell r="D1355" t="str">
            <v>M</v>
          </cell>
          <cell r="E1355">
            <v>100</v>
          </cell>
          <cell r="F1355">
            <v>1116</v>
          </cell>
          <cell r="G1355">
            <v>100</v>
          </cell>
          <cell r="H1355">
            <v>1116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A1356" t="str">
            <v>원목박피 말구직경(9.0㎝)</v>
          </cell>
          <cell r="C1356">
            <v>8.5</v>
          </cell>
          <cell r="D1356" t="str">
            <v>m</v>
          </cell>
          <cell r="E1356">
            <v>204</v>
          </cell>
          <cell r="F1356">
            <v>1734</v>
          </cell>
          <cell r="G1356">
            <v>0</v>
          </cell>
          <cell r="H1356">
            <v>0</v>
          </cell>
          <cell r="I1356">
            <v>204</v>
          </cell>
          <cell r="J1356">
            <v>1734</v>
          </cell>
          <cell r="K1356">
            <v>0</v>
          </cell>
          <cell r="L1356">
            <v>0</v>
          </cell>
          <cell r="M1356" t="str">
            <v>N.110</v>
          </cell>
        </row>
        <row r="1357">
          <cell r="A1357" t="str">
            <v>볼트</v>
          </cell>
          <cell r="B1357" t="str">
            <v>M10, L=120</v>
          </cell>
          <cell r="C1357">
            <v>8</v>
          </cell>
          <cell r="D1357" t="str">
            <v>EA</v>
          </cell>
          <cell r="E1357">
            <v>77</v>
          </cell>
          <cell r="F1357">
            <v>616</v>
          </cell>
          <cell r="G1357">
            <v>77</v>
          </cell>
          <cell r="H1357">
            <v>616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A1358" t="str">
            <v>너트</v>
          </cell>
          <cell r="B1358" t="str">
            <v>M10</v>
          </cell>
          <cell r="C1358">
            <v>8</v>
          </cell>
          <cell r="D1358" t="str">
            <v>EA</v>
          </cell>
          <cell r="E1358">
            <v>13.9</v>
          </cell>
          <cell r="F1358">
            <v>111</v>
          </cell>
          <cell r="G1358">
            <v>13.9</v>
          </cell>
          <cell r="H1358">
            <v>111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A1359" t="str">
            <v>와샤</v>
          </cell>
          <cell r="B1359" t="str">
            <v>M10</v>
          </cell>
          <cell r="C1359">
            <v>8</v>
          </cell>
          <cell r="D1359" t="str">
            <v>EA</v>
          </cell>
          <cell r="E1359">
            <v>7.67</v>
          </cell>
          <cell r="F1359">
            <v>61</v>
          </cell>
          <cell r="G1359">
            <v>7.67</v>
          </cell>
          <cell r="H1359">
            <v>61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A1360" t="str">
            <v>알루미늄못</v>
          </cell>
          <cell r="B1360" t="str">
            <v>3"</v>
          </cell>
          <cell r="C1360">
            <v>6</v>
          </cell>
          <cell r="D1360" t="str">
            <v>EA</v>
          </cell>
          <cell r="E1360">
            <v>2.8</v>
          </cell>
          <cell r="F1360">
            <v>16</v>
          </cell>
          <cell r="G1360">
            <v>2.8</v>
          </cell>
          <cell r="H1360">
            <v>16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A1361" t="str">
            <v>계</v>
          </cell>
          <cell r="F1361">
            <v>8539</v>
          </cell>
          <cell r="H1361">
            <v>6805</v>
          </cell>
          <cell r="J1361">
            <v>1734</v>
          </cell>
          <cell r="L1361">
            <v>0</v>
          </cell>
        </row>
        <row r="1363">
          <cell r="A1363" t="str">
            <v>No.71호표 소형고압블럭포설</v>
          </cell>
          <cell r="B1363" t="str">
            <v>인력</v>
          </cell>
          <cell r="C1363">
            <v>1</v>
          </cell>
          <cell r="D1363" t="str">
            <v>㎡</v>
          </cell>
          <cell r="M1363" t="str">
            <v>SX0001</v>
          </cell>
        </row>
        <row r="1364">
          <cell r="A1364" t="str">
            <v>특별인부</v>
          </cell>
          <cell r="C1364">
            <v>3.1E-2</v>
          </cell>
          <cell r="D1364" t="str">
            <v>인</v>
          </cell>
          <cell r="E1364">
            <v>55970</v>
          </cell>
          <cell r="F1364">
            <v>1735</v>
          </cell>
          <cell r="G1364">
            <v>0</v>
          </cell>
          <cell r="H1364">
            <v>0</v>
          </cell>
          <cell r="I1364">
            <v>55970</v>
          </cell>
          <cell r="J1364">
            <v>1735</v>
          </cell>
          <cell r="K1364">
            <v>0</v>
          </cell>
          <cell r="L1364">
            <v>0</v>
          </cell>
        </row>
        <row r="1365">
          <cell r="A1365" t="str">
            <v>보통인부</v>
          </cell>
          <cell r="C1365">
            <v>9.1999999999999998E-2</v>
          </cell>
          <cell r="D1365" t="str">
            <v>인</v>
          </cell>
          <cell r="E1365">
            <v>40922</v>
          </cell>
          <cell r="F1365">
            <v>3764</v>
          </cell>
          <cell r="G1365">
            <v>0</v>
          </cell>
          <cell r="H1365">
            <v>0</v>
          </cell>
          <cell r="I1365">
            <v>40922</v>
          </cell>
          <cell r="J1365">
            <v>3764</v>
          </cell>
          <cell r="K1365">
            <v>0</v>
          </cell>
          <cell r="L1365">
            <v>0</v>
          </cell>
        </row>
        <row r="1366">
          <cell r="A1366" t="str">
            <v>기구손료</v>
          </cell>
          <cell r="B1366" t="str">
            <v>노무비의 5%</v>
          </cell>
          <cell r="C1366">
            <v>1</v>
          </cell>
          <cell r="D1366" t="str">
            <v>식</v>
          </cell>
          <cell r="E1366">
            <v>0</v>
          </cell>
          <cell r="F1366">
            <v>274</v>
          </cell>
          <cell r="G1366">
            <v>0</v>
          </cell>
          <cell r="H1366">
            <v>0</v>
          </cell>
          <cell r="I1366">
            <v>0</v>
          </cell>
          <cell r="J1366">
            <v>274</v>
          </cell>
          <cell r="K1366">
            <v>0</v>
          </cell>
          <cell r="L1366">
            <v>0</v>
          </cell>
        </row>
        <row r="1367">
          <cell r="A1367" t="str">
            <v>계</v>
          </cell>
          <cell r="F1367">
            <v>5773</v>
          </cell>
          <cell r="H1367">
            <v>0</v>
          </cell>
          <cell r="J1367">
            <v>5773</v>
          </cell>
          <cell r="L1367">
            <v>0</v>
          </cell>
        </row>
        <row r="1369">
          <cell r="A1369" t="str">
            <v>No.72호표 모래깔기및펴기</v>
          </cell>
          <cell r="C1369">
            <v>1</v>
          </cell>
          <cell r="D1369" t="str">
            <v>㎥</v>
          </cell>
          <cell r="M1369" t="str">
            <v>SX0002</v>
          </cell>
        </row>
        <row r="1370">
          <cell r="A1370" t="str">
            <v>보통인부</v>
          </cell>
          <cell r="C1370">
            <v>1.4999999999999999E-2</v>
          </cell>
          <cell r="D1370" t="str">
            <v>인</v>
          </cell>
          <cell r="E1370">
            <v>40922</v>
          </cell>
          <cell r="F1370">
            <v>613</v>
          </cell>
          <cell r="G1370">
            <v>0</v>
          </cell>
          <cell r="H1370">
            <v>0</v>
          </cell>
          <cell r="I1370">
            <v>40922</v>
          </cell>
          <cell r="J1370">
            <v>613</v>
          </cell>
          <cell r="K1370">
            <v>0</v>
          </cell>
          <cell r="L1370">
            <v>0</v>
          </cell>
        </row>
        <row r="1371">
          <cell r="A1371" t="str">
            <v>강모래(광주)</v>
          </cell>
          <cell r="B1371" t="str">
            <v>시내도착도</v>
          </cell>
          <cell r="C1371">
            <v>1.06</v>
          </cell>
          <cell r="D1371" t="str">
            <v>M3</v>
          </cell>
          <cell r="E1371">
            <v>11000</v>
          </cell>
          <cell r="F1371">
            <v>11660</v>
          </cell>
          <cell r="G1371">
            <v>11000</v>
          </cell>
          <cell r="H1371">
            <v>11660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A1372" t="str">
            <v>계</v>
          </cell>
          <cell r="F1372">
            <v>12273</v>
          </cell>
          <cell r="H1372">
            <v>11660</v>
          </cell>
          <cell r="J1372">
            <v>613</v>
          </cell>
          <cell r="L1372">
            <v>0</v>
          </cell>
        </row>
        <row r="1375">
          <cell r="A1375" t="str">
            <v>No.73호표 잡석다짐(기계+인력)</v>
          </cell>
          <cell r="B1375" t="str">
            <v>로라+인력</v>
          </cell>
          <cell r="C1375">
            <v>1</v>
          </cell>
          <cell r="D1375" t="str">
            <v>㎥</v>
          </cell>
          <cell r="M1375" t="str">
            <v>SX0003</v>
          </cell>
        </row>
        <row r="1376">
          <cell r="A1376" t="str">
            <v>쇄석자갈(서울)</v>
          </cell>
          <cell r="B1376" t="str">
            <v>#467 40-5mm (한강    ,채취장상차도)</v>
          </cell>
          <cell r="C1376">
            <v>1.04</v>
          </cell>
          <cell r="D1376" t="str">
            <v>㎥</v>
          </cell>
          <cell r="E1376">
            <v>7700</v>
          </cell>
          <cell r="F1376">
            <v>8008</v>
          </cell>
          <cell r="G1376">
            <v>7700</v>
          </cell>
          <cell r="H1376">
            <v>8008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A1377" t="str">
            <v>보조기층부설및 다짐</v>
          </cell>
          <cell r="C1377">
            <v>1</v>
          </cell>
          <cell r="D1377" t="str">
            <v>M3</v>
          </cell>
          <cell r="E1377">
            <v>2354</v>
          </cell>
          <cell r="F1377">
            <v>2354</v>
          </cell>
          <cell r="G1377">
            <v>336</v>
          </cell>
          <cell r="H1377">
            <v>336</v>
          </cell>
          <cell r="I1377">
            <v>1443</v>
          </cell>
          <cell r="J1377">
            <v>1443</v>
          </cell>
          <cell r="K1377">
            <v>575</v>
          </cell>
          <cell r="L1377">
            <v>575</v>
          </cell>
          <cell r="M1377" t="str">
            <v>#.1</v>
          </cell>
        </row>
        <row r="1378">
          <cell r="A1378" t="str">
            <v>보조기층다짐(THK20㎝)</v>
          </cell>
          <cell r="B1378" t="str">
            <v>5-8TON타이어로라</v>
          </cell>
          <cell r="C1378">
            <v>1</v>
          </cell>
          <cell r="E1378">
            <v>107</v>
          </cell>
          <cell r="F1378">
            <v>107</v>
          </cell>
          <cell r="G1378">
            <v>10</v>
          </cell>
          <cell r="H1378">
            <v>10</v>
          </cell>
          <cell r="I1378">
            <v>66</v>
          </cell>
          <cell r="J1378">
            <v>66</v>
          </cell>
          <cell r="K1378">
            <v>31</v>
          </cell>
          <cell r="L1378">
            <v>31</v>
          </cell>
        </row>
        <row r="1379">
          <cell r="A1379" t="str">
            <v>계</v>
          </cell>
          <cell r="F1379">
            <v>10469</v>
          </cell>
          <cell r="H1379">
            <v>8354</v>
          </cell>
          <cell r="J1379">
            <v>1509</v>
          </cell>
          <cell r="L1379">
            <v>606</v>
          </cell>
        </row>
        <row r="1381">
          <cell r="A1381" t="str">
            <v>No.74호표 잡석다짐(인력)</v>
          </cell>
          <cell r="C1381">
            <v>1</v>
          </cell>
          <cell r="D1381" t="str">
            <v>㎥</v>
          </cell>
          <cell r="M1381" t="str">
            <v>SX00031</v>
          </cell>
        </row>
        <row r="1382">
          <cell r="A1382" t="str">
            <v>쇄석자갈(장성)</v>
          </cell>
          <cell r="B1382" t="str">
            <v>#57  25-5mm (시내도착도)</v>
          </cell>
          <cell r="C1382">
            <v>1</v>
          </cell>
          <cell r="D1382" t="str">
            <v>M3</v>
          </cell>
          <cell r="E1382">
            <v>8500</v>
          </cell>
          <cell r="F1382">
            <v>8500</v>
          </cell>
          <cell r="G1382">
            <v>8500</v>
          </cell>
          <cell r="H1382">
            <v>8500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A1383" t="str">
            <v>보통인부</v>
          </cell>
          <cell r="C1383">
            <v>0.65</v>
          </cell>
          <cell r="D1383" t="str">
            <v>인</v>
          </cell>
          <cell r="E1383">
            <v>40922</v>
          </cell>
          <cell r="F1383">
            <v>26599</v>
          </cell>
          <cell r="G1383">
            <v>0</v>
          </cell>
          <cell r="H1383">
            <v>0</v>
          </cell>
          <cell r="I1383">
            <v>40922</v>
          </cell>
          <cell r="J1383">
            <v>26599</v>
          </cell>
          <cell r="K1383">
            <v>0</v>
          </cell>
          <cell r="L1383">
            <v>0</v>
          </cell>
        </row>
        <row r="1384">
          <cell r="A1384" t="str">
            <v>계</v>
          </cell>
          <cell r="F1384">
            <v>35099</v>
          </cell>
          <cell r="H1384">
            <v>8500</v>
          </cell>
          <cell r="J1384">
            <v>26599</v>
          </cell>
          <cell r="L1384">
            <v>0</v>
          </cell>
        </row>
        <row r="1386">
          <cell r="A1386" t="str">
            <v>No.75호표 점토벽돌평깔기</v>
          </cell>
          <cell r="C1386">
            <v>1</v>
          </cell>
          <cell r="D1386" t="str">
            <v>㎡</v>
          </cell>
          <cell r="M1386" t="str">
            <v>SX0004</v>
          </cell>
        </row>
        <row r="1387">
          <cell r="A1387" t="str">
            <v>특별인부</v>
          </cell>
          <cell r="C1387">
            <v>3.1E-2</v>
          </cell>
          <cell r="D1387" t="str">
            <v>인</v>
          </cell>
          <cell r="E1387">
            <v>55970</v>
          </cell>
          <cell r="F1387">
            <v>1735</v>
          </cell>
          <cell r="G1387">
            <v>0</v>
          </cell>
          <cell r="H1387">
            <v>0</v>
          </cell>
          <cell r="I1387">
            <v>55970</v>
          </cell>
          <cell r="J1387">
            <v>1735</v>
          </cell>
          <cell r="K1387">
            <v>0</v>
          </cell>
          <cell r="L1387">
            <v>0</v>
          </cell>
        </row>
        <row r="1388">
          <cell r="A1388" t="str">
            <v>보통인부</v>
          </cell>
          <cell r="C1388">
            <v>9.1999999999999998E-2</v>
          </cell>
          <cell r="D1388" t="str">
            <v>인</v>
          </cell>
          <cell r="E1388">
            <v>40922</v>
          </cell>
          <cell r="F1388">
            <v>3764</v>
          </cell>
          <cell r="G1388">
            <v>0</v>
          </cell>
          <cell r="H1388">
            <v>0</v>
          </cell>
          <cell r="I1388">
            <v>40922</v>
          </cell>
          <cell r="J1388">
            <v>3764</v>
          </cell>
          <cell r="K1388">
            <v>0</v>
          </cell>
          <cell r="L1388">
            <v>0</v>
          </cell>
        </row>
        <row r="1389">
          <cell r="A1389" t="str">
            <v>계</v>
          </cell>
          <cell r="F1389">
            <v>5499</v>
          </cell>
          <cell r="H1389">
            <v>0</v>
          </cell>
          <cell r="J1389">
            <v>5499</v>
          </cell>
          <cell r="L1389">
            <v>0</v>
          </cell>
        </row>
        <row r="1391">
          <cell r="A1391" t="str">
            <v>No.76호표 마사토포설및다짐</v>
          </cell>
          <cell r="B1391" t="str">
            <v>THK200</v>
          </cell>
          <cell r="C1391">
            <v>1</v>
          </cell>
          <cell r="D1391" t="str">
            <v>㎡</v>
          </cell>
          <cell r="M1391" t="str">
            <v>SX0005</v>
          </cell>
        </row>
        <row r="1392">
          <cell r="A1392" t="str">
            <v>보통인부</v>
          </cell>
          <cell r="C1392">
            <v>0.03</v>
          </cell>
          <cell r="D1392" t="str">
            <v>인</v>
          </cell>
          <cell r="E1392">
            <v>40922</v>
          </cell>
          <cell r="F1392">
            <v>1227</v>
          </cell>
          <cell r="G1392">
            <v>0</v>
          </cell>
          <cell r="H1392">
            <v>0</v>
          </cell>
          <cell r="I1392">
            <v>40922</v>
          </cell>
          <cell r="J1392">
            <v>1227</v>
          </cell>
          <cell r="K1392">
            <v>0</v>
          </cell>
          <cell r="L1392">
            <v>0</v>
          </cell>
        </row>
        <row r="1393">
          <cell r="A1393" t="str">
            <v>계</v>
          </cell>
          <cell r="F1393">
            <v>1227</v>
          </cell>
          <cell r="H1393">
            <v>0</v>
          </cell>
          <cell r="J1393">
            <v>1227</v>
          </cell>
          <cell r="L1393">
            <v>0</v>
          </cell>
        </row>
        <row r="1395">
          <cell r="A1395" t="str">
            <v>No.77호표 자갈부설(D40)</v>
          </cell>
          <cell r="C1395">
            <v>0</v>
          </cell>
          <cell r="D1395" t="str">
            <v>㎥</v>
          </cell>
          <cell r="M1395" t="str">
            <v>SX0007</v>
          </cell>
        </row>
        <row r="1396">
          <cell r="A1396" t="str">
            <v>보통인부</v>
          </cell>
          <cell r="C1396">
            <v>0.13</v>
          </cell>
          <cell r="D1396" t="str">
            <v>인</v>
          </cell>
          <cell r="E1396">
            <v>40922</v>
          </cell>
          <cell r="F1396">
            <v>5319</v>
          </cell>
          <cell r="G1396">
            <v>0</v>
          </cell>
          <cell r="H1396">
            <v>0</v>
          </cell>
          <cell r="I1396">
            <v>40922</v>
          </cell>
          <cell r="J1396">
            <v>5319</v>
          </cell>
          <cell r="K1396">
            <v>0</v>
          </cell>
          <cell r="L1396">
            <v>0</v>
          </cell>
        </row>
        <row r="1397">
          <cell r="A1397" t="str">
            <v>계</v>
          </cell>
          <cell r="F1397">
            <v>5319</v>
          </cell>
          <cell r="H1397">
            <v>0</v>
          </cell>
          <cell r="J1397">
            <v>5319</v>
          </cell>
          <cell r="L1397">
            <v>0</v>
          </cell>
        </row>
        <row r="1398">
          <cell r="A1398" t="str">
            <v>No.78호표 레미콘타설(무근)</v>
          </cell>
          <cell r="C1398">
            <v>1</v>
          </cell>
          <cell r="D1398" t="str">
            <v>㎥</v>
          </cell>
          <cell r="M1398" t="str">
            <v>SX0008</v>
          </cell>
        </row>
        <row r="1399">
          <cell r="A1399" t="str">
            <v>보통인부</v>
          </cell>
          <cell r="C1399">
            <v>0.27</v>
          </cell>
          <cell r="D1399" t="str">
            <v>인</v>
          </cell>
          <cell r="E1399">
            <v>40922</v>
          </cell>
          <cell r="F1399">
            <v>11048</v>
          </cell>
          <cell r="G1399">
            <v>0</v>
          </cell>
          <cell r="H1399">
            <v>0</v>
          </cell>
          <cell r="I1399">
            <v>40922</v>
          </cell>
          <cell r="J1399">
            <v>11048</v>
          </cell>
          <cell r="K1399">
            <v>0</v>
          </cell>
          <cell r="L1399">
            <v>0</v>
          </cell>
        </row>
        <row r="1400">
          <cell r="A1400" t="str">
            <v>콘크리트공</v>
          </cell>
          <cell r="C1400">
            <v>0.15</v>
          </cell>
          <cell r="D1400" t="str">
            <v>인</v>
          </cell>
          <cell r="E1400">
            <v>68884</v>
          </cell>
          <cell r="F1400">
            <v>10332</v>
          </cell>
          <cell r="G1400">
            <v>0</v>
          </cell>
          <cell r="H1400">
            <v>0</v>
          </cell>
          <cell r="I1400">
            <v>68884</v>
          </cell>
          <cell r="J1400">
            <v>10332</v>
          </cell>
          <cell r="K1400">
            <v>0</v>
          </cell>
          <cell r="L1400">
            <v>0</v>
          </cell>
        </row>
        <row r="1401">
          <cell r="A1401" t="str">
            <v>계</v>
          </cell>
          <cell r="F1401">
            <v>21380</v>
          </cell>
          <cell r="H1401">
            <v>0</v>
          </cell>
          <cell r="J1401">
            <v>21380</v>
          </cell>
          <cell r="L1401">
            <v>0</v>
          </cell>
        </row>
        <row r="1403">
          <cell r="A1403" t="str">
            <v>No.79호표 거푸집 (합판)</v>
          </cell>
          <cell r="B1403" t="str">
            <v>1회</v>
          </cell>
          <cell r="C1403">
            <v>1</v>
          </cell>
          <cell r="D1403" t="str">
            <v>㎡</v>
          </cell>
          <cell r="M1403" t="str">
            <v>SX0009</v>
          </cell>
        </row>
        <row r="1404">
          <cell r="A1404" t="str">
            <v>철못</v>
          </cell>
          <cell r="B1404" t="str">
            <v>N75   75x3.25M/M 25KG/상자</v>
          </cell>
          <cell r="C1404">
            <v>0.2</v>
          </cell>
          <cell r="D1404" t="str">
            <v>KG</v>
          </cell>
          <cell r="E1404">
            <v>536</v>
          </cell>
          <cell r="F1404">
            <v>107</v>
          </cell>
          <cell r="G1404">
            <v>536</v>
          </cell>
          <cell r="H1404">
            <v>107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A1405" t="str">
            <v>내수합판</v>
          </cell>
          <cell r="B1405" t="str">
            <v>12 x1210x2420㎜ (1급T-I)</v>
          </cell>
          <cell r="C1405">
            <v>1.03</v>
          </cell>
          <cell r="D1405" t="str">
            <v>㎡</v>
          </cell>
          <cell r="E1405">
            <v>5139</v>
          </cell>
          <cell r="F1405">
            <v>5293</v>
          </cell>
          <cell r="G1405">
            <v>5139</v>
          </cell>
          <cell r="H1405">
            <v>5293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A1406" t="str">
            <v>미송각재</v>
          </cell>
          <cell r="B1406" t="str">
            <v>3.6ｍ x 4.5cm x 4.5cm (상품)</v>
          </cell>
          <cell r="C1406">
            <v>3.7999999999999999E-2</v>
          </cell>
          <cell r="D1406" t="str">
            <v>M3</v>
          </cell>
          <cell r="E1406">
            <v>329341</v>
          </cell>
          <cell r="F1406">
            <v>12514</v>
          </cell>
          <cell r="G1406">
            <v>329341</v>
          </cell>
          <cell r="H1406">
            <v>12514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A1407" t="str">
            <v>보통철선</v>
          </cell>
          <cell r="B1407" t="str">
            <v>#8  4.0M/M  10.1M/KG</v>
          </cell>
          <cell r="C1407">
            <v>0.28999999999999998</v>
          </cell>
          <cell r="D1407" t="str">
            <v>㎏</v>
          </cell>
          <cell r="E1407">
            <v>485</v>
          </cell>
          <cell r="F1407">
            <v>140</v>
          </cell>
          <cell r="G1407">
            <v>485</v>
          </cell>
          <cell r="H1407">
            <v>140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A1408" t="str">
            <v>중유</v>
          </cell>
          <cell r="B1408" t="str">
            <v>저유황(1.0%) B-B</v>
          </cell>
          <cell r="C1408">
            <v>0.19</v>
          </cell>
          <cell r="D1408" t="str">
            <v>ℓ</v>
          </cell>
          <cell r="E1408">
            <v>304</v>
          </cell>
          <cell r="F1408">
            <v>57</v>
          </cell>
          <cell r="G1408">
            <v>304</v>
          </cell>
          <cell r="H1408">
            <v>57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A1409" t="str">
            <v>형틀목공</v>
          </cell>
          <cell r="C1409">
            <v>0.28000000000000003</v>
          </cell>
          <cell r="D1409" t="str">
            <v>인</v>
          </cell>
          <cell r="E1409">
            <v>71251</v>
          </cell>
          <cell r="F1409">
            <v>19950</v>
          </cell>
          <cell r="G1409">
            <v>0</v>
          </cell>
          <cell r="H1409">
            <v>0</v>
          </cell>
          <cell r="I1409">
            <v>71251</v>
          </cell>
          <cell r="J1409">
            <v>19950</v>
          </cell>
          <cell r="K1409">
            <v>0</v>
          </cell>
          <cell r="L1409">
            <v>0</v>
          </cell>
        </row>
        <row r="1410">
          <cell r="A1410" t="str">
            <v>보통인부</v>
          </cell>
          <cell r="C1410">
            <v>0.23</v>
          </cell>
          <cell r="D1410" t="str">
            <v>인</v>
          </cell>
          <cell r="E1410">
            <v>40922</v>
          </cell>
          <cell r="F1410">
            <v>9412</v>
          </cell>
          <cell r="G1410">
            <v>0</v>
          </cell>
          <cell r="H1410">
            <v>0</v>
          </cell>
          <cell r="I1410">
            <v>40922</v>
          </cell>
          <cell r="J1410">
            <v>9412</v>
          </cell>
          <cell r="K1410">
            <v>0</v>
          </cell>
          <cell r="L1410">
            <v>0</v>
          </cell>
        </row>
        <row r="1411">
          <cell r="A1411" t="str">
            <v>고재처리</v>
          </cell>
          <cell r="B1411" t="str">
            <v>합판,각재의-30%</v>
          </cell>
          <cell r="C1411">
            <v>1</v>
          </cell>
          <cell r="D1411" t="str">
            <v>식</v>
          </cell>
          <cell r="E1411">
            <v>0</v>
          </cell>
          <cell r="F1411">
            <v>-5342</v>
          </cell>
          <cell r="G1411">
            <v>0</v>
          </cell>
          <cell r="H1411">
            <v>-5342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A1412" t="str">
            <v>계</v>
          </cell>
          <cell r="F1412">
            <v>42131</v>
          </cell>
          <cell r="H1412">
            <v>12769</v>
          </cell>
          <cell r="J1412">
            <v>29362</v>
          </cell>
          <cell r="L1412">
            <v>0</v>
          </cell>
        </row>
        <row r="1414">
          <cell r="A1414" t="str">
            <v>No.80호표 거푸집 (합판)</v>
          </cell>
          <cell r="B1414" t="str">
            <v>6회</v>
          </cell>
          <cell r="C1414">
            <v>1</v>
          </cell>
          <cell r="D1414" t="str">
            <v>㎡</v>
          </cell>
          <cell r="M1414" t="str">
            <v>SX0011</v>
          </cell>
        </row>
        <row r="1415">
          <cell r="A1415" t="str">
            <v>거푸집(합판1회)</v>
          </cell>
          <cell r="B1415" t="str">
            <v>재료비의34.7%</v>
          </cell>
          <cell r="C1415">
            <v>0</v>
          </cell>
          <cell r="E1415">
            <v>0</v>
          </cell>
          <cell r="F1415">
            <v>4430</v>
          </cell>
          <cell r="G1415">
            <v>0</v>
          </cell>
          <cell r="H1415">
            <v>4430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A1416" t="str">
            <v>거푸집(합판1회)</v>
          </cell>
          <cell r="B1416" t="str">
            <v>노무비의32.0%</v>
          </cell>
          <cell r="C1416">
            <v>0</v>
          </cell>
          <cell r="E1416">
            <v>0</v>
          </cell>
          <cell r="F1416">
            <v>9395</v>
          </cell>
          <cell r="G1416">
            <v>0</v>
          </cell>
          <cell r="H1416">
            <v>0</v>
          </cell>
          <cell r="I1416">
            <v>0</v>
          </cell>
          <cell r="J1416">
            <v>9395</v>
          </cell>
          <cell r="K1416">
            <v>0</v>
          </cell>
          <cell r="L1416">
            <v>0</v>
          </cell>
        </row>
        <row r="1417">
          <cell r="A1417" t="str">
            <v>계</v>
          </cell>
          <cell r="F1417">
            <v>13825</v>
          </cell>
          <cell r="H1417">
            <v>4430</v>
          </cell>
          <cell r="J1417">
            <v>9395</v>
          </cell>
          <cell r="L1417">
            <v>0</v>
          </cell>
        </row>
        <row r="1421">
          <cell r="A1421" t="str">
            <v>No.81호표 경계석설치</v>
          </cell>
          <cell r="B1421" t="str">
            <v>150×150×L1000</v>
          </cell>
          <cell r="C1421">
            <v>1</v>
          </cell>
          <cell r="D1421" t="str">
            <v>M</v>
          </cell>
          <cell r="M1421" t="str">
            <v>SX0012</v>
          </cell>
        </row>
        <row r="1422">
          <cell r="A1422" t="str">
            <v>특별인부</v>
          </cell>
          <cell r="C1422">
            <v>5.2999999999999999E-2</v>
          </cell>
          <cell r="D1422" t="str">
            <v>인</v>
          </cell>
          <cell r="E1422">
            <v>55970</v>
          </cell>
          <cell r="F1422">
            <v>2966</v>
          </cell>
          <cell r="G1422">
            <v>0</v>
          </cell>
          <cell r="H1422">
            <v>0</v>
          </cell>
          <cell r="I1422">
            <v>55970</v>
          </cell>
          <cell r="J1422">
            <v>2966</v>
          </cell>
          <cell r="K1422">
            <v>0</v>
          </cell>
          <cell r="L1422">
            <v>0</v>
          </cell>
        </row>
        <row r="1423">
          <cell r="A1423" t="str">
            <v>보통인부</v>
          </cell>
          <cell r="C1423">
            <v>7.0999999999999994E-2</v>
          </cell>
          <cell r="D1423" t="str">
            <v>인</v>
          </cell>
          <cell r="E1423">
            <v>40922</v>
          </cell>
          <cell r="F1423">
            <v>2905</v>
          </cell>
          <cell r="G1423">
            <v>0</v>
          </cell>
          <cell r="H1423">
            <v>0</v>
          </cell>
          <cell r="I1423">
            <v>40922</v>
          </cell>
          <cell r="J1423">
            <v>2905</v>
          </cell>
          <cell r="K1423">
            <v>0</v>
          </cell>
          <cell r="L1423">
            <v>0</v>
          </cell>
        </row>
        <row r="1424">
          <cell r="A1424" t="str">
            <v>계</v>
          </cell>
          <cell r="F1424">
            <v>5871</v>
          </cell>
          <cell r="H1424">
            <v>0</v>
          </cell>
          <cell r="J1424">
            <v>5871</v>
          </cell>
          <cell r="L1424">
            <v>0</v>
          </cell>
        </row>
        <row r="1426">
          <cell r="A1426" t="str">
            <v>No.82호표 레미콘타설(소형구조물)</v>
          </cell>
          <cell r="C1426">
            <v>1</v>
          </cell>
          <cell r="D1426" t="str">
            <v>㎥</v>
          </cell>
          <cell r="M1426" t="str">
            <v>SX0013</v>
          </cell>
        </row>
        <row r="1427">
          <cell r="A1427" t="str">
            <v>보통인부</v>
          </cell>
          <cell r="C1427">
            <v>0.42</v>
          </cell>
          <cell r="D1427" t="str">
            <v>인</v>
          </cell>
          <cell r="E1427">
            <v>40922</v>
          </cell>
          <cell r="F1427">
            <v>17187</v>
          </cell>
          <cell r="G1427">
            <v>0</v>
          </cell>
          <cell r="H1427">
            <v>0</v>
          </cell>
          <cell r="I1427">
            <v>40922</v>
          </cell>
          <cell r="J1427">
            <v>17187</v>
          </cell>
          <cell r="K1427">
            <v>0</v>
          </cell>
          <cell r="L1427">
            <v>0</v>
          </cell>
        </row>
        <row r="1428">
          <cell r="A1428" t="str">
            <v>콘크리트공</v>
          </cell>
          <cell r="C1428">
            <v>0.24</v>
          </cell>
          <cell r="D1428" t="str">
            <v>인</v>
          </cell>
          <cell r="E1428">
            <v>68884</v>
          </cell>
          <cell r="F1428">
            <v>16532</v>
          </cell>
          <cell r="G1428">
            <v>0</v>
          </cell>
          <cell r="H1428">
            <v>0</v>
          </cell>
          <cell r="I1428">
            <v>68884</v>
          </cell>
          <cell r="J1428">
            <v>16532</v>
          </cell>
          <cell r="K1428">
            <v>0</v>
          </cell>
          <cell r="L1428">
            <v>0</v>
          </cell>
        </row>
        <row r="1429">
          <cell r="A1429" t="str">
            <v>계</v>
          </cell>
          <cell r="F1429">
            <v>33719</v>
          </cell>
          <cell r="H1429">
            <v>0</v>
          </cell>
          <cell r="J1429">
            <v>33719</v>
          </cell>
          <cell r="L1429">
            <v>0</v>
          </cell>
        </row>
        <row r="1431">
          <cell r="A1431" t="str">
            <v>No.83호표 점토벽돌치장쌓기</v>
          </cell>
          <cell r="B1431" t="str">
            <v>0.5B</v>
          </cell>
          <cell r="C1431">
            <v>1</v>
          </cell>
          <cell r="D1431" t="str">
            <v>㎡</v>
          </cell>
          <cell r="M1431" t="str">
            <v>SX0014</v>
          </cell>
        </row>
        <row r="1432">
          <cell r="A1432" t="str">
            <v>치장벽돌공</v>
          </cell>
          <cell r="C1432">
            <v>0.22</v>
          </cell>
          <cell r="D1432" t="str">
            <v>인</v>
          </cell>
          <cell r="E1432">
            <v>62612</v>
          </cell>
          <cell r="F1432">
            <v>13774</v>
          </cell>
          <cell r="G1432">
            <v>0</v>
          </cell>
          <cell r="H1432">
            <v>0</v>
          </cell>
          <cell r="I1432">
            <v>62612</v>
          </cell>
          <cell r="J1432">
            <v>13774</v>
          </cell>
          <cell r="K1432">
            <v>0</v>
          </cell>
          <cell r="L1432">
            <v>0</v>
          </cell>
        </row>
        <row r="1433">
          <cell r="A1433" t="str">
            <v>보통인부</v>
          </cell>
          <cell r="C1433">
            <v>0.11</v>
          </cell>
          <cell r="D1433" t="str">
            <v>인</v>
          </cell>
          <cell r="E1433">
            <v>40922</v>
          </cell>
          <cell r="F1433">
            <v>4501</v>
          </cell>
          <cell r="G1433">
            <v>0</v>
          </cell>
          <cell r="H1433">
            <v>0</v>
          </cell>
          <cell r="I1433">
            <v>40922</v>
          </cell>
          <cell r="J1433">
            <v>4501</v>
          </cell>
          <cell r="K1433">
            <v>0</v>
          </cell>
          <cell r="L1433">
            <v>0</v>
          </cell>
        </row>
        <row r="1434">
          <cell r="A1434" t="str">
            <v>줄 눈 공</v>
          </cell>
          <cell r="C1434">
            <v>6.8000000000000005E-2</v>
          </cell>
          <cell r="D1434" t="str">
            <v>인</v>
          </cell>
          <cell r="E1434">
            <v>60197</v>
          </cell>
          <cell r="F1434">
            <v>4093</v>
          </cell>
          <cell r="G1434">
            <v>0</v>
          </cell>
          <cell r="H1434">
            <v>0</v>
          </cell>
          <cell r="I1434">
            <v>60197</v>
          </cell>
          <cell r="J1434">
            <v>4093</v>
          </cell>
          <cell r="K1434">
            <v>0</v>
          </cell>
          <cell r="L1434">
            <v>0</v>
          </cell>
        </row>
        <row r="1435">
          <cell r="A1435" t="str">
            <v>계</v>
          </cell>
          <cell r="F1435">
            <v>22368</v>
          </cell>
          <cell r="H1435">
            <v>0</v>
          </cell>
          <cell r="J1435">
            <v>22368</v>
          </cell>
          <cell r="L1435">
            <v>0</v>
          </cell>
        </row>
        <row r="1437">
          <cell r="A1437" t="str">
            <v>No.84호표 철근가공및조립</v>
          </cell>
          <cell r="B1437" t="str">
            <v>간단</v>
          </cell>
          <cell r="C1437">
            <v>1</v>
          </cell>
          <cell r="D1437" t="str">
            <v>TON</v>
          </cell>
          <cell r="M1437" t="str">
            <v>SX0015</v>
          </cell>
        </row>
        <row r="1438">
          <cell r="A1438" t="str">
            <v>보통철선</v>
          </cell>
          <cell r="B1438" t="str">
            <v>#20 0.9M/M 200.4M/KG</v>
          </cell>
          <cell r="C1438">
            <v>5.0999999999999996</v>
          </cell>
          <cell r="D1438" t="str">
            <v>㎏</v>
          </cell>
          <cell r="E1438">
            <v>531</v>
          </cell>
          <cell r="F1438">
            <v>2708</v>
          </cell>
          <cell r="G1438">
            <v>531</v>
          </cell>
          <cell r="H1438">
            <v>2708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A1439" t="str">
            <v>철 근 공</v>
          </cell>
          <cell r="C1439">
            <v>2.61</v>
          </cell>
          <cell r="D1439" t="str">
            <v>인</v>
          </cell>
          <cell r="E1439">
            <v>73192</v>
          </cell>
          <cell r="F1439">
            <v>191031</v>
          </cell>
          <cell r="G1439">
            <v>0</v>
          </cell>
          <cell r="H1439">
            <v>0</v>
          </cell>
          <cell r="I1439">
            <v>73192</v>
          </cell>
          <cell r="J1439">
            <v>191031</v>
          </cell>
          <cell r="K1439">
            <v>0</v>
          </cell>
          <cell r="L1439">
            <v>0</v>
          </cell>
        </row>
        <row r="1440">
          <cell r="A1440" t="str">
            <v>보통인부</v>
          </cell>
          <cell r="C1440">
            <v>1.44</v>
          </cell>
          <cell r="D1440" t="str">
            <v>인</v>
          </cell>
          <cell r="E1440">
            <v>40922</v>
          </cell>
          <cell r="F1440">
            <v>58927</v>
          </cell>
          <cell r="G1440">
            <v>0</v>
          </cell>
          <cell r="H1440">
            <v>0</v>
          </cell>
          <cell r="I1440">
            <v>40922</v>
          </cell>
          <cell r="J1440">
            <v>58927</v>
          </cell>
          <cell r="K1440">
            <v>0</v>
          </cell>
          <cell r="L1440">
            <v>0</v>
          </cell>
        </row>
        <row r="1441">
          <cell r="A1441" t="str">
            <v>기구손료</v>
          </cell>
          <cell r="B1441" t="str">
            <v>노무비의2%</v>
          </cell>
          <cell r="C1441">
            <v>1</v>
          </cell>
          <cell r="D1441" t="str">
            <v>식</v>
          </cell>
          <cell r="E1441">
            <v>0</v>
          </cell>
          <cell r="F1441">
            <v>4999</v>
          </cell>
          <cell r="G1441">
            <v>0</v>
          </cell>
          <cell r="H1441">
            <v>0</v>
          </cell>
          <cell r="I1441">
            <v>0</v>
          </cell>
          <cell r="J1441">
            <v>4999</v>
          </cell>
          <cell r="K1441">
            <v>0</v>
          </cell>
          <cell r="L1441">
            <v>0</v>
          </cell>
        </row>
        <row r="1442">
          <cell r="A1442" t="str">
            <v>계</v>
          </cell>
          <cell r="F1442">
            <v>257665</v>
          </cell>
          <cell r="H1442">
            <v>2708</v>
          </cell>
          <cell r="J1442">
            <v>254957</v>
          </cell>
          <cell r="L1442">
            <v>0</v>
          </cell>
        </row>
        <row r="1444">
          <cell r="A1444" t="str">
            <v>No.85호표 시멘트액체방수(2차)</v>
          </cell>
          <cell r="C1444">
            <v>1</v>
          </cell>
          <cell r="D1444" t="str">
            <v>㎡</v>
          </cell>
          <cell r="M1444" t="str">
            <v>SX0016</v>
          </cell>
        </row>
        <row r="1445">
          <cell r="A1445" t="str">
            <v>시멘트</v>
          </cell>
          <cell r="B1445" t="str">
            <v>관급</v>
          </cell>
          <cell r="C1445">
            <v>13.44</v>
          </cell>
          <cell r="D1445" t="str">
            <v>KG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A1446" t="str">
            <v>모래(인천)</v>
          </cell>
          <cell r="B1446" t="str">
            <v>세척사(시내도착도)</v>
          </cell>
          <cell r="C1446">
            <v>0.02</v>
          </cell>
          <cell r="D1446" t="str">
            <v>M3</v>
          </cell>
          <cell r="E1446">
            <v>12000</v>
          </cell>
          <cell r="F1446">
            <v>240</v>
          </cell>
          <cell r="G1446">
            <v>12000</v>
          </cell>
          <cell r="H1446">
            <v>240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A1447" t="str">
            <v>SUPERMIX</v>
          </cell>
          <cell r="B1447" t="str">
            <v>모르터방수제  20kg/통</v>
          </cell>
          <cell r="C1447">
            <v>0.3</v>
          </cell>
          <cell r="D1447" t="str">
            <v>㎏</v>
          </cell>
          <cell r="E1447">
            <v>4500</v>
          </cell>
          <cell r="F1447">
            <v>1350</v>
          </cell>
          <cell r="G1447">
            <v>4500</v>
          </cell>
          <cell r="H1447">
            <v>1350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A1448" t="str">
            <v>스톱모르터N</v>
          </cell>
          <cell r="B1448" t="str">
            <v>시멘트방수용모르터(완결제) 30kg/포</v>
          </cell>
          <cell r="C1448">
            <v>1</v>
          </cell>
          <cell r="D1448" t="str">
            <v>㎏</v>
          </cell>
          <cell r="E1448">
            <v>400</v>
          </cell>
          <cell r="F1448">
            <v>400</v>
          </cell>
          <cell r="G1448">
            <v>400</v>
          </cell>
          <cell r="H1448">
            <v>400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A1449" t="str">
            <v>방 수 공</v>
          </cell>
          <cell r="C1449">
            <v>0.1</v>
          </cell>
          <cell r="D1449" t="str">
            <v>인</v>
          </cell>
          <cell r="E1449">
            <v>56597</v>
          </cell>
          <cell r="F1449">
            <v>5659</v>
          </cell>
          <cell r="G1449">
            <v>0</v>
          </cell>
          <cell r="H1449">
            <v>0</v>
          </cell>
          <cell r="I1449">
            <v>56597</v>
          </cell>
          <cell r="J1449">
            <v>5659</v>
          </cell>
          <cell r="K1449">
            <v>0</v>
          </cell>
          <cell r="L1449">
            <v>0</v>
          </cell>
        </row>
        <row r="1450">
          <cell r="A1450" t="str">
            <v>보통인부</v>
          </cell>
          <cell r="C1450">
            <v>0.08</v>
          </cell>
          <cell r="D1450" t="str">
            <v>인</v>
          </cell>
          <cell r="E1450">
            <v>40922</v>
          </cell>
          <cell r="F1450">
            <v>3273</v>
          </cell>
          <cell r="G1450">
            <v>0</v>
          </cell>
          <cell r="H1450">
            <v>0</v>
          </cell>
          <cell r="I1450">
            <v>40922</v>
          </cell>
          <cell r="J1450">
            <v>3273</v>
          </cell>
          <cell r="K1450">
            <v>0</v>
          </cell>
          <cell r="L1450">
            <v>0</v>
          </cell>
        </row>
        <row r="1451">
          <cell r="A1451" t="str">
            <v>계</v>
          </cell>
          <cell r="F1451">
            <v>10922</v>
          </cell>
          <cell r="H1451">
            <v>1990</v>
          </cell>
          <cell r="J1451">
            <v>8932</v>
          </cell>
          <cell r="L1451">
            <v>0</v>
          </cell>
        </row>
        <row r="1453">
          <cell r="A1453" t="str">
            <v>No.86호표 붙임몰탈</v>
          </cell>
          <cell r="B1453" t="str">
            <v>인력,1:3</v>
          </cell>
          <cell r="C1453">
            <v>1</v>
          </cell>
          <cell r="D1453" t="str">
            <v>㎥</v>
          </cell>
          <cell r="M1453" t="str">
            <v>SX0017</v>
          </cell>
        </row>
        <row r="1454">
          <cell r="A1454" t="str">
            <v>시멘트</v>
          </cell>
          <cell r="B1454" t="str">
            <v>관급</v>
          </cell>
          <cell r="C1454">
            <v>510</v>
          </cell>
          <cell r="D1454" t="str">
            <v>KG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A1455" t="str">
            <v>강모래(서울,경기)</v>
          </cell>
          <cell r="B1455" t="str">
            <v>채취장상차도</v>
          </cell>
          <cell r="C1455">
            <v>1.1000000000000001</v>
          </cell>
          <cell r="D1455" t="str">
            <v>M3</v>
          </cell>
          <cell r="E1455">
            <v>11000</v>
          </cell>
          <cell r="F1455">
            <v>12100</v>
          </cell>
          <cell r="G1455">
            <v>11000</v>
          </cell>
          <cell r="H1455">
            <v>12100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A1456" t="str">
            <v>보통인부</v>
          </cell>
          <cell r="C1456">
            <v>1</v>
          </cell>
          <cell r="D1456" t="str">
            <v>인</v>
          </cell>
          <cell r="E1456">
            <v>40922</v>
          </cell>
          <cell r="F1456">
            <v>40922</v>
          </cell>
          <cell r="G1456">
            <v>0</v>
          </cell>
          <cell r="H1456">
            <v>0</v>
          </cell>
          <cell r="I1456">
            <v>40922</v>
          </cell>
          <cell r="J1456">
            <v>40922</v>
          </cell>
          <cell r="K1456">
            <v>0</v>
          </cell>
          <cell r="L1456">
            <v>0</v>
          </cell>
        </row>
        <row r="1457">
          <cell r="A1457" t="str">
            <v>시멘트운반</v>
          </cell>
          <cell r="C1457">
            <v>12.75</v>
          </cell>
          <cell r="D1457" t="str">
            <v>포</v>
          </cell>
          <cell r="E1457">
            <v>356</v>
          </cell>
          <cell r="F1457">
            <v>4539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356</v>
          </cell>
          <cell r="L1457">
            <v>4539</v>
          </cell>
          <cell r="M1457" t="str">
            <v>N.116</v>
          </cell>
        </row>
        <row r="1458">
          <cell r="A1458" t="str">
            <v>계</v>
          </cell>
          <cell r="F1458">
            <v>57561</v>
          </cell>
          <cell r="H1458">
            <v>12100</v>
          </cell>
          <cell r="J1458">
            <v>40922</v>
          </cell>
          <cell r="L1458">
            <v>4539</v>
          </cell>
        </row>
        <row r="1460">
          <cell r="A1460" t="str">
            <v>No.87호표 방수모르터</v>
          </cell>
          <cell r="B1460" t="str">
            <v>1:3</v>
          </cell>
          <cell r="C1460">
            <v>1</v>
          </cell>
          <cell r="D1460" t="str">
            <v>㎥</v>
          </cell>
          <cell r="M1460" t="str">
            <v>SX0018</v>
          </cell>
        </row>
        <row r="1461">
          <cell r="A1461" t="str">
            <v>시멘트</v>
          </cell>
          <cell r="B1461" t="str">
            <v>관급</v>
          </cell>
          <cell r="C1461">
            <v>510</v>
          </cell>
          <cell r="D1461" t="str">
            <v>KG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A1462" t="str">
            <v>강모래(광주)</v>
          </cell>
          <cell r="B1462" t="str">
            <v>시내도착도</v>
          </cell>
          <cell r="C1462">
            <v>1.1000000000000001</v>
          </cell>
          <cell r="D1462" t="str">
            <v>M3</v>
          </cell>
          <cell r="E1462">
            <v>11000</v>
          </cell>
          <cell r="F1462">
            <v>12100</v>
          </cell>
          <cell r="G1462">
            <v>11000</v>
          </cell>
          <cell r="H1462">
            <v>12100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A1463" t="str">
            <v>보통인부</v>
          </cell>
          <cell r="C1463">
            <v>1.2</v>
          </cell>
          <cell r="D1463" t="str">
            <v>인</v>
          </cell>
          <cell r="E1463">
            <v>40922</v>
          </cell>
          <cell r="F1463">
            <v>49106</v>
          </cell>
          <cell r="G1463">
            <v>0</v>
          </cell>
          <cell r="H1463">
            <v>0</v>
          </cell>
          <cell r="I1463">
            <v>40922</v>
          </cell>
          <cell r="J1463">
            <v>49106</v>
          </cell>
          <cell r="K1463">
            <v>0</v>
          </cell>
          <cell r="L1463">
            <v>0</v>
          </cell>
        </row>
        <row r="1464">
          <cell r="A1464" t="str">
            <v>SUPERMIX</v>
          </cell>
          <cell r="B1464" t="str">
            <v>모르터방수제  20kg/통</v>
          </cell>
          <cell r="C1464">
            <v>13.6</v>
          </cell>
          <cell r="D1464" t="str">
            <v>㎏</v>
          </cell>
          <cell r="E1464">
            <v>4500</v>
          </cell>
          <cell r="F1464">
            <v>61200</v>
          </cell>
          <cell r="G1464">
            <v>4500</v>
          </cell>
          <cell r="H1464">
            <v>61200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A1465" t="str">
            <v>계</v>
          </cell>
          <cell r="F1465">
            <v>122406</v>
          </cell>
          <cell r="H1465">
            <v>73300</v>
          </cell>
          <cell r="J1465">
            <v>49106</v>
          </cell>
          <cell r="L1465">
            <v>0</v>
          </cell>
        </row>
        <row r="1467">
          <cell r="A1467" t="str">
            <v>No.88호표 보호몰탈(하부)</v>
          </cell>
          <cell r="B1467" t="str">
            <v>T=30M/M</v>
          </cell>
          <cell r="C1467">
            <v>1</v>
          </cell>
          <cell r="D1467" t="str">
            <v>M2</v>
          </cell>
          <cell r="M1467" t="str">
            <v>SX0019</v>
          </cell>
        </row>
        <row r="1468">
          <cell r="A1468" t="str">
            <v>모르터</v>
          </cell>
          <cell r="B1468" t="str">
            <v>1 : 3</v>
          </cell>
          <cell r="C1468">
            <v>0.03</v>
          </cell>
          <cell r="D1468" t="str">
            <v>㎥</v>
          </cell>
          <cell r="E1468">
            <v>53022</v>
          </cell>
          <cell r="F1468">
            <v>1590</v>
          </cell>
          <cell r="G1468">
            <v>12100</v>
          </cell>
          <cell r="H1468">
            <v>363</v>
          </cell>
          <cell r="I1468">
            <v>40922</v>
          </cell>
          <cell r="J1468">
            <v>1227</v>
          </cell>
          <cell r="K1468">
            <v>0</v>
          </cell>
          <cell r="L1468">
            <v>0</v>
          </cell>
          <cell r="M1468" t="str">
            <v>N.117</v>
          </cell>
        </row>
        <row r="1469">
          <cell r="A1469" t="str">
            <v>미 장 공</v>
          </cell>
          <cell r="C1469">
            <v>0.05</v>
          </cell>
          <cell r="D1469" t="str">
            <v>인</v>
          </cell>
          <cell r="E1469">
            <v>67451</v>
          </cell>
          <cell r="F1469">
            <v>3372</v>
          </cell>
          <cell r="G1469">
            <v>0</v>
          </cell>
          <cell r="H1469">
            <v>0</v>
          </cell>
          <cell r="I1469">
            <v>67451</v>
          </cell>
          <cell r="J1469">
            <v>3372</v>
          </cell>
          <cell r="K1469">
            <v>0</v>
          </cell>
          <cell r="L1469">
            <v>0</v>
          </cell>
        </row>
        <row r="1470">
          <cell r="A1470" t="str">
            <v>보통인부</v>
          </cell>
          <cell r="C1470">
            <v>0.05</v>
          </cell>
          <cell r="D1470" t="str">
            <v>인</v>
          </cell>
          <cell r="E1470">
            <v>40922</v>
          </cell>
          <cell r="F1470">
            <v>2046</v>
          </cell>
          <cell r="G1470">
            <v>0</v>
          </cell>
          <cell r="H1470">
            <v>0</v>
          </cell>
          <cell r="I1470">
            <v>40922</v>
          </cell>
          <cell r="J1470">
            <v>2046</v>
          </cell>
          <cell r="K1470">
            <v>0</v>
          </cell>
          <cell r="L1470">
            <v>0</v>
          </cell>
        </row>
        <row r="1471">
          <cell r="A1471" t="str">
            <v>계</v>
          </cell>
          <cell r="F1471">
            <v>7008</v>
          </cell>
          <cell r="H1471">
            <v>363</v>
          </cell>
          <cell r="J1471">
            <v>6645</v>
          </cell>
          <cell r="L1471">
            <v>0</v>
          </cell>
        </row>
        <row r="1473">
          <cell r="A1473" t="str">
            <v>No.89호표 보호몰탈(벽체)</v>
          </cell>
          <cell r="B1473" t="str">
            <v>T=24M/M</v>
          </cell>
          <cell r="C1473">
            <v>1</v>
          </cell>
          <cell r="D1473" t="str">
            <v>M2</v>
          </cell>
          <cell r="M1473" t="str">
            <v>SX020</v>
          </cell>
        </row>
        <row r="1474">
          <cell r="A1474" t="str">
            <v>모르터</v>
          </cell>
          <cell r="B1474" t="str">
            <v>1 : 3</v>
          </cell>
          <cell r="C1474">
            <v>5.7499999999999999E-3</v>
          </cell>
          <cell r="D1474" t="str">
            <v>㎥</v>
          </cell>
          <cell r="E1474">
            <v>53022</v>
          </cell>
          <cell r="F1474">
            <v>304</v>
          </cell>
          <cell r="G1474">
            <v>12100</v>
          </cell>
          <cell r="H1474">
            <v>69</v>
          </cell>
          <cell r="I1474">
            <v>40922</v>
          </cell>
          <cell r="J1474">
            <v>235</v>
          </cell>
          <cell r="K1474">
            <v>0</v>
          </cell>
          <cell r="L1474">
            <v>0</v>
          </cell>
          <cell r="M1474" t="str">
            <v>N.117</v>
          </cell>
        </row>
        <row r="1475">
          <cell r="A1475" t="str">
            <v>보통인부</v>
          </cell>
          <cell r="C1475">
            <v>0.05</v>
          </cell>
          <cell r="D1475" t="str">
            <v>인</v>
          </cell>
          <cell r="E1475">
            <v>40922</v>
          </cell>
          <cell r="F1475">
            <v>2046</v>
          </cell>
          <cell r="G1475">
            <v>0</v>
          </cell>
          <cell r="H1475">
            <v>0</v>
          </cell>
          <cell r="I1475">
            <v>40922</v>
          </cell>
          <cell r="J1475">
            <v>2046</v>
          </cell>
          <cell r="K1475">
            <v>0</v>
          </cell>
          <cell r="L1475">
            <v>0</v>
          </cell>
        </row>
        <row r="1476">
          <cell r="A1476" t="str">
            <v>계</v>
          </cell>
          <cell r="F1476">
            <v>2350</v>
          </cell>
          <cell r="H1476">
            <v>69</v>
          </cell>
          <cell r="J1476">
            <v>2281</v>
          </cell>
          <cell r="L1476">
            <v>0</v>
          </cell>
        </row>
        <row r="1478">
          <cell r="A1478" t="str">
            <v>No.90호표 화강석판석붙임</v>
          </cell>
          <cell r="B1478" t="str">
            <v>벽,건식</v>
          </cell>
          <cell r="C1478">
            <v>1</v>
          </cell>
          <cell r="D1478" t="str">
            <v>㎡</v>
          </cell>
          <cell r="M1478" t="str">
            <v>SX021</v>
          </cell>
        </row>
        <row r="1479">
          <cell r="A1479" t="str">
            <v>석    공</v>
          </cell>
          <cell r="C1479">
            <v>0.43</v>
          </cell>
          <cell r="D1479" t="str">
            <v>인</v>
          </cell>
          <cell r="E1479">
            <v>78296</v>
          </cell>
          <cell r="F1479">
            <v>33667</v>
          </cell>
          <cell r="G1479">
            <v>0</v>
          </cell>
          <cell r="H1479">
            <v>0</v>
          </cell>
          <cell r="I1479">
            <v>78296</v>
          </cell>
          <cell r="J1479">
            <v>33667</v>
          </cell>
          <cell r="K1479">
            <v>0</v>
          </cell>
          <cell r="L1479">
            <v>0</v>
          </cell>
        </row>
        <row r="1480">
          <cell r="A1480" t="str">
            <v>보통인부</v>
          </cell>
          <cell r="C1480">
            <v>0.35</v>
          </cell>
          <cell r="D1480" t="str">
            <v>인</v>
          </cell>
          <cell r="E1480">
            <v>40922</v>
          </cell>
          <cell r="F1480">
            <v>14322</v>
          </cell>
          <cell r="G1480">
            <v>0</v>
          </cell>
          <cell r="H1480">
            <v>0</v>
          </cell>
          <cell r="I1480">
            <v>40922</v>
          </cell>
          <cell r="J1480">
            <v>14322</v>
          </cell>
          <cell r="K1480">
            <v>0</v>
          </cell>
          <cell r="L1480">
            <v>0</v>
          </cell>
        </row>
        <row r="1481">
          <cell r="A1481" t="str">
            <v>계</v>
          </cell>
          <cell r="F1481">
            <v>47989</v>
          </cell>
          <cell r="H1481">
            <v>0</v>
          </cell>
          <cell r="J1481">
            <v>47989</v>
          </cell>
          <cell r="L1481">
            <v>0</v>
          </cell>
        </row>
        <row r="1483">
          <cell r="A1483" t="str">
            <v>No.91호표 화강석판석붙임</v>
          </cell>
          <cell r="B1483" t="str">
            <v>벽,습식</v>
          </cell>
          <cell r="C1483">
            <v>1</v>
          </cell>
          <cell r="D1483" t="str">
            <v>M2</v>
          </cell>
          <cell r="M1483" t="str">
            <v>SX022</v>
          </cell>
        </row>
        <row r="1484">
          <cell r="A1484" t="str">
            <v>황동선</v>
          </cell>
          <cell r="B1484" t="str">
            <v>3종</v>
          </cell>
          <cell r="C1484">
            <v>2.25</v>
          </cell>
          <cell r="D1484" t="str">
            <v>KG</v>
          </cell>
          <cell r="E1484">
            <v>3740</v>
          </cell>
          <cell r="F1484">
            <v>8415</v>
          </cell>
          <cell r="G1484">
            <v>3740</v>
          </cell>
          <cell r="H1484">
            <v>8415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A1485" t="str">
            <v>석    공</v>
          </cell>
          <cell r="C1485">
            <v>0.56999999999999995</v>
          </cell>
          <cell r="D1485" t="str">
            <v>인</v>
          </cell>
          <cell r="E1485">
            <v>78296</v>
          </cell>
          <cell r="F1485">
            <v>44628</v>
          </cell>
          <cell r="G1485">
            <v>0</v>
          </cell>
          <cell r="H1485">
            <v>0</v>
          </cell>
          <cell r="I1485">
            <v>78296</v>
          </cell>
          <cell r="J1485">
            <v>44628</v>
          </cell>
          <cell r="K1485">
            <v>0</v>
          </cell>
          <cell r="L1485">
            <v>0</v>
          </cell>
        </row>
        <row r="1486">
          <cell r="A1486" t="str">
            <v>보통인부</v>
          </cell>
          <cell r="C1486">
            <v>0.46</v>
          </cell>
          <cell r="D1486" t="str">
            <v>인</v>
          </cell>
          <cell r="E1486">
            <v>40922</v>
          </cell>
          <cell r="F1486">
            <v>18824</v>
          </cell>
          <cell r="G1486">
            <v>0</v>
          </cell>
          <cell r="H1486">
            <v>0</v>
          </cell>
          <cell r="I1486">
            <v>40922</v>
          </cell>
          <cell r="J1486">
            <v>18824</v>
          </cell>
          <cell r="K1486">
            <v>0</v>
          </cell>
          <cell r="L1486">
            <v>0</v>
          </cell>
        </row>
        <row r="1487">
          <cell r="A1487" t="str">
            <v>계</v>
          </cell>
          <cell r="F1487">
            <v>71867</v>
          </cell>
          <cell r="H1487">
            <v>8415</v>
          </cell>
          <cell r="J1487">
            <v>63452</v>
          </cell>
          <cell r="L1487">
            <v>0</v>
          </cell>
        </row>
        <row r="1490">
          <cell r="A1490" t="str">
            <v>No.92호표 마름돌설치</v>
          </cell>
          <cell r="C1490">
            <v>1</v>
          </cell>
          <cell r="D1490" t="str">
            <v>M3</v>
          </cell>
          <cell r="M1490" t="str">
            <v>SX023</v>
          </cell>
        </row>
        <row r="1491">
          <cell r="A1491" t="str">
            <v>석    공</v>
          </cell>
          <cell r="C1491">
            <v>3.9</v>
          </cell>
          <cell r="D1491" t="str">
            <v>인</v>
          </cell>
          <cell r="E1491">
            <v>78296</v>
          </cell>
          <cell r="F1491">
            <v>305354</v>
          </cell>
          <cell r="G1491">
            <v>0</v>
          </cell>
          <cell r="H1491">
            <v>0</v>
          </cell>
          <cell r="I1491">
            <v>78296</v>
          </cell>
          <cell r="J1491">
            <v>305354</v>
          </cell>
          <cell r="K1491">
            <v>0</v>
          </cell>
          <cell r="L1491">
            <v>0</v>
          </cell>
        </row>
        <row r="1492">
          <cell r="A1492" t="str">
            <v>보통인부</v>
          </cell>
          <cell r="C1492">
            <v>6</v>
          </cell>
          <cell r="D1492" t="str">
            <v>인</v>
          </cell>
          <cell r="E1492">
            <v>40922</v>
          </cell>
          <cell r="F1492">
            <v>245532</v>
          </cell>
          <cell r="G1492">
            <v>0</v>
          </cell>
          <cell r="H1492">
            <v>0</v>
          </cell>
          <cell r="I1492">
            <v>40922</v>
          </cell>
          <cell r="J1492">
            <v>245532</v>
          </cell>
          <cell r="K1492">
            <v>0</v>
          </cell>
          <cell r="L1492">
            <v>0</v>
          </cell>
        </row>
        <row r="1493">
          <cell r="A1493" t="str">
            <v>계</v>
          </cell>
          <cell r="F1493">
            <v>550886</v>
          </cell>
          <cell r="H1493">
            <v>0</v>
          </cell>
          <cell r="J1493">
            <v>550886</v>
          </cell>
          <cell r="L1493">
            <v>0</v>
          </cell>
        </row>
        <row r="1495">
          <cell r="A1495" t="str">
            <v>No.93호표 시멘트벽돌쌓기</v>
          </cell>
          <cell r="C1495">
            <v>1</v>
          </cell>
          <cell r="D1495" t="str">
            <v>천매</v>
          </cell>
          <cell r="M1495" t="str">
            <v>SX024</v>
          </cell>
        </row>
        <row r="1496">
          <cell r="A1496" t="str">
            <v>모르터</v>
          </cell>
          <cell r="B1496" t="str">
            <v>1 : 3</v>
          </cell>
          <cell r="C1496">
            <v>0.25</v>
          </cell>
          <cell r="D1496" t="str">
            <v>㎥</v>
          </cell>
          <cell r="E1496">
            <v>53022</v>
          </cell>
          <cell r="F1496">
            <v>13255</v>
          </cell>
          <cell r="G1496">
            <v>12100</v>
          </cell>
          <cell r="H1496">
            <v>3025</v>
          </cell>
          <cell r="I1496">
            <v>40922</v>
          </cell>
          <cell r="J1496">
            <v>10230</v>
          </cell>
          <cell r="K1496">
            <v>0</v>
          </cell>
          <cell r="L1496">
            <v>0</v>
          </cell>
          <cell r="M1496" t="str">
            <v>N.117</v>
          </cell>
        </row>
        <row r="1497">
          <cell r="A1497" t="str">
            <v>조 적 공</v>
          </cell>
          <cell r="C1497">
            <v>2.0699999999999998</v>
          </cell>
          <cell r="D1497" t="str">
            <v>인</v>
          </cell>
          <cell r="E1497">
            <v>66461</v>
          </cell>
          <cell r="F1497">
            <v>137574</v>
          </cell>
          <cell r="G1497">
            <v>0</v>
          </cell>
          <cell r="H1497">
            <v>0</v>
          </cell>
          <cell r="I1497">
            <v>66461</v>
          </cell>
          <cell r="J1497">
            <v>137574</v>
          </cell>
          <cell r="K1497">
            <v>0</v>
          </cell>
          <cell r="L1497">
            <v>0</v>
          </cell>
        </row>
        <row r="1498">
          <cell r="A1498" t="str">
            <v>보통인부</v>
          </cell>
          <cell r="C1498">
            <v>1.1499999999999999</v>
          </cell>
          <cell r="D1498" t="str">
            <v>인</v>
          </cell>
          <cell r="E1498">
            <v>40922</v>
          </cell>
          <cell r="F1498">
            <v>47060</v>
          </cell>
          <cell r="G1498">
            <v>0</v>
          </cell>
          <cell r="H1498">
            <v>0</v>
          </cell>
          <cell r="I1498">
            <v>40922</v>
          </cell>
          <cell r="J1498">
            <v>47060</v>
          </cell>
          <cell r="K1498">
            <v>0</v>
          </cell>
          <cell r="L1498">
            <v>0</v>
          </cell>
        </row>
        <row r="1499">
          <cell r="A1499" t="str">
            <v>계</v>
          </cell>
          <cell r="F1499">
            <v>197889</v>
          </cell>
          <cell r="H1499">
            <v>3025</v>
          </cell>
          <cell r="J1499">
            <v>194864</v>
          </cell>
          <cell r="L1499">
            <v>0</v>
          </cell>
        </row>
        <row r="1501">
          <cell r="A1501" t="str">
            <v>No.94호표 잡철물제작설치(각종)</v>
          </cell>
          <cell r="B1501" t="str">
            <v>복잡</v>
          </cell>
          <cell r="C1501">
            <v>1</v>
          </cell>
          <cell r="D1501" t="str">
            <v>TON</v>
          </cell>
          <cell r="M1501" t="str">
            <v>SX025</v>
          </cell>
        </row>
        <row r="1502">
          <cell r="A1502" t="str">
            <v>잡철물 제작설치(각종)</v>
          </cell>
          <cell r="B1502" t="str">
            <v>간 단x140%</v>
          </cell>
          <cell r="C1502">
            <v>0</v>
          </cell>
          <cell r="E1502">
            <v>0</v>
          </cell>
          <cell r="F1502">
            <v>4720808</v>
          </cell>
          <cell r="G1502">
            <v>0</v>
          </cell>
          <cell r="H1502">
            <v>1831832</v>
          </cell>
          <cell r="I1502">
            <v>0</v>
          </cell>
          <cell r="J1502">
            <v>2802823</v>
          </cell>
          <cell r="K1502">
            <v>0</v>
          </cell>
          <cell r="L1502">
            <v>86153</v>
          </cell>
        </row>
        <row r="1503">
          <cell r="A1503" t="str">
            <v>계</v>
          </cell>
          <cell r="F1503">
            <v>4720808</v>
          </cell>
          <cell r="H1503">
            <v>1831832</v>
          </cell>
          <cell r="J1503">
            <v>2802823</v>
          </cell>
          <cell r="L1503">
            <v>86153</v>
          </cell>
        </row>
        <row r="1513">
          <cell r="A1513" t="str">
            <v>No.95호표 잡철물제작설치(각종)</v>
          </cell>
          <cell r="B1513" t="str">
            <v>간단</v>
          </cell>
          <cell r="C1513">
            <v>1</v>
          </cell>
          <cell r="D1513" t="str">
            <v>TON</v>
          </cell>
          <cell r="M1513" t="str">
            <v>SX026</v>
          </cell>
        </row>
        <row r="1514">
          <cell r="A1514" t="str">
            <v>용접봉(연강용)</v>
          </cell>
          <cell r="B1514" t="str">
            <v>4.0㎜  KSE4303</v>
          </cell>
          <cell r="C1514">
            <v>18.48</v>
          </cell>
          <cell r="D1514" t="str">
            <v>KG</v>
          </cell>
          <cell r="E1514">
            <v>1120</v>
          </cell>
          <cell r="F1514">
            <v>20697</v>
          </cell>
          <cell r="G1514">
            <v>1120</v>
          </cell>
          <cell r="H1514">
            <v>20697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A1515" t="str">
            <v>산 소</v>
          </cell>
          <cell r="B1515" t="str">
            <v>압축가스 99%</v>
          </cell>
          <cell r="C1515">
            <v>6300</v>
          </cell>
          <cell r="D1515" t="str">
            <v>ℓ</v>
          </cell>
          <cell r="E1515">
            <v>200</v>
          </cell>
          <cell r="F1515">
            <v>1260000</v>
          </cell>
          <cell r="G1515">
            <v>200</v>
          </cell>
          <cell r="H1515">
            <v>1260000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A1516" t="str">
            <v>아세칠렌</v>
          </cell>
          <cell r="B1516" t="str">
            <v>98% (용접용) 1kg=853ℓ</v>
          </cell>
          <cell r="C1516">
            <v>2.8</v>
          </cell>
          <cell r="D1516" t="str">
            <v>㎏</v>
          </cell>
          <cell r="E1516">
            <v>8000</v>
          </cell>
          <cell r="F1516">
            <v>22400</v>
          </cell>
          <cell r="G1516">
            <v>8000</v>
          </cell>
          <cell r="H1516">
            <v>22400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A1517" t="str">
            <v>산업용전력(을);하계이외</v>
          </cell>
          <cell r="B1517" t="str">
            <v>고압 A:전압3KV</v>
          </cell>
          <cell r="C1517">
            <v>126</v>
          </cell>
          <cell r="D1517" t="str">
            <v>KWH</v>
          </cell>
          <cell r="E1517">
            <v>42.5</v>
          </cell>
          <cell r="F1517">
            <v>5355</v>
          </cell>
          <cell r="G1517">
            <v>42.5</v>
          </cell>
          <cell r="H1517">
            <v>5355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A1518" t="str">
            <v>철    공</v>
          </cell>
          <cell r="C1518">
            <v>27.65</v>
          </cell>
          <cell r="D1518" t="str">
            <v>인</v>
          </cell>
          <cell r="E1518">
            <v>63963</v>
          </cell>
          <cell r="F1518">
            <v>1768576</v>
          </cell>
          <cell r="G1518">
            <v>0</v>
          </cell>
          <cell r="H1518">
            <v>0</v>
          </cell>
          <cell r="I1518">
            <v>63963</v>
          </cell>
          <cell r="J1518">
            <v>1768576</v>
          </cell>
          <cell r="K1518">
            <v>0</v>
          </cell>
          <cell r="L1518">
            <v>0</v>
          </cell>
        </row>
        <row r="1519">
          <cell r="A1519" t="str">
            <v>보통인부</v>
          </cell>
          <cell r="C1519">
            <v>0.66</v>
          </cell>
          <cell r="D1519" t="str">
            <v>인</v>
          </cell>
          <cell r="E1519">
            <v>40922</v>
          </cell>
          <cell r="F1519">
            <v>27008</v>
          </cell>
          <cell r="G1519">
            <v>0</v>
          </cell>
          <cell r="H1519">
            <v>0</v>
          </cell>
          <cell r="I1519">
            <v>40922</v>
          </cell>
          <cell r="J1519">
            <v>27008</v>
          </cell>
          <cell r="K1519">
            <v>0</v>
          </cell>
          <cell r="L1519">
            <v>0</v>
          </cell>
        </row>
        <row r="1520">
          <cell r="A1520" t="str">
            <v>용 접 공(일 반)</v>
          </cell>
          <cell r="C1520">
            <v>2.6</v>
          </cell>
          <cell r="D1520" t="str">
            <v>인</v>
          </cell>
          <cell r="E1520">
            <v>63468</v>
          </cell>
          <cell r="F1520">
            <v>165016</v>
          </cell>
          <cell r="G1520">
            <v>0</v>
          </cell>
          <cell r="H1520">
            <v>0</v>
          </cell>
          <cell r="I1520">
            <v>63468</v>
          </cell>
          <cell r="J1520">
            <v>165016</v>
          </cell>
          <cell r="K1520">
            <v>0</v>
          </cell>
          <cell r="L1520">
            <v>0</v>
          </cell>
        </row>
        <row r="1521">
          <cell r="A1521" t="str">
            <v>특별인부</v>
          </cell>
          <cell r="C1521">
            <v>0.74</v>
          </cell>
          <cell r="D1521" t="str">
            <v>인</v>
          </cell>
          <cell r="E1521">
            <v>55970</v>
          </cell>
          <cell r="F1521">
            <v>41417</v>
          </cell>
          <cell r="G1521">
            <v>0</v>
          </cell>
          <cell r="H1521">
            <v>0</v>
          </cell>
          <cell r="I1521">
            <v>55970</v>
          </cell>
          <cell r="J1521">
            <v>41417</v>
          </cell>
          <cell r="K1521">
            <v>0</v>
          </cell>
          <cell r="L1521">
            <v>0</v>
          </cell>
        </row>
        <row r="1522">
          <cell r="A1522" t="str">
            <v>용접기 (교류)</v>
          </cell>
          <cell r="B1522" t="str">
            <v>200 AMP</v>
          </cell>
          <cell r="C1522">
            <v>20.83</v>
          </cell>
          <cell r="D1522" t="str">
            <v>HR</v>
          </cell>
          <cell r="E1522">
            <v>71</v>
          </cell>
          <cell r="F1522">
            <v>1478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71</v>
          </cell>
          <cell r="L1522">
            <v>1478</v>
          </cell>
        </row>
        <row r="1523">
          <cell r="A1523" t="str">
            <v>기계기구손료</v>
          </cell>
          <cell r="B1523" t="str">
            <v>노무비의3%</v>
          </cell>
          <cell r="C1523">
            <v>1</v>
          </cell>
          <cell r="D1523" t="str">
            <v>식</v>
          </cell>
          <cell r="E1523">
            <v>0</v>
          </cell>
          <cell r="F1523">
            <v>60060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60060</v>
          </cell>
        </row>
        <row r="1524">
          <cell r="A1524" t="str">
            <v>계</v>
          </cell>
          <cell r="F1524">
            <v>3372007</v>
          </cell>
          <cell r="H1524">
            <v>1308452</v>
          </cell>
          <cell r="J1524">
            <v>2002017</v>
          </cell>
          <cell r="L1524">
            <v>61538</v>
          </cell>
        </row>
        <row r="1526">
          <cell r="A1526" t="str">
            <v>No.96호표 자갈 깔기</v>
          </cell>
          <cell r="B1526" t="str">
            <v>D30-50</v>
          </cell>
          <cell r="C1526">
            <v>1</v>
          </cell>
          <cell r="D1526" t="str">
            <v>㎡</v>
          </cell>
          <cell r="M1526" t="str">
            <v>SX027</v>
          </cell>
        </row>
        <row r="1527">
          <cell r="A1527" t="str">
            <v>조 적 공</v>
          </cell>
          <cell r="C1527">
            <v>0.12</v>
          </cell>
          <cell r="D1527" t="str">
            <v>인</v>
          </cell>
          <cell r="E1527">
            <v>66461</v>
          </cell>
          <cell r="F1527">
            <v>7975</v>
          </cell>
          <cell r="G1527">
            <v>0</v>
          </cell>
          <cell r="H1527">
            <v>0</v>
          </cell>
          <cell r="I1527">
            <v>66461</v>
          </cell>
          <cell r="J1527">
            <v>7975</v>
          </cell>
          <cell r="K1527">
            <v>0</v>
          </cell>
          <cell r="L1527">
            <v>0</v>
          </cell>
        </row>
        <row r="1528">
          <cell r="A1528" t="str">
            <v>보통인부</v>
          </cell>
          <cell r="C1528">
            <v>0.04</v>
          </cell>
          <cell r="D1528" t="str">
            <v>인</v>
          </cell>
          <cell r="E1528">
            <v>40922</v>
          </cell>
          <cell r="F1528">
            <v>1636</v>
          </cell>
          <cell r="G1528">
            <v>0</v>
          </cell>
          <cell r="H1528">
            <v>0</v>
          </cell>
          <cell r="I1528">
            <v>40922</v>
          </cell>
          <cell r="J1528">
            <v>1636</v>
          </cell>
          <cell r="K1528">
            <v>0</v>
          </cell>
          <cell r="L1528">
            <v>0</v>
          </cell>
        </row>
        <row r="1529">
          <cell r="A1529" t="str">
            <v>계</v>
          </cell>
          <cell r="F1529">
            <v>9611</v>
          </cell>
          <cell r="H1529">
            <v>0</v>
          </cell>
          <cell r="J1529">
            <v>9611</v>
          </cell>
          <cell r="L1529">
            <v>0</v>
          </cell>
        </row>
        <row r="1531">
          <cell r="A1531" t="str">
            <v>No.97호표 자연석쌓기</v>
          </cell>
          <cell r="B1531" t="str">
            <v>30x50x40</v>
          </cell>
          <cell r="C1531">
            <v>1</v>
          </cell>
          <cell r="D1531" t="str">
            <v>TON</v>
          </cell>
          <cell r="M1531" t="str">
            <v>SX028</v>
          </cell>
        </row>
        <row r="1532">
          <cell r="A1532" t="str">
            <v>조 경 공</v>
          </cell>
          <cell r="C1532">
            <v>1.07</v>
          </cell>
          <cell r="D1532" t="str">
            <v>인</v>
          </cell>
          <cell r="E1532">
            <v>60423</v>
          </cell>
          <cell r="F1532">
            <v>64652</v>
          </cell>
          <cell r="G1532">
            <v>0</v>
          </cell>
          <cell r="H1532">
            <v>0</v>
          </cell>
          <cell r="I1532">
            <v>60423</v>
          </cell>
          <cell r="J1532">
            <v>64652</v>
          </cell>
          <cell r="K1532">
            <v>0</v>
          </cell>
          <cell r="L1532">
            <v>0</v>
          </cell>
        </row>
        <row r="1533">
          <cell r="A1533" t="str">
            <v>보통인부</v>
          </cell>
          <cell r="C1533">
            <v>0.39900000000000002</v>
          </cell>
          <cell r="D1533" t="str">
            <v>인</v>
          </cell>
          <cell r="E1533">
            <v>40922</v>
          </cell>
          <cell r="F1533">
            <v>16327</v>
          </cell>
          <cell r="G1533">
            <v>0</v>
          </cell>
          <cell r="H1533">
            <v>0</v>
          </cell>
          <cell r="I1533">
            <v>40922</v>
          </cell>
          <cell r="J1533">
            <v>16327</v>
          </cell>
          <cell r="K1533">
            <v>0</v>
          </cell>
          <cell r="L1533">
            <v>0</v>
          </cell>
        </row>
        <row r="1534">
          <cell r="A1534" t="str">
            <v>굴삭기(유압식백호우)</v>
          </cell>
          <cell r="B1534" t="str">
            <v>0.7 M3</v>
          </cell>
          <cell r="C1534">
            <v>0.53200000000000003</v>
          </cell>
          <cell r="D1534" t="str">
            <v>HR</v>
          </cell>
          <cell r="E1534">
            <v>43006.71</v>
          </cell>
          <cell r="F1534">
            <v>22878</v>
          </cell>
          <cell r="G1534">
            <v>7724.71</v>
          </cell>
          <cell r="H1534">
            <v>4109</v>
          </cell>
          <cell r="I1534">
            <v>18628</v>
          </cell>
          <cell r="J1534">
            <v>9910</v>
          </cell>
          <cell r="K1534">
            <v>16654</v>
          </cell>
          <cell r="L1534">
            <v>8859</v>
          </cell>
        </row>
        <row r="1535">
          <cell r="A1535" t="str">
            <v>계</v>
          </cell>
          <cell r="F1535">
            <v>103857</v>
          </cell>
          <cell r="H1535">
            <v>4109</v>
          </cell>
          <cell r="J1535">
            <v>90889</v>
          </cell>
          <cell r="L1535">
            <v>8859</v>
          </cell>
        </row>
        <row r="1536">
          <cell r="A1536" t="str">
            <v>No.98호표 자연석놓기</v>
          </cell>
          <cell r="B1536" t="str">
            <v>100×90×60</v>
          </cell>
          <cell r="C1536">
            <v>1</v>
          </cell>
          <cell r="D1536" t="str">
            <v>EA</v>
          </cell>
          <cell r="M1536" t="str">
            <v>SX029</v>
          </cell>
        </row>
        <row r="1537">
          <cell r="A1537" t="str">
            <v>스테시석</v>
          </cell>
          <cell r="B1537" t="str">
            <v>100x90x60cm</v>
          </cell>
          <cell r="C1537">
            <v>1</v>
          </cell>
          <cell r="D1537" t="str">
            <v>EA</v>
          </cell>
          <cell r="E1537">
            <v>250000</v>
          </cell>
          <cell r="F1537">
            <v>250000</v>
          </cell>
          <cell r="G1537">
            <v>250000</v>
          </cell>
          <cell r="H1537">
            <v>250000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A1538" t="str">
            <v>조 경 공</v>
          </cell>
          <cell r="C1538">
            <v>1</v>
          </cell>
          <cell r="D1538" t="str">
            <v>인</v>
          </cell>
          <cell r="E1538">
            <v>60423</v>
          </cell>
          <cell r="F1538">
            <v>60423</v>
          </cell>
          <cell r="G1538">
            <v>0</v>
          </cell>
          <cell r="H1538">
            <v>0</v>
          </cell>
          <cell r="I1538">
            <v>60423</v>
          </cell>
          <cell r="J1538">
            <v>60423</v>
          </cell>
          <cell r="K1538">
            <v>0</v>
          </cell>
          <cell r="L1538">
            <v>0</v>
          </cell>
        </row>
        <row r="1539">
          <cell r="A1539" t="str">
            <v>굴삭기(유압식백호우)</v>
          </cell>
          <cell r="B1539" t="str">
            <v>0.7 M3</v>
          </cell>
          <cell r="C1539">
            <v>0.74</v>
          </cell>
          <cell r="D1539" t="str">
            <v>HR</v>
          </cell>
          <cell r="E1539">
            <v>43006.71</v>
          </cell>
          <cell r="F1539">
            <v>31823</v>
          </cell>
          <cell r="G1539">
            <v>7724.71</v>
          </cell>
          <cell r="H1539">
            <v>5716</v>
          </cell>
          <cell r="I1539">
            <v>18628</v>
          </cell>
          <cell r="J1539">
            <v>13784</v>
          </cell>
          <cell r="K1539">
            <v>16654</v>
          </cell>
          <cell r="L1539">
            <v>12323</v>
          </cell>
        </row>
        <row r="1540">
          <cell r="A1540" t="str">
            <v>계</v>
          </cell>
          <cell r="F1540">
            <v>342246</v>
          </cell>
          <cell r="H1540">
            <v>255716</v>
          </cell>
          <cell r="J1540">
            <v>74207</v>
          </cell>
          <cell r="L1540">
            <v>12323</v>
          </cell>
        </row>
        <row r="1542">
          <cell r="A1542" t="str">
            <v>No.99호표 흄관부설 및 접합 : 인력</v>
          </cell>
          <cell r="B1542" t="str">
            <v>ø300M/M , 칼라식</v>
          </cell>
          <cell r="C1542">
            <v>1</v>
          </cell>
          <cell r="D1542" t="str">
            <v>M</v>
          </cell>
          <cell r="M1542" t="str">
            <v>SX030</v>
          </cell>
        </row>
        <row r="1543">
          <cell r="A1543" t="str">
            <v>모르터</v>
          </cell>
          <cell r="B1543" t="str">
            <v>1 : 3</v>
          </cell>
          <cell r="C1543">
            <v>2.3E-3</v>
          </cell>
          <cell r="D1543" t="str">
            <v>㎥</v>
          </cell>
          <cell r="E1543">
            <v>53022</v>
          </cell>
          <cell r="F1543">
            <v>121</v>
          </cell>
          <cell r="G1543">
            <v>12100</v>
          </cell>
          <cell r="H1543">
            <v>27</v>
          </cell>
          <cell r="I1543">
            <v>40922</v>
          </cell>
          <cell r="J1543">
            <v>94</v>
          </cell>
          <cell r="K1543">
            <v>0</v>
          </cell>
          <cell r="L1543">
            <v>0</v>
          </cell>
          <cell r="M1543" t="str">
            <v>N.117</v>
          </cell>
        </row>
        <row r="1544">
          <cell r="A1544" t="str">
            <v>배 관 공</v>
          </cell>
          <cell r="C1544">
            <v>7.0000000000000007E-2</v>
          </cell>
          <cell r="D1544" t="str">
            <v>인</v>
          </cell>
          <cell r="E1544">
            <v>60590</v>
          </cell>
          <cell r="F1544">
            <v>4241</v>
          </cell>
          <cell r="G1544">
            <v>0</v>
          </cell>
          <cell r="H1544">
            <v>0</v>
          </cell>
          <cell r="I1544">
            <v>60590</v>
          </cell>
          <cell r="J1544">
            <v>4241</v>
          </cell>
          <cell r="K1544">
            <v>0</v>
          </cell>
          <cell r="L1544">
            <v>0</v>
          </cell>
        </row>
        <row r="1545">
          <cell r="A1545" t="str">
            <v>보통인부</v>
          </cell>
          <cell r="C1545">
            <v>0.38</v>
          </cell>
          <cell r="D1545" t="str">
            <v>인</v>
          </cell>
          <cell r="E1545">
            <v>40922</v>
          </cell>
          <cell r="F1545">
            <v>15550</v>
          </cell>
          <cell r="G1545">
            <v>0</v>
          </cell>
          <cell r="H1545">
            <v>0</v>
          </cell>
          <cell r="I1545">
            <v>40922</v>
          </cell>
          <cell r="J1545">
            <v>15550</v>
          </cell>
          <cell r="K1545">
            <v>0</v>
          </cell>
          <cell r="L1545">
            <v>0</v>
          </cell>
        </row>
        <row r="1546">
          <cell r="A1546" t="str">
            <v>계</v>
          </cell>
          <cell r="F1546">
            <v>19912</v>
          </cell>
          <cell r="H1546">
            <v>27</v>
          </cell>
          <cell r="J1546">
            <v>19885</v>
          </cell>
          <cell r="L1546">
            <v>0</v>
          </cell>
        </row>
        <row r="1548">
          <cell r="A1548" t="str">
            <v>No.100호표 콘크리트</v>
          </cell>
          <cell r="B1548" t="str">
            <v>25-180-8</v>
          </cell>
          <cell r="C1548">
            <v>1</v>
          </cell>
          <cell r="D1548" t="str">
            <v>㎥</v>
          </cell>
          <cell r="M1548" t="str">
            <v>SX031</v>
          </cell>
        </row>
        <row r="1549">
          <cell r="A1549" t="str">
            <v>보통시멘트</v>
          </cell>
          <cell r="B1549" t="str">
            <v>관급</v>
          </cell>
          <cell r="C1549">
            <v>245</v>
          </cell>
          <cell r="D1549" t="str">
            <v>KG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A1550" t="str">
            <v>강모래(광주)</v>
          </cell>
          <cell r="B1550" t="str">
            <v>시내도착도</v>
          </cell>
          <cell r="C1550">
            <v>0.5</v>
          </cell>
          <cell r="D1550" t="str">
            <v>M3</v>
          </cell>
          <cell r="E1550">
            <v>11000</v>
          </cell>
          <cell r="F1550">
            <v>5500</v>
          </cell>
          <cell r="G1550">
            <v>11000</v>
          </cell>
          <cell r="H1550">
            <v>5500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A1551" t="str">
            <v>자연자갈(광주)</v>
          </cell>
          <cell r="B1551" t="str">
            <v>#467 40-5mm (시내도착도)</v>
          </cell>
          <cell r="C1551">
            <v>0.72</v>
          </cell>
          <cell r="D1551" t="str">
            <v>M3</v>
          </cell>
          <cell r="E1551">
            <v>7500</v>
          </cell>
          <cell r="F1551">
            <v>5400</v>
          </cell>
          <cell r="G1551">
            <v>7500</v>
          </cell>
          <cell r="H1551">
            <v>5400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A1552" t="str">
            <v>콘크리트공</v>
          </cell>
          <cell r="C1552">
            <v>0.87</v>
          </cell>
          <cell r="D1552" t="str">
            <v>인</v>
          </cell>
          <cell r="E1552">
            <v>68884</v>
          </cell>
          <cell r="F1552">
            <v>59929</v>
          </cell>
          <cell r="G1552">
            <v>0</v>
          </cell>
          <cell r="H1552">
            <v>0</v>
          </cell>
          <cell r="I1552">
            <v>68884</v>
          </cell>
          <cell r="J1552">
            <v>59929</v>
          </cell>
          <cell r="K1552">
            <v>0</v>
          </cell>
          <cell r="L1552">
            <v>0</v>
          </cell>
        </row>
        <row r="1553">
          <cell r="A1553" t="str">
            <v>보통인부</v>
          </cell>
          <cell r="C1553">
            <v>0.99</v>
          </cell>
          <cell r="D1553" t="str">
            <v>인</v>
          </cell>
          <cell r="E1553">
            <v>40922</v>
          </cell>
          <cell r="F1553">
            <v>40512</v>
          </cell>
          <cell r="G1553">
            <v>0</v>
          </cell>
          <cell r="H1553">
            <v>0</v>
          </cell>
          <cell r="I1553">
            <v>40922</v>
          </cell>
          <cell r="J1553">
            <v>40512</v>
          </cell>
          <cell r="K1553">
            <v>0</v>
          </cell>
          <cell r="L1553">
            <v>0</v>
          </cell>
        </row>
        <row r="1554">
          <cell r="A1554" t="str">
            <v>계</v>
          </cell>
          <cell r="F1554">
            <v>111341</v>
          </cell>
          <cell r="H1554">
            <v>10900</v>
          </cell>
          <cell r="J1554">
            <v>100441</v>
          </cell>
          <cell r="L1554">
            <v>0</v>
          </cell>
        </row>
        <row r="1559">
          <cell r="A1559" t="str">
            <v>No.101호표 콘크리트</v>
          </cell>
          <cell r="B1559" t="str">
            <v>40-160-8</v>
          </cell>
          <cell r="C1559">
            <v>1</v>
          </cell>
          <cell r="D1559" t="str">
            <v>㎥</v>
          </cell>
          <cell r="M1559" t="str">
            <v>SX032</v>
          </cell>
        </row>
        <row r="1560">
          <cell r="A1560" t="str">
            <v>보통시멘트</v>
          </cell>
          <cell r="B1560" t="str">
            <v>관급</v>
          </cell>
          <cell r="C1560">
            <v>211</v>
          </cell>
          <cell r="D1560" t="str">
            <v>KG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A1561" t="str">
            <v>강모래(광주)</v>
          </cell>
          <cell r="B1561" t="str">
            <v>시내도착도</v>
          </cell>
          <cell r="C1561">
            <v>0.5</v>
          </cell>
          <cell r="D1561" t="str">
            <v>M3</v>
          </cell>
          <cell r="E1561">
            <v>11000</v>
          </cell>
          <cell r="F1561">
            <v>5500</v>
          </cell>
          <cell r="G1561">
            <v>11000</v>
          </cell>
          <cell r="H1561">
            <v>5500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A1562" t="str">
            <v>자연자갈(서울)</v>
          </cell>
          <cell r="B1562" t="str">
            <v>#467 40-5mm (시내도착도)</v>
          </cell>
          <cell r="C1562">
            <v>0.73</v>
          </cell>
          <cell r="D1562" t="str">
            <v>M3</v>
          </cell>
          <cell r="E1562">
            <v>7500</v>
          </cell>
          <cell r="F1562">
            <v>5475</v>
          </cell>
          <cell r="G1562">
            <v>7500</v>
          </cell>
          <cell r="H1562">
            <v>5475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A1563" t="str">
            <v>콘크리트공</v>
          </cell>
          <cell r="C1563">
            <v>0.85</v>
          </cell>
          <cell r="D1563" t="str">
            <v>인</v>
          </cell>
          <cell r="E1563">
            <v>68884</v>
          </cell>
          <cell r="F1563">
            <v>58551</v>
          </cell>
          <cell r="G1563">
            <v>0</v>
          </cell>
          <cell r="H1563">
            <v>0</v>
          </cell>
          <cell r="I1563">
            <v>68884</v>
          </cell>
          <cell r="J1563">
            <v>58551</v>
          </cell>
          <cell r="K1563">
            <v>0</v>
          </cell>
          <cell r="L1563">
            <v>0</v>
          </cell>
        </row>
        <row r="1564">
          <cell r="A1564" t="str">
            <v>보통인부</v>
          </cell>
          <cell r="C1564">
            <v>0.82</v>
          </cell>
          <cell r="D1564" t="str">
            <v>인</v>
          </cell>
          <cell r="E1564">
            <v>40922</v>
          </cell>
          <cell r="F1564">
            <v>33556</v>
          </cell>
          <cell r="G1564">
            <v>0</v>
          </cell>
          <cell r="H1564">
            <v>0</v>
          </cell>
          <cell r="I1564">
            <v>40922</v>
          </cell>
          <cell r="J1564">
            <v>33556</v>
          </cell>
          <cell r="K1564">
            <v>0</v>
          </cell>
          <cell r="L1564">
            <v>0</v>
          </cell>
        </row>
        <row r="1565">
          <cell r="A1565" t="str">
            <v>계</v>
          </cell>
          <cell r="F1565">
            <v>103082</v>
          </cell>
          <cell r="H1565">
            <v>10975</v>
          </cell>
          <cell r="J1565">
            <v>92107</v>
          </cell>
          <cell r="L1565">
            <v>0</v>
          </cell>
        </row>
        <row r="1567">
          <cell r="A1567" t="str">
            <v>No.102호표 인력비빔타설(소형)</v>
          </cell>
          <cell r="C1567">
            <v>1</v>
          </cell>
          <cell r="D1567" t="str">
            <v>M3</v>
          </cell>
          <cell r="M1567" t="str">
            <v>SX033</v>
          </cell>
        </row>
        <row r="1568">
          <cell r="A1568" t="str">
            <v>콘크리트공</v>
          </cell>
          <cell r="C1568">
            <v>1.29</v>
          </cell>
          <cell r="D1568" t="str">
            <v>인</v>
          </cell>
          <cell r="E1568">
            <v>68884</v>
          </cell>
          <cell r="F1568">
            <v>88860</v>
          </cell>
          <cell r="G1568">
            <v>0</v>
          </cell>
          <cell r="H1568">
            <v>0</v>
          </cell>
          <cell r="I1568">
            <v>68884</v>
          </cell>
          <cell r="J1568">
            <v>88860</v>
          </cell>
          <cell r="K1568">
            <v>0</v>
          </cell>
          <cell r="L1568">
            <v>0</v>
          </cell>
        </row>
        <row r="1569">
          <cell r="A1569" t="str">
            <v>보통인부</v>
          </cell>
          <cell r="C1569">
            <v>1.36</v>
          </cell>
          <cell r="D1569" t="str">
            <v>인</v>
          </cell>
          <cell r="E1569">
            <v>40922</v>
          </cell>
          <cell r="F1569">
            <v>55653</v>
          </cell>
          <cell r="G1569">
            <v>0</v>
          </cell>
          <cell r="H1569">
            <v>0</v>
          </cell>
          <cell r="I1569">
            <v>40922</v>
          </cell>
          <cell r="J1569">
            <v>55653</v>
          </cell>
          <cell r="K1569">
            <v>0</v>
          </cell>
          <cell r="L1569">
            <v>0</v>
          </cell>
        </row>
        <row r="1570">
          <cell r="A1570" t="str">
            <v>계</v>
          </cell>
          <cell r="F1570">
            <v>144513</v>
          </cell>
          <cell r="H1570">
            <v>0</v>
          </cell>
          <cell r="J1570">
            <v>144513</v>
          </cell>
          <cell r="L1570">
            <v>0</v>
          </cell>
        </row>
        <row r="1572">
          <cell r="A1572" t="str">
            <v>No.103호표 목재가공 및 조립</v>
          </cell>
          <cell r="B1572" t="str">
            <v>보통</v>
          </cell>
          <cell r="C1572">
            <v>1</v>
          </cell>
          <cell r="D1572" t="str">
            <v>㎥</v>
          </cell>
          <cell r="M1572" t="str">
            <v>SX034</v>
          </cell>
        </row>
        <row r="1573">
          <cell r="A1573" t="str">
            <v>건축목공</v>
          </cell>
          <cell r="C1573">
            <v>5.43</v>
          </cell>
          <cell r="D1573" t="str">
            <v>인</v>
          </cell>
          <cell r="E1573">
            <v>69086</v>
          </cell>
          <cell r="F1573">
            <v>375136</v>
          </cell>
          <cell r="G1573">
            <v>0</v>
          </cell>
          <cell r="H1573">
            <v>0</v>
          </cell>
          <cell r="I1573">
            <v>69086</v>
          </cell>
          <cell r="J1573">
            <v>375136</v>
          </cell>
          <cell r="K1573">
            <v>0</v>
          </cell>
          <cell r="L1573">
            <v>0</v>
          </cell>
        </row>
        <row r="1574">
          <cell r="A1574" t="str">
            <v>특별인부</v>
          </cell>
          <cell r="C1574">
            <v>1.59</v>
          </cell>
          <cell r="D1574" t="str">
            <v>인</v>
          </cell>
          <cell r="E1574">
            <v>55970</v>
          </cell>
          <cell r="F1574">
            <v>88992</v>
          </cell>
          <cell r="G1574">
            <v>0</v>
          </cell>
          <cell r="H1574">
            <v>0</v>
          </cell>
          <cell r="I1574">
            <v>55970</v>
          </cell>
          <cell r="J1574">
            <v>88992</v>
          </cell>
          <cell r="K1574">
            <v>0</v>
          </cell>
          <cell r="L1574">
            <v>0</v>
          </cell>
        </row>
        <row r="1575">
          <cell r="A1575" t="str">
            <v>보통인부</v>
          </cell>
          <cell r="C1575">
            <v>1.74</v>
          </cell>
          <cell r="D1575" t="str">
            <v>인</v>
          </cell>
          <cell r="E1575">
            <v>40922</v>
          </cell>
          <cell r="F1575">
            <v>71204</v>
          </cell>
          <cell r="G1575">
            <v>0</v>
          </cell>
          <cell r="H1575">
            <v>0</v>
          </cell>
          <cell r="I1575">
            <v>40922</v>
          </cell>
          <cell r="J1575">
            <v>71204</v>
          </cell>
          <cell r="K1575">
            <v>0</v>
          </cell>
          <cell r="L1575">
            <v>0</v>
          </cell>
        </row>
        <row r="1576">
          <cell r="A1576" t="str">
            <v>계</v>
          </cell>
          <cell r="F1576">
            <v>535332</v>
          </cell>
          <cell r="H1576">
            <v>0</v>
          </cell>
          <cell r="J1576">
            <v>535332</v>
          </cell>
          <cell r="L1576">
            <v>0</v>
          </cell>
        </row>
        <row r="1578">
          <cell r="A1578" t="str">
            <v>No.104호표 근원직경에의한식재</v>
          </cell>
          <cell r="B1578" t="str">
            <v>R8</v>
          </cell>
          <cell r="C1578">
            <v>1</v>
          </cell>
          <cell r="D1578" t="str">
            <v>주</v>
          </cell>
          <cell r="M1578" t="str">
            <v>SXZ01</v>
          </cell>
        </row>
        <row r="1579">
          <cell r="A1579" t="str">
            <v>조 경 공</v>
          </cell>
          <cell r="C1579">
            <v>0.37</v>
          </cell>
          <cell r="D1579" t="str">
            <v>인</v>
          </cell>
          <cell r="E1579">
            <v>60423</v>
          </cell>
          <cell r="F1579">
            <v>22356</v>
          </cell>
          <cell r="G1579">
            <v>0</v>
          </cell>
          <cell r="H1579">
            <v>0</v>
          </cell>
          <cell r="I1579">
            <v>60423</v>
          </cell>
          <cell r="J1579">
            <v>22356</v>
          </cell>
          <cell r="K1579">
            <v>0</v>
          </cell>
          <cell r="L1579">
            <v>0</v>
          </cell>
        </row>
        <row r="1580">
          <cell r="A1580" t="str">
            <v>보통인부</v>
          </cell>
          <cell r="C1580">
            <v>0.22</v>
          </cell>
          <cell r="D1580" t="str">
            <v>인</v>
          </cell>
          <cell r="E1580">
            <v>40922</v>
          </cell>
          <cell r="F1580">
            <v>9002</v>
          </cell>
          <cell r="G1580">
            <v>0</v>
          </cell>
          <cell r="H1580">
            <v>0</v>
          </cell>
          <cell r="I1580">
            <v>40922</v>
          </cell>
          <cell r="J1580">
            <v>9002</v>
          </cell>
          <cell r="K1580">
            <v>0</v>
          </cell>
          <cell r="L1580">
            <v>0</v>
          </cell>
        </row>
        <row r="1581">
          <cell r="A1581" t="str">
            <v>계</v>
          </cell>
          <cell r="F1581">
            <v>31358</v>
          </cell>
          <cell r="H1581">
            <v>0</v>
          </cell>
          <cell r="J1581">
            <v>31358</v>
          </cell>
          <cell r="L1581">
            <v>0</v>
          </cell>
        </row>
        <row r="1582">
          <cell r="A1582" t="str">
            <v>No.105호표 근원직경에의한식재</v>
          </cell>
          <cell r="B1582" t="str">
            <v>R10</v>
          </cell>
          <cell r="C1582">
            <v>1</v>
          </cell>
          <cell r="D1582" t="str">
            <v>주</v>
          </cell>
          <cell r="M1582" t="str">
            <v>SXZ02</v>
          </cell>
        </row>
        <row r="1583">
          <cell r="A1583" t="str">
            <v>조 경 공</v>
          </cell>
          <cell r="C1583">
            <v>0.51</v>
          </cell>
          <cell r="D1583" t="str">
            <v>인</v>
          </cell>
          <cell r="E1583">
            <v>60423</v>
          </cell>
          <cell r="F1583">
            <v>30815</v>
          </cell>
          <cell r="G1583">
            <v>0</v>
          </cell>
          <cell r="H1583">
            <v>0</v>
          </cell>
          <cell r="I1583">
            <v>60423</v>
          </cell>
          <cell r="J1583">
            <v>30815</v>
          </cell>
          <cell r="K1583">
            <v>0</v>
          </cell>
          <cell r="L1583">
            <v>0</v>
          </cell>
        </row>
        <row r="1584">
          <cell r="A1584" t="str">
            <v>보통인부</v>
          </cell>
          <cell r="C1584">
            <v>0.3</v>
          </cell>
          <cell r="D1584" t="str">
            <v>인</v>
          </cell>
          <cell r="E1584">
            <v>40922</v>
          </cell>
          <cell r="F1584">
            <v>12276</v>
          </cell>
          <cell r="G1584">
            <v>0</v>
          </cell>
          <cell r="H1584">
            <v>0</v>
          </cell>
          <cell r="I1584">
            <v>40922</v>
          </cell>
          <cell r="J1584">
            <v>12276</v>
          </cell>
          <cell r="K1584">
            <v>0</v>
          </cell>
          <cell r="L1584">
            <v>0</v>
          </cell>
        </row>
        <row r="1585">
          <cell r="A1585" t="str">
            <v>계</v>
          </cell>
          <cell r="F1585">
            <v>43091</v>
          </cell>
          <cell r="H1585">
            <v>0</v>
          </cell>
          <cell r="J1585">
            <v>43091</v>
          </cell>
          <cell r="L1585">
            <v>0</v>
          </cell>
        </row>
        <row r="1587">
          <cell r="A1587" t="str">
            <v>No.106호표 근원직경에의한식재</v>
          </cell>
          <cell r="B1587" t="str">
            <v>R15</v>
          </cell>
          <cell r="C1587">
            <v>1</v>
          </cell>
          <cell r="D1587" t="str">
            <v>주</v>
          </cell>
          <cell r="M1587" t="str">
            <v>SXZ03</v>
          </cell>
        </row>
        <row r="1588">
          <cell r="A1588" t="str">
            <v>조 경 공</v>
          </cell>
          <cell r="C1588">
            <v>0.87</v>
          </cell>
          <cell r="D1588" t="str">
            <v>인</v>
          </cell>
          <cell r="E1588">
            <v>60423</v>
          </cell>
          <cell r="F1588">
            <v>52568</v>
          </cell>
          <cell r="G1588">
            <v>0</v>
          </cell>
          <cell r="H1588">
            <v>0</v>
          </cell>
          <cell r="I1588">
            <v>60423</v>
          </cell>
          <cell r="J1588">
            <v>52568</v>
          </cell>
          <cell r="K1588">
            <v>0</v>
          </cell>
          <cell r="L1588">
            <v>0</v>
          </cell>
        </row>
        <row r="1589">
          <cell r="A1589" t="str">
            <v>보통인부</v>
          </cell>
          <cell r="C1589">
            <v>0.52</v>
          </cell>
          <cell r="D1589" t="str">
            <v>인</v>
          </cell>
          <cell r="E1589">
            <v>40922</v>
          </cell>
          <cell r="F1589">
            <v>21279</v>
          </cell>
          <cell r="G1589">
            <v>0</v>
          </cell>
          <cell r="H1589">
            <v>0</v>
          </cell>
          <cell r="I1589">
            <v>40922</v>
          </cell>
          <cell r="J1589">
            <v>21279</v>
          </cell>
          <cell r="K1589">
            <v>0</v>
          </cell>
          <cell r="L1589">
            <v>0</v>
          </cell>
        </row>
        <row r="1590">
          <cell r="A1590" t="str">
            <v>계</v>
          </cell>
          <cell r="F1590">
            <v>73847</v>
          </cell>
          <cell r="H1590">
            <v>0</v>
          </cell>
          <cell r="J1590">
            <v>73847</v>
          </cell>
          <cell r="L1590">
            <v>0</v>
          </cell>
        </row>
        <row r="1592">
          <cell r="A1592" t="str">
            <v>No.107호표 근원직경식재(지주목유)</v>
          </cell>
          <cell r="B1592" t="str">
            <v>R12CM</v>
          </cell>
          <cell r="C1592">
            <v>1</v>
          </cell>
          <cell r="D1592" t="str">
            <v>주</v>
          </cell>
          <cell r="M1592" t="str">
            <v>SXZ04</v>
          </cell>
        </row>
        <row r="1593">
          <cell r="A1593" t="str">
            <v>조 경 공</v>
          </cell>
          <cell r="C1593">
            <v>0.65</v>
          </cell>
          <cell r="D1593" t="str">
            <v>인</v>
          </cell>
          <cell r="E1593">
            <v>60423</v>
          </cell>
          <cell r="F1593">
            <v>39274</v>
          </cell>
          <cell r="G1593">
            <v>0</v>
          </cell>
          <cell r="H1593">
            <v>0</v>
          </cell>
          <cell r="I1593">
            <v>60423</v>
          </cell>
          <cell r="J1593">
            <v>39274</v>
          </cell>
          <cell r="K1593">
            <v>0</v>
          </cell>
          <cell r="L1593">
            <v>0</v>
          </cell>
        </row>
        <row r="1594">
          <cell r="A1594" t="str">
            <v>보통인부</v>
          </cell>
          <cell r="C1594">
            <v>0.39</v>
          </cell>
          <cell r="D1594" t="str">
            <v>인</v>
          </cell>
          <cell r="E1594">
            <v>40922</v>
          </cell>
          <cell r="F1594">
            <v>15959</v>
          </cell>
          <cell r="G1594">
            <v>0</v>
          </cell>
          <cell r="H1594">
            <v>0</v>
          </cell>
          <cell r="I1594">
            <v>40922</v>
          </cell>
          <cell r="J1594">
            <v>15959</v>
          </cell>
          <cell r="K1594">
            <v>0</v>
          </cell>
          <cell r="L1594">
            <v>0</v>
          </cell>
        </row>
        <row r="1595">
          <cell r="A1595" t="str">
            <v>계</v>
          </cell>
          <cell r="F1595">
            <v>55233</v>
          </cell>
          <cell r="H1595">
            <v>0</v>
          </cell>
          <cell r="J1595">
            <v>55233</v>
          </cell>
          <cell r="L1595">
            <v>0</v>
          </cell>
        </row>
        <row r="1597">
          <cell r="A1597" t="str">
            <v>No.108호표 관목류식재(H1.2-1.5M)</v>
          </cell>
          <cell r="C1597">
            <v>1</v>
          </cell>
          <cell r="D1597" t="str">
            <v>주</v>
          </cell>
          <cell r="M1597" t="str">
            <v>SXZ05</v>
          </cell>
        </row>
        <row r="1598">
          <cell r="A1598" t="str">
            <v>조 경 공</v>
          </cell>
          <cell r="C1598">
            <v>0.09</v>
          </cell>
          <cell r="D1598" t="str">
            <v>인</v>
          </cell>
          <cell r="E1598">
            <v>60423</v>
          </cell>
          <cell r="F1598">
            <v>5438</v>
          </cell>
          <cell r="G1598">
            <v>0</v>
          </cell>
          <cell r="H1598">
            <v>0</v>
          </cell>
          <cell r="I1598">
            <v>60423</v>
          </cell>
          <cell r="J1598">
            <v>5438</v>
          </cell>
          <cell r="K1598">
            <v>0</v>
          </cell>
          <cell r="L1598">
            <v>0</v>
          </cell>
        </row>
        <row r="1599">
          <cell r="A1599" t="str">
            <v>보통인부</v>
          </cell>
          <cell r="C1599">
            <v>0.05</v>
          </cell>
          <cell r="D1599" t="str">
            <v>인</v>
          </cell>
          <cell r="E1599">
            <v>40922</v>
          </cell>
          <cell r="F1599">
            <v>2046</v>
          </cell>
          <cell r="G1599">
            <v>0</v>
          </cell>
          <cell r="H1599">
            <v>0</v>
          </cell>
          <cell r="I1599">
            <v>40922</v>
          </cell>
          <cell r="J1599">
            <v>2046</v>
          </cell>
          <cell r="K1599">
            <v>0</v>
          </cell>
          <cell r="L1599">
            <v>0</v>
          </cell>
        </row>
        <row r="1600">
          <cell r="A1600" t="str">
            <v>계</v>
          </cell>
          <cell r="F1600">
            <v>7484</v>
          </cell>
          <cell r="H1600">
            <v>0</v>
          </cell>
          <cell r="J1600">
            <v>7484</v>
          </cell>
          <cell r="L1600">
            <v>0</v>
          </cell>
        </row>
        <row r="1605">
          <cell r="A1605" t="str">
            <v>No.109호표 관목류식재</v>
          </cell>
          <cell r="B1605" t="str">
            <v>H0.3∼0.7</v>
          </cell>
          <cell r="C1605">
            <v>1</v>
          </cell>
          <cell r="D1605" t="str">
            <v>주</v>
          </cell>
          <cell r="M1605" t="str">
            <v>SXZ06</v>
          </cell>
        </row>
        <row r="1606">
          <cell r="A1606" t="str">
            <v>조 경 공</v>
          </cell>
          <cell r="C1606">
            <v>0.03</v>
          </cell>
          <cell r="D1606" t="str">
            <v>인</v>
          </cell>
          <cell r="E1606">
            <v>60423</v>
          </cell>
          <cell r="F1606">
            <v>1812</v>
          </cell>
          <cell r="G1606">
            <v>0</v>
          </cell>
          <cell r="H1606">
            <v>0</v>
          </cell>
          <cell r="I1606">
            <v>60423</v>
          </cell>
          <cell r="J1606">
            <v>1812</v>
          </cell>
          <cell r="K1606">
            <v>0</v>
          </cell>
          <cell r="L1606">
            <v>0</v>
          </cell>
        </row>
        <row r="1607">
          <cell r="A1607" t="str">
            <v>보통인부</v>
          </cell>
          <cell r="C1607">
            <v>0.02</v>
          </cell>
          <cell r="D1607" t="str">
            <v>인</v>
          </cell>
          <cell r="E1607">
            <v>40922</v>
          </cell>
          <cell r="F1607">
            <v>818</v>
          </cell>
          <cell r="G1607">
            <v>0</v>
          </cell>
          <cell r="H1607">
            <v>0</v>
          </cell>
          <cell r="I1607">
            <v>40922</v>
          </cell>
          <cell r="J1607">
            <v>818</v>
          </cell>
          <cell r="K1607">
            <v>0</v>
          </cell>
          <cell r="L1607">
            <v>0</v>
          </cell>
        </row>
        <row r="1608">
          <cell r="A1608" t="str">
            <v>계</v>
          </cell>
          <cell r="F1608">
            <v>2630</v>
          </cell>
          <cell r="H1608">
            <v>0</v>
          </cell>
          <cell r="J1608">
            <v>2630</v>
          </cell>
          <cell r="L1608">
            <v>0</v>
          </cell>
        </row>
        <row r="1610">
          <cell r="A1610" t="str">
            <v>No.110호표 원목박피 말구직경(9.0㎝)</v>
          </cell>
          <cell r="C1610">
            <v>1</v>
          </cell>
          <cell r="D1610" t="str">
            <v>m</v>
          </cell>
          <cell r="M1610" t="str">
            <v>SXZ07</v>
          </cell>
        </row>
        <row r="1611">
          <cell r="A1611" t="str">
            <v>보통인부</v>
          </cell>
          <cell r="C1611">
            <v>5.0000000000000001E-3</v>
          </cell>
          <cell r="D1611" t="str">
            <v>인</v>
          </cell>
          <cell r="E1611">
            <v>40922</v>
          </cell>
          <cell r="F1611">
            <v>204</v>
          </cell>
          <cell r="G1611">
            <v>0</v>
          </cell>
          <cell r="H1611">
            <v>0</v>
          </cell>
          <cell r="I1611">
            <v>40922</v>
          </cell>
          <cell r="J1611">
            <v>204</v>
          </cell>
          <cell r="K1611">
            <v>0</v>
          </cell>
          <cell r="L1611">
            <v>0</v>
          </cell>
        </row>
        <row r="1612">
          <cell r="A1612" t="str">
            <v>계</v>
          </cell>
          <cell r="F1612">
            <v>204</v>
          </cell>
          <cell r="H1612">
            <v>0</v>
          </cell>
          <cell r="J1612">
            <v>204</v>
          </cell>
          <cell r="L1612">
            <v>0</v>
          </cell>
        </row>
        <row r="1614">
          <cell r="A1614" t="str">
            <v>No.111호표 수고에의한식재</v>
          </cell>
          <cell r="B1614" t="str">
            <v>H2.1∼2.5</v>
          </cell>
          <cell r="C1614">
            <v>1</v>
          </cell>
          <cell r="D1614" t="str">
            <v>주</v>
          </cell>
          <cell r="M1614" t="str">
            <v>SXZ08</v>
          </cell>
        </row>
        <row r="1615">
          <cell r="A1615" t="str">
            <v>조 경 공</v>
          </cell>
          <cell r="C1615">
            <v>0.15</v>
          </cell>
          <cell r="D1615" t="str">
            <v>인</v>
          </cell>
          <cell r="E1615">
            <v>60423</v>
          </cell>
          <cell r="F1615">
            <v>9063</v>
          </cell>
          <cell r="G1615">
            <v>0</v>
          </cell>
          <cell r="H1615">
            <v>0</v>
          </cell>
          <cell r="I1615">
            <v>60423</v>
          </cell>
          <cell r="J1615">
            <v>9063</v>
          </cell>
          <cell r="K1615">
            <v>0</v>
          </cell>
          <cell r="L1615">
            <v>0</v>
          </cell>
        </row>
        <row r="1616">
          <cell r="A1616" t="str">
            <v>보통인부</v>
          </cell>
          <cell r="C1616">
            <v>0.12</v>
          </cell>
          <cell r="D1616" t="str">
            <v>인</v>
          </cell>
          <cell r="E1616">
            <v>40922</v>
          </cell>
          <cell r="F1616">
            <v>4910</v>
          </cell>
          <cell r="G1616">
            <v>0</v>
          </cell>
          <cell r="H1616">
            <v>0</v>
          </cell>
          <cell r="I1616">
            <v>40922</v>
          </cell>
          <cell r="J1616">
            <v>4910</v>
          </cell>
          <cell r="K1616">
            <v>0</v>
          </cell>
          <cell r="L1616">
            <v>0</v>
          </cell>
        </row>
        <row r="1617">
          <cell r="A1617" t="str">
            <v>계</v>
          </cell>
          <cell r="F1617">
            <v>13973</v>
          </cell>
          <cell r="H1617">
            <v>0</v>
          </cell>
          <cell r="J1617">
            <v>13973</v>
          </cell>
          <cell r="L1617">
            <v>0</v>
          </cell>
        </row>
        <row r="1619">
          <cell r="A1619" t="str">
            <v>No.112호표 수고식재(H2.6-3.0M) 지주목유</v>
          </cell>
          <cell r="C1619">
            <v>1</v>
          </cell>
          <cell r="D1619" t="str">
            <v>주</v>
          </cell>
          <cell r="M1619" t="str">
            <v>SXZ09</v>
          </cell>
        </row>
        <row r="1620">
          <cell r="A1620" t="str">
            <v>조 경 공</v>
          </cell>
          <cell r="C1620">
            <v>0.19</v>
          </cell>
          <cell r="D1620" t="str">
            <v>인</v>
          </cell>
          <cell r="E1620">
            <v>60423</v>
          </cell>
          <cell r="F1620">
            <v>11480</v>
          </cell>
          <cell r="G1620">
            <v>0</v>
          </cell>
          <cell r="H1620">
            <v>0</v>
          </cell>
          <cell r="I1620">
            <v>60423</v>
          </cell>
          <cell r="J1620">
            <v>11480</v>
          </cell>
          <cell r="K1620">
            <v>0</v>
          </cell>
          <cell r="L1620">
            <v>0</v>
          </cell>
        </row>
        <row r="1621">
          <cell r="A1621" t="str">
            <v>보통인부</v>
          </cell>
          <cell r="C1621">
            <v>0.14000000000000001</v>
          </cell>
          <cell r="D1621" t="str">
            <v>인</v>
          </cell>
          <cell r="E1621">
            <v>40922</v>
          </cell>
          <cell r="F1621">
            <v>5729</v>
          </cell>
          <cell r="G1621">
            <v>0</v>
          </cell>
          <cell r="H1621">
            <v>0</v>
          </cell>
          <cell r="I1621">
            <v>40922</v>
          </cell>
          <cell r="J1621">
            <v>5729</v>
          </cell>
          <cell r="K1621">
            <v>0</v>
          </cell>
          <cell r="L1621">
            <v>0</v>
          </cell>
        </row>
        <row r="1622">
          <cell r="A1622" t="str">
            <v>계</v>
          </cell>
          <cell r="F1622">
            <v>17209</v>
          </cell>
          <cell r="H1622">
            <v>0</v>
          </cell>
          <cell r="J1622">
            <v>17209</v>
          </cell>
          <cell r="L1622">
            <v>0</v>
          </cell>
        </row>
        <row r="1624">
          <cell r="A1624" t="str">
            <v>No.113호표 수고식재(H3.6-4.0M) 지주목유</v>
          </cell>
          <cell r="C1624">
            <v>1</v>
          </cell>
          <cell r="D1624" t="str">
            <v>주</v>
          </cell>
          <cell r="M1624" t="str">
            <v>SXZ10</v>
          </cell>
        </row>
        <row r="1625">
          <cell r="A1625" t="str">
            <v>조 경 공</v>
          </cell>
          <cell r="C1625">
            <v>0.28999999999999998</v>
          </cell>
          <cell r="D1625" t="str">
            <v>인</v>
          </cell>
          <cell r="E1625">
            <v>60423</v>
          </cell>
          <cell r="F1625">
            <v>17522</v>
          </cell>
          <cell r="G1625">
            <v>0</v>
          </cell>
          <cell r="H1625">
            <v>0</v>
          </cell>
          <cell r="I1625">
            <v>60423</v>
          </cell>
          <cell r="J1625">
            <v>17522</v>
          </cell>
          <cell r="K1625">
            <v>0</v>
          </cell>
          <cell r="L1625">
            <v>0</v>
          </cell>
        </row>
        <row r="1626">
          <cell r="A1626" t="str">
            <v>보통인부</v>
          </cell>
          <cell r="C1626">
            <v>0.2</v>
          </cell>
          <cell r="D1626" t="str">
            <v>인</v>
          </cell>
          <cell r="E1626">
            <v>40922</v>
          </cell>
          <cell r="F1626">
            <v>8184</v>
          </cell>
          <cell r="G1626">
            <v>0</v>
          </cell>
          <cell r="H1626">
            <v>0</v>
          </cell>
          <cell r="I1626">
            <v>40922</v>
          </cell>
          <cell r="J1626">
            <v>8184</v>
          </cell>
          <cell r="K1626">
            <v>0</v>
          </cell>
          <cell r="L1626">
            <v>0</v>
          </cell>
        </row>
        <row r="1627">
          <cell r="A1627" t="str">
            <v>계</v>
          </cell>
          <cell r="F1627">
            <v>25706</v>
          </cell>
          <cell r="H1627">
            <v>0</v>
          </cell>
          <cell r="J1627">
            <v>25706</v>
          </cell>
          <cell r="L1627">
            <v>0</v>
          </cell>
        </row>
        <row r="1628">
          <cell r="A1628" t="str">
            <v>No.114호표 흉고직경식재(지주목유)</v>
          </cell>
          <cell r="B1628" t="str">
            <v>B12CM</v>
          </cell>
          <cell r="C1628">
            <v>1</v>
          </cell>
          <cell r="D1628" t="str">
            <v>주</v>
          </cell>
          <cell r="M1628" t="str">
            <v>SXZ11</v>
          </cell>
        </row>
        <row r="1629">
          <cell r="A1629" t="str">
            <v>조 경 공</v>
          </cell>
          <cell r="C1629">
            <v>0.86</v>
          </cell>
          <cell r="D1629" t="str">
            <v>인</v>
          </cell>
          <cell r="E1629">
            <v>60423</v>
          </cell>
          <cell r="F1629">
            <v>51963</v>
          </cell>
          <cell r="G1629">
            <v>0</v>
          </cell>
          <cell r="H1629">
            <v>0</v>
          </cell>
          <cell r="I1629">
            <v>60423</v>
          </cell>
          <cell r="J1629">
            <v>51963</v>
          </cell>
          <cell r="K1629">
            <v>0</v>
          </cell>
          <cell r="L1629">
            <v>0</v>
          </cell>
        </row>
        <row r="1630">
          <cell r="A1630" t="str">
            <v>보통인부</v>
          </cell>
          <cell r="C1630">
            <v>0.5</v>
          </cell>
          <cell r="D1630" t="str">
            <v>인</v>
          </cell>
          <cell r="E1630">
            <v>40922</v>
          </cell>
          <cell r="F1630">
            <v>20461</v>
          </cell>
          <cell r="G1630">
            <v>0</v>
          </cell>
          <cell r="H1630">
            <v>0</v>
          </cell>
          <cell r="I1630">
            <v>40922</v>
          </cell>
          <cell r="J1630">
            <v>20461</v>
          </cell>
          <cell r="K1630">
            <v>0</v>
          </cell>
          <cell r="L1630">
            <v>0</v>
          </cell>
        </row>
        <row r="1631">
          <cell r="A1631" t="str">
            <v>계</v>
          </cell>
          <cell r="F1631">
            <v>72424</v>
          </cell>
          <cell r="H1631">
            <v>0</v>
          </cell>
          <cell r="J1631">
            <v>72424</v>
          </cell>
          <cell r="L1631">
            <v>0</v>
          </cell>
        </row>
        <row r="1633">
          <cell r="A1633" t="str">
            <v>No.115호표 잔디식재</v>
          </cell>
          <cell r="C1633">
            <v>1</v>
          </cell>
          <cell r="D1633" t="str">
            <v>M2</v>
          </cell>
          <cell r="M1633" t="str">
            <v>SXZ12</v>
          </cell>
        </row>
        <row r="1634">
          <cell r="A1634" t="str">
            <v>보통인부</v>
          </cell>
          <cell r="C1634">
            <v>6.9000000000000006E-2</v>
          </cell>
          <cell r="D1634" t="str">
            <v>인</v>
          </cell>
          <cell r="E1634">
            <v>40922</v>
          </cell>
          <cell r="F1634">
            <v>2823</v>
          </cell>
          <cell r="G1634">
            <v>0</v>
          </cell>
          <cell r="H1634">
            <v>0</v>
          </cell>
          <cell r="I1634">
            <v>40922</v>
          </cell>
          <cell r="J1634">
            <v>2823</v>
          </cell>
          <cell r="K1634">
            <v>0</v>
          </cell>
          <cell r="L1634">
            <v>0</v>
          </cell>
        </row>
        <row r="1635">
          <cell r="A1635" t="str">
            <v>계</v>
          </cell>
          <cell r="F1635">
            <v>2823</v>
          </cell>
          <cell r="H1635">
            <v>0</v>
          </cell>
          <cell r="J1635">
            <v>2823</v>
          </cell>
          <cell r="L1635">
            <v>0</v>
          </cell>
        </row>
        <row r="1637">
          <cell r="A1637" t="str">
            <v>No.116호표 시멘트운반</v>
          </cell>
          <cell r="C1637">
            <v>1</v>
          </cell>
          <cell r="D1637" t="str">
            <v>포</v>
          </cell>
          <cell r="M1637" t="str">
            <v>SZ001</v>
          </cell>
        </row>
        <row r="1638">
          <cell r="A1638" t="str">
            <v>운반비</v>
          </cell>
          <cell r="C1638">
            <v>1</v>
          </cell>
          <cell r="D1638" t="str">
            <v>식</v>
          </cell>
          <cell r="E1638">
            <v>356</v>
          </cell>
          <cell r="F1638">
            <v>356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356</v>
          </cell>
          <cell r="L1638">
            <v>356</v>
          </cell>
        </row>
        <row r="1639">
          <cell r="A1639" t="str">
            <v>계</v>
          </cell>
          <cell r="F1639">
            <v>356</v>
          </cell>
          <cell r="H1639">
            <v>0</v>
          </cell>
          <cell r="J1639">
            <v>0</v>
          </cell>
          <cell r="L1639">
            <v>356</v>
          </cell>
        </row>
        <row r="1641">
          <cell r="A1641" t="str">
            <v>No.117호표 모르터</v>
          </cell>
          <cell r="B1641" t="str">
            <v>1 : 3</v>
          </cell>
          <cell r="C1641">
            <v>1</v>
          </cell>
          <cell r="D1641" t="str">
            <v>㎥</v>
          </cell>
          <cell r="M1641" t="str">
            <v>SZ002</v>
          </cell>
        </row>
        <row r="1642">
          <cell r="A1642" t="str">
            <v>보통시멘트</v>
          </cell>
          <cell r="B1642" t="str">
            <v>관급</v>
          </cell>
          <cell r="C1642">
            <v>510</v>
          </cell>
          <cell r="D1642" t="str">
            <v>KG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A1643" t="str">
            <v>강모래(광주)</v>
          </cell>
          <cell r="B1643" t="str">
            <v>시내도착도</v>
          </cell>
          <cell r="C1643">
            <v>1.1000000000000001</v>
          </cell>
          <cell r="D1643" t="str">
            <v>M3</v>
          </cell>
          <cell r="E1643">
            <v>11000</v>
          </cell>
          <cell r="F1643">
            <v>12100</v>
          </cell>
          <cell r="G1643">
            <v>11000</v>
          </cell>
          <cell r="H1643">
            <v>12100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A1644" t="str">
            <v>보통인부</v>
          </cell>
          <cell r="C1644">
            <v>1</v>
          </cell>
          <cell r="D1644" t="str">
            <v>인</v>
          </cell>
          <cell r="E1644">
            <v>40922</v>
          </cell>
          <cell r="F1644">
            <v>40922</v>
          </cell>
          <cell r="G1644">
            <v>0</v>
          </cell>
          <cell r="H1644">
            <v>0</v>
          </cell>
          <cell r="I1644">
            <v>40922</v>
          </cell>
          <cell r="J1644">
            <v>40922</v>
          </cell>
          <cell r="K1644">
            <v>0</v>
          </cell>
          <cell r="L1644">
            <v>0</v>
          </cell>
        </row>
        <row r="1645">
          <cell r="A1645" t="str">
            <v>계</v>
          </cell>
          <cell r="F1645">
            <v>53022</v>
          </cell>
          <cell r="H1645">
            <v>12100</v>
          </cell>
          <cell r="J1645">
            <v>40922</v>
          </cell>
          <cell r="L1645">
            <v>0</v>
          </cell>
        </row>
        <row r="1647">
          <cell r="A1647" t="str">
            <v>No.118호표 토목섬유감기,덮기</v>
          </cell>
          <cell r="C1647">
            <v>1</v>
          </cell>
          <cell r="D1647" t="str">
            <v>㎡</v>
          </cell>
          <cell r="M1647" t="str">
            <v>SZ004</v>
          </cell>
        </row>
        <row r="1648">
          <cell r="A1648" t="str">
            <v>SE.PP.FILTER MAT (부직포)</v>
          </cell>
          <cell r="B1648" t="str">
            <v>300g/㎡    SE300</v>
          </cell>
          <cell r="C1648">
            <v>1.1000000000000001</v>
          </cell>
          <cell r="D1648" t="str">
            <v>㎡</v>
          </cell>
          <cell r="E1648">
            <v>1100</v>
          </cell>
          <cell r="F1648">
            <v>1210</v>
          </cell>
          <cell r="G1648">
            <v>1100</v>
          </cell>
          <cell r="H1648">
            <v>1210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A1649" t="str">
            <v>보통인부</v>
          </cell>
          <cell r="C1649">
            <v>0.03</v>
          </cell>
          <cell r="D1649" t="str">
            <v>인</v>
          </cell>
          <cell r="E1649">
            <v>40922</v>
          </cell>
          <cell r="F1649">
            <v>1227</v>
          </cell>
          <cell r="G1649">
            <v>0</v>
          </cell>
          <cell r="H1649">
            <v>0</v>
          </cell>
          <cell r="I1649">
            <v>40922</v>
          </cell>
          <cell r="J1649">
            <v>1227</v>
          </cell>
          <cell r="K1649">
            <v>0</v>
          </cell>
          <cell r="L1649">
            <v>0</v>
          </cell>
        </row>
        <row r="1650">
          <cell r="A1650" t="str">
            <v>계</v>
          </cell>
          <cell r="F1650">
            <v>2437</v>
          </cell>
          <cell r="H1650">
            <v>1210</v>
          </cell>
          <cell r="J1650">
            <v>1227</v>
          </cell>
          <cell r="L1650">
            <v>0</v>
          </cell>
        </row>
        <row r="1651">
          <cell r="A1651" t="str">
            <v>No.119호표 맹암거간선매설</v>
          </cell>
          <cell r="B1651" t="str">
            <v>D250</v>
          </cell>
          <cell r="C1651">
            <v>1</v>
          </cell>
          <cell r="D1651" t="str">
            <v>m</v>
          </cell>
          <cell r="M1651" t="str">
            <v>SZ0041</v>
          </cell>
        </row>
        <row r="1652">
          <cell r="A1652" t="str">
            <v>배 관 공</v>
          </cell>
          <cell r="C1652">
            <v>2.6499999999999999E-2</v>
          </cell>
          <cell r="D1652" t="str">
            <v>인</v>
          </cell>
          <cell r="E1652">
            <v>60590</v>
          </cell>
          <cell r="F1652">
            <v>1605</v>
          </cell>
          <cell r="G1652">
            <v>0</v>
          </cell>
          <cell r="H1652">
            <v>0</v>
          </cell>
          <cell r="I1652">
            <v>60590</v>
          </cell>
          <cell r="J1652">
            <v>1605</v>
          </cell>
          <cell r="K1652">
            <v>0</v>
          </cell>
          <cell r="L1652">
            <v>0</v>
          </cell>
        </row>
        <row r="1653">
          <cell r="A1653" t="str">
            <v>보통인부</v>
          </cell>
          <cell r="C1653">
            <v>3.9800000000000002E-2</v>
          </cell>
          <cell r="D1653" t="str">
            <v>인</v>
          </cell>
          <cell r="E1653">
            <v>40922</v>
          </cell>
          <cell r="F1653">
            <v>1628</v>
          </cell>
          <cell r="G1653">
            <v>0</v>
          </cell>
          <cell r="H1653">
            <v>0</v>
          </cell>
          <cell r="I1653">
            <v>40922</v>
          </cell>
          <cell r="J1653">
            <v>1628</v>
          </cell>
          <cell r="K1653">
            <v>0</v>
          </cell>
          <cell r="L1653">
            <v>0</v>
          </cell>
        </row>
        <row r="1654">
          <cell r="A1654" t="str">
            <v>계</v>
          </cell>
          <cell r="F1654">
            <v>3233</v>
          </cell>
          <cell r="H1654">
            <v>0</v>
          </cell>
          <cell r="J1654">
            <v>3233</v>
          </cell>
          <cell r="L1654">
            <v>0</v>
          </cell>
        </row>
        <row r="1656">
          <cell r="A1656" t="str">
            <v>No.120호표 맹암거간선매설</v>
          </cell>
          <cell r="B1656" t="str">
            <v>D150</v>
          </cell>
          <cell r="C1656">
            <v>1</v>
          </cell>
          <cell r="D1656" t="str">
            <v>m</v>
          </cell>
          <cell r="M1656" t="str">
            <v>SZ005</v>
          </cell>
        </row>
        <row r="1657">
          <cell r="A1657" t="str">
            <v>배 관 공</v>
          </cell>
          <cell r="C1657">
            <v>2.6499999999999999E-2</v>
          </cell>
          <cell r="D1657" t="str">
            <v>인</v>
          </cell>
          <cell r="E1657">
            <v>60590</v>
          </cell>
          <cell r="F1657">
            <v>1605</v>
          </cell>
          <cell r="G1657">
            <v>0</v>
          </cell>
          <cell r="H1657">
            <v>0</v>
          </cell>
          <cell r="I1657">
            <v>60590</v>
          </cell>
          <cell r="J1657">
            <v>1605</v>
          </cell>
          <cell r="K1657">
            <v>0</v>
          </cell>
          <cell r="L1657">
            <v>0</v>
          </cell>
        </row>
        <row r="1658">
          <cell r="A1658" t="str">
            <v>보통인부</v>
          </cell>
          <cell r="C1658">
            <v>3.9800000000000002E-2</v>
          </cell>
          <cell r="D1658" t="str">
            <v>인</v>
          </cell>
          <cell r="E1658">
            <v>40922</v>
          </cell>
          <cell r="F1658">
            <v>1628</v>
          </cell>
          <cell r="G1658">
            <v>0</v>
          </cell>
          <cell r="H1658">
            <v>0</v>
          </cell>
          <cell r="I1658">
            <v>40922</v>
          </cell>
          <cell r="J1658">
            <v>1628</v>
          </cell>
          <cell r="K1658">
            <v>0</v>
          </cell>
          <cell r="L1658">
            <v>0</v>
          </cell>
        </row>
        <row r="1659">
          <cell r="A1659" t="str">
            <v>계</v>
          </cell>
          <cell r="F1659">
            <v>3233</v>
          </cell>
          <cell r="H1659">
            <v>0</v>
          </cell>
          <cell r="J1659">
            <v>3233</v>
          </cell>
          <cell r="L1659">
            <v>0</v>
          </cell>
        </row>
        <row r="1661">
          <cell r="A1661" t="str">
            <v>No.121호표 맹암거지선매설</v>
          </cell>
          <cell r="B1661" t="str">
            <v>D100</v>
          </cell>
          <cell r="C1661">
            <v>1</v>
          </cell>
          <cell r="D1661" t="str">
            <v>m</v>
          </cell>
          <cell r="M1661" t="str">
            <v>SZ006</v>
          </cell>
        </row>
        <row r="1662">
          <cell r="A1662" t="str">
            <v>배 관 공</v>
          </cell>
          <cell r="C1662">
            <v>0.02</v>
          </cell>
          <cell r="D1662" t="str">
            <v>인</v>
          </cell>
          <cell r="E1662">
            <v>60590</v>
          </cell>
          <cell r="F1662">
            <v>1211</v>
          </cell>
          <cell r="G1662">
            <v>0</v>
          </cell>
          <cell r="H1662">
            <v>0</v>
          </cell>
          <cell r="I1662">
            <v>60590</v>
          </cell>
          <cell r="J1662">
            <v>1211</v>
          </cell>
          <cell r="K1662">
            <v>0</v>
          </cell>
          <cell r="L1662">
            <v>0</v>
          </cell>
        </row>
        <row r="1663">
          <cell r="A1663" t="str">
            <v>보통인부</v>
          </cell>
          <cell r="C1663">
            <v>0.03</v>
          </cell>
          <cell r="D1663" t="str">
            <v>인</v>
          </cell>
          <cell r="E1663">
            <v>40922</v>
          </cell>
          <cell r="F1663">
            <v>1227</v>
          </cell>
          <cell r="G1663">
            <v>0</v>
          </cell>
          <cell r="H1663">
            <v>0</v>
          </cell>
          <cell r="I1663">
            <v>40922</v>
          </cell>
          <cell r="J1663">
            <v>1227</v>
          </cell>
          <cell r="K1663">
            <v>0</v>
          </cell>
          <cell r="L1663">
            <v>0</v>
          </cell>
        </row>
        <row r="1664">
          <cell r="A1664" t="str">
            <v>계</v>
          </cell>
          <cell r="F1664">
            <v>2438</v>
          </cell>
          <cell r="H1664">
            <v>0</v>
          </cell>
          <cell r="J1664">
            <v>2438</v>
          </cell>
          <cell r="L1664">
            <v>0</v>
          </cell>
        </row>
        <row r="1666">
          <cell r="A1666" t="str">
            <v>No.122호표 아키스톤깔기</v>
          </cell>
          <cell r="B1666" t="str">
            <v>450x450x38</v>
          </cell>
          <cell r="C1666">
            <v>1</v>
          </cell>
          <cell r="D1666" t="str">
            <v>㎡</v>
          </cell>
          <cell r="M1666" t="str">
            <v>SZ007</v>
          </cell>
        </row>
        <row r="1667">
          <cell r="A1667" t="str">
            <v>석    공</v>
          </cell>
          <cell r="C1667">
            <v>0.1</v>
          </cell>
          <cell r="D1667" t="str">
            <v>인</v>
          </cell>
          <cell r="E1667">
            <v>78296</v>
          </cell>
          <cell r="F1667">
            <v>7829</v>
          </cell>
          <cell r="G1667">
            <v>0</v>
          </cell>
          <cell r="H1667">
            <v>0</v>
          </cell>
          <cell r="I1667">
            <v>78296</v>
          </cell>
          <cell r="J1667">
            <v>7829</v>
          </cell>
          <cell r="K1667">
            <v>0</v>
          </cell>
          <cell r="L1667">
            <v>0</v>
          </cell>
        </row>
        <row r="1668">
          <cell r="A1668" t="str">
            <v>보통인부</v>
          </cell>
          <cell r="C1668">
            <v>0.1</v>
          </cell>
          <cell r="D1668" t="str">
            <v>인</v>
          </cell>
          <cell r="E1668">
            <v>40922</v>
          </cell>
          <cell r="F1668">
            <v>4092</v>
          </cell>
          <cell r="G1668">
            <v>0</v>
          </cell>
          <cell r="H1668">
            <v>0</v>
          </cell>
          <cell r="I1668">
            <v>40922</v>
          </cell>
          <cell r="J1668">
            <v>4092</v>
          </cell>
          <cell r="K1668">
            <v>0</v>
          </cell>
          <cell r="L1668">
            <v>0</v>
          </cell>
        </row>
        <row r="1669">
          <cell r="A1669" t="str">
            <v>계</v>
          </cell>
          <cell r="F1669">
            <v>11921</v>
          </cell>
          <cell r="H1669">
            <v>0</v>
          </cell>
          <cell r="J1669">
            <v>11921</v>
          </cell>
          <cell r="L1669">
            <v>0</v>
          </cell>
        </row>
        <row r="1671">
          <cell r="A1671" t="str">
            <v>No.123호표 앵커볼트설치</v>
          </cell>
          <cell r="C1671">
            <v>1</v>
          </cell>
          <cell r="D1671" t="str">
            <v>개소</v>
          </cell>
          <cell r="M1671" t="str">
            <v>SZ008</v>
          </cell>
        </row>
        <row r="1672">
          <cell r="A1672" t="str">
            <v>철 골 공</v>
          </cell>
          <cell r="C1672">
            <v>0.08</v>
          </cell>
          <cell r="D1672" t="str">
            <v>인</v>
          </cell>
          <cell r="E1672">
            <v>67147</v>
          </cell>
          <cell r="F1672">
            <v>5371</v>
          </cell>
          <cell r="G1672">
            <v>0</v>
          </cell>
          <cell r="H1672">
            <v>0</v>
          </cell>
          <cell r="I1672">
            <v>67147</v>
          </cell>
          <cell r="J1672">
            <v>5371</v>
          </cell>
          <cell r="K1672">
            <v>0</v>
          </cell>
          <cell r="L1672">
            <v>0</v>
          </cell>
        </row>
        <row r="1673">
          <cell r="A1673" t="str">
            <v>계</v>
          </cell>
          <cell r="F1673">
            <v>5371</v>
          </cell>
          <cell r="H1673">
            <v>0</v>
          </cell>
          <cell r="J1673">
            <v>5371</v>
          </cell>
          <cell r="L1673">
            <v>0</v>
          </cell>
        </row>
        <row r="1674">
          <cell r="A1674" t="str">
            <v>No.124호표 터파기(인력)</v>
          </cell>
          <cell r="B1674" t="str">
            <v>토사</v>
          </cell>
          <cell r="C1674">
            <v>1</v>
          </cell>
          <cell r="D1674" t="str">
            <v>M3</v>
          </cell>
          <cell r="M1674" t="str">
            <v>ZX00</v>
          </cell>
        </row>
        <row r="1675">
          <cell r="A1675" t="str">
            <v>보통인부</v>
          </cell>
          <cell r="C1675">
            <v>0.2</v>
          </cell>
          <cell r="D1675" t="str">
            <v>인</v>
          </cell>
          <cell r="E1675">
            <v>40922</v>
          </cell>
          <cell r="F1675">
            <v>8184</v>
          </cell>
          <cell r="G1675">
            <v>0</v>
          </cell>
          <cell r="H1675">
            <v>0</v>
          </cell>
          <cell r="I1675">
            <v>40922</v>
          </cell>
          <cell r="J1675">
            <v>8184</v>
          </cell>
          <cell r="K1675">
            <v>0</v>
          </cell>
          <cell r="L1675">
            <v>0</v>
          </cell>
        </row>
        <row r="1676">
          <cell r="A1676" t="str">
            <v>작업반장</v>
          </cell>
          <cell r="C1676">
            <v>8.0000000000000002E-3</v>
          </cell>
          <cell r="D1676" t="str">
            <v>인</v>
          </cell>
          <cell r="E1676">
            <v>63904</v>
          </cell>
          <cell r="F1676">
            <v>511</v>
          </cell>
          <cell r="G1676">
            <v>0</v>
          </cell>
          <cell r="H1676">
            <v>0</v>
          </cell>
          <cell r="I1676">
            <v>63904</v>
          </cell>
          <cell r="J1676">
            <v>511</v>
          </cell>
          <cell r="K1676">
            <v>0</v>
          </cell>
          <cell r="L1676">
            <v>0</v>
          </cell>
        </row>
        <row r="1677">
          <cell r="A1677" t="str">
            <v>계</v>
          </cell>
          <cell r="F1677">
            <v>8695</v>
          </cell>
          <cell r="H1677">
            <v>0</v>
          </cell>
          <cell r="J1677">
            <v>8695</v>
          </cell>
          <cell r="L1677">
            <v>0</v>
          </cell>
        </row>
        <row r="1679">
          <cell r="A1679" t="str">
            <v>No.125호표 잔토처리(인력)</v>
          </cell>
          <cell r="B1679" t="str">
            <v>토사:0-1M</v>
          </cell>
          <cell r="C1679">
            <v>1</v>
          </cell>
          <cell r="D1679" t="str">
            <v>㎥</v>
          </cell>
          <cell r="M1679" t="str">
            <v>ZX030</v>
          </cell>
        </row>
        <row r="1680">
          <cell r="A1680" t="str">
            <v>보통인부</v>
          </cell>
          <cell r="C1680">
            <v>0.2</v>
          </cell>
          <cell r="D1680" t="str">
            <v>인</v>
          </cell>
          <cell r="E1680">
            <v>40922</v>
          </cell>
          <cell r="F1680">
            <v>8184</v>
          </cell>
          <cell r="G1680">
            <v>0</v>
          </cell>
          <cell r="H1680">
            <v>0</v>
          </cell>
          <cell r="I1680">
            <v>40922</v>
          </cell>
          <cell r="J1680">
            <v>8184</v>
          </cell>
          <cell r="K1680">
            <v>0</v>
          </cell>
          <cell r="L1680">
            <v>0</v>
          </cell>
        </row>
        <row r="1681">
          <cell r="A1681" t="str">
            <v>계</v>
          </cell>
          <cell r="F1681">
            <v>8184</v>
          </cell>
          <cell r="H1681">
            <v>0</v>
          </cell>
          <cell r="J1681">
            <v>8184</v>
          </cell>
          <cell r="L1681">
            <v>0</v>
          </cell>
        </row>
        <row r="1683">
          <cell r="A1683" t="str">
            <v>No.126호표 되메우고 다짐(인력)</v>
          </cell>
          <cell r="B1683" t="str">
            <v>토사</v>
          </cell>
          <cell r="C1683">
            <v>1</v>
          </cell>
          <cell r="D1683" t="str">
            <v>M3</v>
          </cell>
          <cell r="M1683" t="str">
            <v>ZX051</v>
          </cell>
        </row>
        <row r="1684">
          <cell r="A1684" t="str">
            <v>보통인부</v>
          </cell>
          <cell r="C1684">
            <v>0.21</v>
          </cell>
          <cell r="D1684" t="str">
            <v>인</v>
          </cell>
          <cell r="E1684">
            <v>40922</v>
          </cell>
          <cell r="F1684">
            <v>8593</v>
          </cell>
          <cell r="G1684">
            <v>0</v>
          </cell>
          <cell r="H1684">
            <v>0</v>
          </cell>
          <cell r="I1684">
            <v>40922</v>
          </cell>
          <cell r="J1684">
            <v>8593</v>
          </cell>
          <cell r="K1684">
            <v>0</v>
          </cell>
          <cell r="L1684">
            <v>0</v>
          </cell>
        </row>
        <row r="1685">
          <cell r="A1685" t="str">
            <v>작업반장</v>
          </cell>
          <cell r="C1685">
            <v>8.0000000000000002E-3</v>
          </cell>
          <cell r="D1685" t="str">
            <v>인</v>
          </cell>
          <cell r="E1685">
            <v>63904</v>
          </cell>
          <cell r="F1685">
            <v>511</v>
          </cell>
          <cell r="G1685">
            <v>0</v>
          </cell>
          <cell r="H1685">
            <v>0</v>
          </cell>
          <cell r="I1685">
            <v>63904</v>
          </cell>
          <cell r="J1685">
            <v>511</v>
          </cell>
          <cell r="K1685">
            <v>0</v>
          </cell>
          <cell r="L1685">
            <v>0</v>
          </cell>
        </row>
        <row r="1686">
          <cell r="A1686" t="str">
            <v>계</v>
          </cell>
          <cell r="F1686">
            <v>9104</v>
          </cell>
          <cell r="H1686">
            <v>0</v>
          </cell>
          <cell r="J1686">
            <v>9104</v>
          </cell>
          <cell r="L1686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내역서"/>
      <sheetName val="일위목록"/>
      <sheetName val="일위대가"/>
      <sheetName val="중기목록"/>
      <sheetName val="중기산출"/>
      <sheetName val="자재조서"/>
      <sheetName val="노무비"/>
      <sheetName val="2000년1차"/>
      <sheetName val="2000전체분"/>
      <sheetName val="앉음벽 (2)"/>
      <sheetName val="실행철강하도"/>
      <sheetName val="내역"/>
    </sheetNames>
    <sheetDataSet>
      <sheetData sheetId="0"/>
      <sheetData sheetId="1"/>
      <sheetData sheetId="2"/>
      <sheetData sheetId="3" refreshError="1">
        <row r="2">
          <cell r="E2" t="str">
            <v>단   가</v>
          </cell>
          <cell r="F2" t="str">
            <v>금 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  <row r="3">
          <cell r="A3" t="str">
            <v>No.1호표 소형고압블럭포장</v>
          </cell>
          <cell r="B3" t="str">
            <v>T60</v>
          </cell>
          <cell r="C3">
            <v>1</v>
          </cell>
          <cell r="D3" t="str">
            <v>㎡</v>
          </cell>
          <cell r="M3" t="str">
            <v>PP01</v>
          </cell>
        </row>
        <row r="4">
          <cell r="A4" t="str">
            <v>터파기</v>
          </cell>
          <cell r="B4" t="str">
            <v>백호우0.4㎥</v>
          </cell>
          <cell r="C4">
            <v>0.28999999999999998</v>
          </cell>
          <cell r="D4" t="str">
            <v>㎥</v>
          </cell>
          <cell r="E4">
            <v>1331</v>
          </cell>
          <cell r="F4">
            <v>384</v>
          </cell>
          <cell r="G4">
            <v>243</v>
          </cell>
          <cell r="H4">
            <v>70</v>
          </cell>
          <cell r="I4">
            <v>686</v>
          </cell>
          <cell r="J4">
            <v>198</v>
          </cell>
          <cell r="K4">
            <v>402</v>
          </cell>
          <cell r="L4">
            <v>116</v>
          </cell>
          <cell r="M4" t="str">
            <v>#.2</v>
          </cell>
        </row>
        <row r="5">
          <cell r="A5" t="str">
            <v>잔토처리(토사)</v>
          </cell>
          <cell r="B5" t="str">
            <v>B.H 0.4M3</v>
          </cell>
          <cell r="C5">
            <v>0.28999999999999998</v>
          </cell>
          <cell r="D5" t="str">
            <v>M3</v>
          </cell>
          <cell r="E5">
            <v>837</v>
          </cell>
          <cell r="F5">
            <v>241</v>
          </cell>
          <cell r="G5">
            <v>153</v>
          </cell>
          <cell r="H5">
            <v>44</v>
          </cell>
          <cell r="I5">
            <v>431</v>
          </cell>
          <cell r="J5">
            <v>124</v>
          </cell>
          <cell r="K5">
            <v>253</v>
          </cell>
          <cell r="L5">
            <v>73</v>
          </cell>
          <cell r="M5" t="str">
            <v>#.4</v>
          </cell>
        </row>
        <row r="6">
          <cell r="A6" t="str">
            <v>원지반다짐</v>
          </cell>
          <cell r="B6" t="str">
            <v>콤팩트4회</v>
          </cell>
          <cell r="C6">
            <v>1</v>
          </cell>
          <cell r="D6" t="str">
            <v>㎡</v>
          </cell>
          <cell r="E6">
            <v>174</v>
          </cell>
          <cell r="F6">
            <v>174</v>
          </cell>
          <cell r="G6">
            <v>20</v>
          </cell>
          <cell r="H6">
            <v>20</v>
          </cell>
          <cell r="I6">
            <v>146</v>
          </cell>
          <cell r="J6">
            <v>146</v>
          </cell>
          <cell r="K6">
            <v>8</v>
          </cell>
          <cell r="L6">
            <v>8</v>
          </cell>
          <cell r="M6" t="str">
            <v>#.7</v>
          </cell>
        </row>
        <row r="7">
          <cell r="A7" t="str">
            <v>잡석다짐(기계+인력)</v>
          </cell>
          <cell r="B7" t="str">
            <v>로라+인력</v>
          </cell>
          <cell r="C7">
            <v>0.20799999999999999</v>
          </cell>
          <cell r="D7" t="str">
            <v>㎥</v>
          </cell>
          <cell r="E7">
            <v>10469</v>
          </cell>
          <cell r="F7">
            <v>2176</v>
          </cell>
          <cell r="G7">
            <v>8354</v>
          </cell>
          <cell r="H7">
            <v>1737</v>
          </cell>
          <cell r="I7">
            <v>1509</v>
          </cell>
          <cell r="J7">
            <v>313</v>
          </cell>
          <cell r="K7">
            <v>606</v>
          </cell>
          <cell r="L7">
            <v>126</v>
          </cell>
          <cell r="M7" t="str">
            <v>N.73</v>
          </cell>
        </row>
        <row r="8">
          <cell r="A8" t="str">
            <v>모래깔기및펴기</v>
          </cell>
          <cell r="B8" t="str">
            <v>보조기층용</v>
          </cell>
          <cell r="C8">
            <v>3.1E-2</v>
          </cell>
          <cell r="D8" t="str">
            <v>㎥</v>
          </cell>
          <cell r="E8">
            <v>12273</v>
          </cell>
          <cell r="F8">
            <v>380</v>
          </cell>
          <cell r="G8">
            <v>11660</v>
          </cell>
          <cell r="H8">
            <v>361</v>
          </cell>
          <cell r="I8">
            <v>613</v>
          </cell>
          <cell r="J8">
            <v>19</v>
          </cell>
          <cell r="K8">
            <v>0</v>
          </cell>
          <cell r="L8">
            <v>0</v>
          </cell>
          <cell r="M8" t="str">
            <v>N.72</v>
          </cell>
        </row>
        <row r="9">
          <cell r="A9" t="str">
            <v>소형고압블럭</v>
          </cell>
          <cell r="B9" t="str">
            <v>T=60㎜</v>
          </cell>
          <cell r="C9">
            <v>1.03</v>
          </cell>
          <cell r="D9" t="str">
            <v>M2</v>
          </cell>
          <cell r="E9">
            <v>5000</v>
          </cell>
          <cell r="F9">
            <v>5150</v>
          </cell>
          <cell r="G9">
            <v>5000</v>
          </cell>
          <cell r="H9">
            <v>5150</v>
          </cell>
        </row>
        <row r="10">
          <cell r="A10" t="str">
            <v>소형고압블럭포설</v>
          </cell>
          <cell r="B10" t="str">
            <v>인력</v>
          </cell>
          <cell r="C10">
            <v>1</v>
          </cell>
          <cell r="D10" t="str">
            <v>㎡</v>
          </cell>
          <cell r="E10">
            <v>5773</v>
          </cell>
          <cell r="F10">
            <v>5773</v>
          </cell>
          <cell r="G10">
            <v>0</v>
          </cell>
          <cell r="H10">
            <v>0</v>
          </cell>
          <cell r="I10">
            <v>5773</v>
          </cell>
          <cell r="J10">
            <v>5773</v>
          </cell>
          <cell r="K10">
            <v>0</v>
          </cell>
          <cell r="L10">
            <v>0</v>
          </cell>
          <cell r="M10" t="str">
            <v>N.71</v>
          </cell>
        </row>
        <row r="11">
          <cell r="A11" t="str">
            <v>계</v>
          </cell>
          <cell r="F11">
            <v>14278</v>
          </cell>
          <cell r="H11">
            <v>7382</v>
          </cell>
          <cell r="J11">
            <v>6573</v>
          </cell>
          <cell r="L11">
            <v>323</v>
          </cell>
        </row>
        <row r="13">
          <cell r="A13" t="str">
            <v>No.2호표 소형고압블럭포장</v>
          </cell>
          <cell r="B13" t="str">
            <v>T70(차도용)</v>
          </cell>
          <cell r="C13">
            <v>1</v>
          </cell>
          <cell r="D13" t="str">
            <v>㎡</v>
          </cell>
          <cell r="M13" t="str">
            <v>PP02</v>
          </cell>
        </row>
        <row r="14">
          <cell r="A14" t="str">
            <v>터파기</v>
          </cell>
          <cell r="B14" t="str">
            <v>백호우0.4㎥</v>
          </cell>
          <cell r="C14">
            <v>0.4</v>
          </cell>
          <cell r="D14" t="str">
            <v>㎥</v>
          </cell>
          <cell r="E14">
            <v>1331</v>
          </cell>
          <cell r="F14">
            <v>531</v>
          </cell>
          <cell r="G14">
            <v>243</v>
          </cell>
          <cell r="H14">
            <v>97</v>
          </cell>
          <cell r="I14">
            <v>686</v>
          </cell>
          <cell r="J14">
            <v>274</v>
          </cell>
          <cell r="K14">
            <v>402</v>
          </cell>
          <cell r="L14">
            <v>160</v>
          </cell>
          <cell r="M14" t="str">
            <v>#.2</v>
          </cell>
        </row>
        <row r="15">
          <cell r="A15" t="str">
            <v>잔토처리(토사)</v>
          </cell>
          <cell r="B15" t="str">
            <v>B.H 0.4M3</v>
          </cell>
          <cell r="C15">
            <v>0.4</v>
          </cell>
          <cell r="D15" t="str">
            <v>M3</v>
          </cell>
          <cell r="E15">
            <v>837</v>
          </cell>
          <cell r="F15">
            <v>334</v>
          </cell>
          <cell r="G15">
            <v>153</v>
          </cell>
          <cell r="H15">
            <v>61</v>
          </cell>
          <cell r="I15">
            <v>431</v>
          </cell>
          <cell r="J15">
            <v>172</v>
          </cell>
          <cell r="K15">
            <v>253</v>
          </cell>
          <cell r="L15">
            <v>101</v>
          </cell>
          <cell r="M15" t="str">
            <v>#.4</v>
          </cell>
        </row>
        <row r="16">
          <cell r="A16" t="str">
            <v>원지반다짐</v>
          </cell>
          <cell r="B16" t="str">
            <v>콤팩트4회</v>
          </cell>
          <cell r="C16">
            <v>1</v>
          </cell>
          <cell r="D16" t="str">
            <v>㎡</v>
          </cell>
          <cell r="E16">
            <v>174</v>
          </cell>
          <cell r="F16">
            <v>174</v>
          </cell>
          <cell r="G16">
            <v>20</v>
          </cell>
          <cell r="H16">
            <v>20</v>
          </cell>
          <cell r="I16">
            <v>146</v>
          </cell>
          <cell r="J16">
            <v>146</v>
          </cell>
          <cell r="K16">
            <v>8</v>
          </cell>
          <cell r="L16">
            <v>8</v>
          </cell>
          <cell r="M16" t="str">
            <v>#.7</v>
          </cell>
        </row>
        <row r="17">
          <cell r="A17" t="str">
            <v>잡석다짐(기계+인력)</v>
          </cell>
          <cell r="B17" t="str">
            <v>로라+인력</v>
          </cell>
          <cell r="C17">
            <v>0.20799999999999999</v>
          </cell>
          <cell r="D17" t="str">
            <v>㎥</v>
          </cell>
          <cell r="E17">
            <v>10469</v>
          </cell>
          <cell r="F17">
            <v>2176</v>
          </cell>
          <cell r="G17">
            <v>8354</v>
          </cell>
          <cell r="H17">
            <v>1737</v>
          </cell>
          <cell r="I17">
            <v>1509</v>
          </cell>
          <cell r="J17">
            <v>313</v>
          </cell>
          <cell r="K17">
            <v>606</v>
          </cell>
          <cell r="L17">
            <v>126</v>
          </cell>
          <cell r="M17" t="str">
            <v>N.73</v>
          </cell>
        </row>
        <row r="18">
          <cell r="A18" t="str">
            <v>와이어메쉬</v>
          </cell>
          <cell r="B18" t="str">
            <v>#8 150x150</v>
          </cell>
          <cell r="C18">
            <v>1</v>
          </cell>
          <cell r="D18" t="str">
            <v>㎡</v>
          </cell>
          <cell r="E18">
            <v>680</v>
          </cell>
          <cell r="F18">
            <v>680</v>
          </cell>
          <cell r="G18">
            <v>680</v>
          </cell>
          <cell r="H18">
            <v>680</v>
          </cell>
        </row>
        <row r="19">
          <cell r="A19" t="str">
            <v>레미콘</v>
          </cell>
          <cell r="B19" t="str">
            <v>관급(25x180x8)</v>
          </cell>
          <cell r="C19">
            <v>0.10100000000000001</v>
          </cell>
          <cell r="D19" t="str">
            <v>M3</v>
          </cell>
        </row>
        <row r="20">
          <cell r="A20" t="str">
            <v>붙임몰탈</v>
          </cell>
          <cell r="B20" t="str">
            <v>인력,1:3</v>
          </cell>
          <cell r="C20">
            <v>0.04</v>
          </cell>
          <cell r="D20" t="str">
            <v>㎥</v>
          </cell>
          <cell r="E20">
            <v>57561</v>
          </cell>
          <cell r="F20">
            <v>2301</v>
          </cell>
          <cell r="G20">
            <v>12100</v>
          </cell>
          <cell r="H20">
            <v>484</v>
          </cell>
          <cell r="I20">
            <v>40922</v>
          </cell>
          <cell r="J20">
            <v>1636</v>
          </cell>
          <cell r="K20">
            <v>4539</v>
          </cell>
          <cell r="L20">
            <v>181</v>
          </cell>
          <cell r="M20" t="str">
            <v>N.86</v>
          </cell>
        </row>
        <row r="21">
          <cell r="A21" t="str">
            <v>소형고압블럭</v>
          </cell>
          <cell r="B21" t="str">
            <v>T=70㎜</v>
          </cell>
          <cell r="C21">
            <v>1.03</v>
          </cell>
          <cell r="D21" t="str">
            <v>M2</v>
          </cell>
          <cell r="E21">
            <v>5500</v>
          </cell>
          <cell r="F21">
            <v>5665</v>
          </cell>
          <cell r="G21">
            <v>5500</v>
          </cell>
          <cell r="H21">
            <v>5665</v>
          </cell>
        </row>
        <row r="22">
          <cell r="A22" t="str">
            <v>소형고압블럭포설</v>
          </cell>
          <cell r="B22" t="str">
            <v>인력</v>
          </cell>
          <cell r="C22">
            <v>1</v>
          </cell>
          <cell r="D22" t="str">
            <v>㎡</v>
          </cell>
          <cell r="E22">
            <v>5773</v>
          </cell>
          <cell r="F22">
            <v>5773</v>
          </cell>
          <cell r="I22">
            <v>5773</v>
          </cell>
          <cell r="J22">
            <v>5773</v>
          </cell>
          <cell r="M22" t="str">
            <v>N.71</v>
          </cell>
        </row>
        <row r="23">
          <cell r="A23" t="str">
            <v>계</v>
          </cell>
          <cell r="F23">
            <v>17634</v>
          </cell>
          <cell r="H23">
            <v>8744</v>
          </cell>
          <cell r="J23">
            <v>8314</v>
          </cell>
          <cell r="L23">
            <v>576</v>
          </cell>
        </row>
        <row r="24">
          <cell r="A24" t="str">
            <v>No.3호표 점토벽돌포장(신토석)</v>
          </cell>
          <cell r="B24" t="str">
            <v>230×114×T50</v>
          </cell>
          <cell r="C24">
            <v>1</v>
          </cell>
          <cell r="D24" t="str">
            <v>㎡</v>
          </cell>
          <cell r="M24" t="str">
            <v>PP03</v>
          </cell>
        </row>
        <row r="25">
          <cell r="A25" t="str">
            <v>터파기(토사)</v>
          </cell>
          <cell r="B25" t="str">
            <v>백호우0.7㎥</v>
          </cell>
          <cell r="C25">
            <v>0.19</v>
          </cell>
          <cell r="D25" t="str">
            <v>㎥</v>
          </cell>
          <cell r="E25">
            <v>696</v>
          </cell>
          <cell r="F25">
            <v>131</v>
          </cell>
          <cell r="G25">
            <v>127</v>
          </cell>
          <cell r="H25">
            <v>24</v>
          </cell>
          <cell r="I25">
            <v>359</v>
          </cell>
          <cell r="J25">
            <v>68</v>
          </cell>
          <cell r="K25">
            <v>210</v>
          </cell>
          <cell r="L25">
            <v>39</v>
          </cell>
          <cell r="M25" t="str">
            <v>#.3</v>
          </cell>
        </row>
        <row r="26">
          <cell r="A26" t="str">
            <v>잔토처리(토사)</v>
          </cell>
          <cell r="B26" t="str">
            <v>백호우0.7㎥</v>
          </cell>
          <cell r="C26">
            <v>0.19</v>
          </cell>
          <cell r="D26" t="str">
            <v>㎥</v>
          </cell>
          <cell r="E26">
            <v>696</v>
          </cell>
          <cell r="F26">
            <v>131</v>
          </cell>
          <cell r="G26">
            <v>127</v>
          </cell>
          <cell r="H26">
            <v>24</v>
          </cell>
          <cell r="I26">
            <v>359</v>
          </cell>
          <cell r="J26">
            <v>68</v>
          </cell>
          <cell r="K26">
            <v>210</v>
          </cell>
          <cell r="L26">
            <v>39</v>
          </cell>
          <cell r="M26" t="str">
            <v>#.5</v>
          </cell>
        </row>
        <row r="27">
          <cell r="A27" t="str">
            <v>원지반다짐</v>
          </cell>
          <cell r="B27" t="str">
            <v>콤팩트4회</v>
          </cell>
          <cell r="C27">
            <v>1</v>
          </cell>
          <cell r="D27" t="str">
            <v>㎡</v>
          </cell>
          <cell r="E27">
            <v>174</v>
          </cell>
          <cell r="F27">
            <v>174</v>
          </cell>
          <cell r="G27">
            <v>20</v>
          </cell>
          <cell r="H27">
            <v>20</v>
          </cell>
          <cell r="I27">
            <v>146</v>
          </cell>
          <cell r="J27">
            <v>146</v>
          </cell>
          <cell r="K27">
            <v>8</v>
          </cell>
          <cell r="L27">
            <v>8</v>
          </cell>
          <cell r="M27" t="str">
            <v>#.7</v>
          </cell>
        </row>
        <row r="28">
          <cell r="A28" t="str">
            <v>잡석다짐(기계+인력)</v>
          </cell>
          <cell r="B28" t="str">
            <v>로라+인력</v>
          </cell>
          <cell r="C28">
            <v>0.20799999999999999</v>
          </cell>
          <cell r="D28" t="str">
            <v>㎥</v>
          </cell>
          <cell r="E28">
            <v>10469</v>
          </cell>
          <cell r="F28">
            <v>2176</v>
          </cell>
          <cell r="G28">
            <v>8354</v>
          </cell>
          <cell r="H28">
            <v>1737</v>
          </cell>
          <cell r="I28">
            <v>1509</v>
          </cell>
          <cell r="J28">
            <v>313</v>
          </cell>
          <cell r="K28">
            <v>606</v>
          </cell>
          <cell r="L28">
            <v>126</v>
          </cell>
          <cell r="M28" t="str">
            <v>N.73</v>
          </cell>
        </row>
        <row r="29">
          <cell r="A29" t="str">
            <v>모래깔기및펴기</v>
          </cell>
          <cell r="C29">
            <v>3.3000000000000002E-2</v>
          </cell>
          <cell r="D29" t="str">
            <v>㎥</v>
          </cell>
          <cell r="E29">
            <v>12273</v>
          </cell>
          <cell r="F29">
            <v>404</v>
          </cell>
          <cell r="G29">
            <v>11660</v>
          </cell>
          <cell r="H29">
            <v>384</v>
          </cell>
          <cell r="I29">
            <v>613</v>
          </cell>
          <cell r="J29">
            <v>20</v>
          </cell>
          <cell r="M29" t="str">
            <v>N.72</v>
          </cell>
        </row>
        <row r="30">
          <cell r="A30" t="str">
            <v>점토벽돌평깔기</v>
          </cell>
          <cell r="C30">
            <v>1</v>
          </cell>
          <cell r="D30" t="str">
            <v>㎡</v>
          </cell>
          <cell r="E30">
            <v>5499</v>
          </cell>
          <cell r="F30">
            <v>5499</v>
          </cell>
          <cell r="I30">
            <v>5499</v>
          </cell>
          <cell r="J30">
            <v>5499</v>
          </cell>
          <cell r="M30" t="str">
            <v>N.75</v>
          </cell>
        </row>
        <row r="31">
          <cell r="A31" t="str">
            <v>신토석</v>
          </cell>
          <cell r="B31" t="str">
            <v>관급,230x114xT50</v>
          </cell>
          <cell r="C31">
            <v>39</v>
          </cell>
          <cell r="D31" t="str">
            <v>매</v>
          </cell>
        </row>
        <row r="32">
          <cell r="A32" t="str">
            <v>계</v>
          </cell>
          <cell r="F32">
            <v>8515</v>
          </cell>
          <cell r="H32">
            <v>2189</v>
          </cell>
          <cell r="J32">
            <v>6114</v>
          </cell>
          <cell r="L32">
            <v>212</v>
          </cell>
        </row>
        <row r="34">
          <cell r="A34" t="str">
            <v>No.4호표 아키스톤</v>
          </cell>
          <cell r="B34" t="str">
            <v>450x450x38</v>
          </cell>
          <cell r="C34">
            <v>1</v>
          </cell>
          <cell r="D34" t="str">
            <v>㎡</v>
          </cell>
          <cell r="M34" t="str">
            <v>PP04</v>
          </cell>
        </row>
        <row r="35">
          <cell r="A35" t="str">
            <v>보호몰탈(하부)</v>
          </cell>
          <cell r="B35" t="str">
            <v>T=24M/M</v>
          </cell>
          <cell r="C35">
            <v>2.4E-2</v>
          </cell>
          <cell r="D35" t="str">
            <v>M2</v>
          </cell>
          <cell r="E35">
            <v>7008</v>
          </cell>
          <cell r="F35">
            <v>167</v>
          </cell>
          <cell r="G35">
            <v>363</v>
          </cell>
          <cell r="H35">
            <v>8</v>
          </cell>
          <cell r="I35">
            <v>6645</v>
          </cell>
          <cell r="J35">
            <v>159</v>
          </cell>
          <cell r="M35" t="str">
            <v>N.88</v>
          </cell>
        </row>
        <row r="36">
          <cell r="A36" t="str">
            <v>PAVER FEDESTAL</v>
          </cell>
          <cell r="B36" t="str">
            <v>H=120</v>
          </cell>
          <cell r="C36">
            <v>5</v>
          </cell>
          <cell r="D36" t="str">
            <v>EA</v>
          </cell>
          <cell r="E36">
            <v>4500</v>
          </cell>
          <cell r="F36">
            <v>22500</v>
          </cell>
          <cell r="G36">
            <v>4500</v>
          </cell>
          <cell r="H36">
            <v>22500</v>
          </cell>
        </row>
        <row r="37">
          <cell r="A37" t="str">
            <v>아키스톤</v>
          </cell>
          <cell r="B37" t="str">
            <v>450x450x38</v>
          </cell>
          <cell r="C37">
            <v>1.1000000000000001</v>
          </cell>
          <cell r="D37" t="str">
            <v>M2</v>
          </cell>
          <cell r="E37">
            <v>36000</v>
          </cell>
          <cell r="F37">
            <v>39600</v>
          </cell>
          <cell r="G37">
            <v>36000</v>
          </cell>
          <cell r="H37">
            <v>39600</v>
          </cell>
        </row>
        <row r="38">
          <cell r="A38" t="str">
            <v>아키스톤깔기</v>
          </cell>
          <cell r="B38" t="str">
            <v>450x450x38</v>
          </cell>
          <cell r="C38">
            <v>1</v>
          </cell>
          <cell r="D38" t="str">
            <v>㎡</v>
          </cell>
          <cell r="E38">
            <v>11921</v>
          </cell>
          <cell r="F38">
            <v>11921</v>
          </cell>
          <cell r="I38">
            <v>11921</v>
          </cell>
          <cell r="J38">
            <v>11921</v>
          </cell>
          <cell r="M38" t="str">
            <v>N.122</v>
          </cell>
        </row>
        <row r="39">
          <cell r="A39" t="str">
            <v>계</v>
          </cell>
          <cell r="F39">
            <v>74188</v>
          </cell>
          <cell r="H39">
            <v>62108</v>
          </cell>
          <cell r="J39">
            <v>12080</v>
          </cell>
        </row>
        <row r="41">
          <cell r="A41" t="str">
            <v>No.5호표 화강석답석놓기</v>
          </cell>
          <cell r="B41" t="str">
            <v>화강석판석</v>
          </cell>
          <cell r="C41">
            <v>1</v>
          </cell>
          <cell r="D41" t="str">
            <v>EA</v>
          </cell>
          <cell r="M41" t="str">
            <v>PP05</v>
          </cell>
        </row>
        <row r="42">
          <cell r="A42" t="str">
            <v>터파기(인력)</v>
          </cell>
          <cell r="B42" t="str">
            <v>토사</v>
          </cell>
          <cell r="C42">
            <v>0.54</v>
          </cell>
          <cell r="D42" t="str">
            <v>M3</v>
          </cell>
          <cell r="E42">
            <v>8695</v>
          </cell>
          <cell r="F42">
            <v>4695</v>
          </cell>
          <cell r="I42">
            <v>8695</v>
          </cell>
          <cell r="J42">
            <v>4695</v>
          </cell>
          <cell r="L42">
            <v>0</v>
          </cell>
          <cell r="M42" t="str">
            <v>N.124</v>
          </cell>
        </row>
        <row r="43">
          <cell r="A43" t="str">
            <v>잔토처리(인력)</v>
          </cell>
          <cell r="B43" t="str">
            <v>토사:0-1M</v>
          </cell>
          <cell r="C43">
            <v>0.54</v>
          </cell>
          <cell r="D43" t="str">
            <v>㎥</v>
          </cell>
          <cell r="E43">
            <v>8184</v>
          </cell>
          <cell r="F43">
            <v>4419</v>
          </cell>
          <cell r="I43">
            <v>8184</v>
          </cell>
          <cell r="J43">
            <v>4419</v>
          </cell>
          <cell r="L43">
            <v>0</v>
          </cell>
          <cell r="M43" t="str">
            <v>N.125</v>
          </cell>
        </row>
        <row r="44">
          <cell r="A44" t="str">
            <v>원지반다짐</v>
          </cell>
          <cell r="B44" t="str">
            <v>콤팩트4회</v>
          </cell>
          <cell r="C44">
            <v>1.8</v>
          </cell>
          <cell r="D44" t="str">
            <v>㎡</v>
          </cell>
          <cell r="E44">
            <v>174</v>
          </cell>
          <cell r="F44">
            <v>312</v>
          </cell>
          <cell r="G44">
            <v>20</v>
          </cell>
          <cell r="H44">
            <v>36</v>
          </cell>
          <cell r="I44">
            <v>146</v>
          </cell>
          <cell r="J44">
            <v>262</v>
          </cell>
          <cell r="K44">
            <v>8</v>
          </cell>
          <cell r="L44">
            <v>14</v>
          </cell>
          <cell r="M44" t="str">
            <v>#.7</v>
          </cell>
        </row>
        <row r="45">
          <cell r="A45" t="str">
            <v>잡석다짐(기계+인력)</v>
          </cell>
          <cell r="B45" t="str">
            <v>로라+인력</v>
          </cell>
          <cell r="C45">
            <v>0.374</v>
          </cell>
          <cell r="D45" t="str">
            <v>㎥</v>
          </cell>
          <cell r="E45">
            <v>10469</v>
          </cell>
          <cell r="F45">
            <v>3914</v>
          </cell>
          <cell r="G45">
            <v>8354</v>
          </cell>
          <cell r="H45">
            <v>3124</v>
          </cell>
          <cell r="I45">
            <v>1509</v>
          </cell>
          <cell r="J45">
            <v>564</v>
          </cell>
          <cell r="K45">
            <v>606</v>
          </cell>
          <cell r="L45">
            <v>226</v>
          </cell>
          <cell r="M45" t="str">
            <v>N.73</v>
          </cell>
        </row>
        <row r="46">
          <cell r="A46" t="str">
            <v>화강석답석</v>
          </cell>
          <cell r="B46" t="str">
            <v>W2000xL900</v>
          </cell>
          <cell r="C46">
            <v>1</v>
          </cell>
          <cell r="D46" t="str">
            <v>EA</v>
          </cell>
          <cell r="E46">
            <v>170000</v>
          </cell>
          <cell r="F46">
            <v>170000</v>
          </cell>
          <cell r="G46">
            <v>170000</v>
          </cell>
          <cell r="H46">
            <v>170000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마름돌설치</v>
          </cell>
          <cell r="C47">
            <v>0.18</v>
          </cell>
          <cell r="D47" t="str">
            <v>M3</v>
          </cell>
          <cell r="E47">
            <v>550886</v>
          </cell>
          <cell r="F47">
            <v>99159</v>
          </cell>
          <cell r="G47">
            <v>0</v>
          </cell>
          <cell r="H47">
            <v>0</v>
          </cell>
          <cell r="I47">
            <v>550886</v>
          </cell>
          <cell r="J47">
            <v>99159</v>
          </cell>
          <cell r="K47">
            <v>0</v>
          </cell>
          <cell r="L47">
            <v>0</v>
          </cell>
          <cell r="M47" t="str">
            <v>N.92</v>
          </cell>
        </row>
        <row r="48">
          <cell r="A48" t="str">
            <v>계</v>
          </cell>
          <cell r="F48">
            <v>282499</v>
          </cell>
          <cell r="H48">
            <v>173160</v>
          </cell>
          <cell r="J48">
            <v>109099</v>
          </cell>
          <cell r="L48">
            <v>240</v>
          </cell>
        </row>
        <row r="50">
          <cell r="A50" t="str">
            <v>No.6호표 마사토포장</v>
          </cell>
          <cell r="B50" t="str">
            <v>THK200</v>
          </cell>
          <cell r="C50">
            <v>1</v>
          </cell>
          <cell r="D50" t="str">
            <v>㎡</v>
          </cell>
          <cell r="M50" t="str">
            <v>PP06</v>
          </cell>
        </row>
        <row r="51">
          <cell r="A51" t="str">
            <v>터파기</v>
          </cell>
          <cell r="B51" t="str">
            <v>백호우0.4㎥</v>
          </cell>
          <cell r="C51">
            <v>0.4</v>
          </cell>
          <cell r="D51" t="str">
            <v>㎥</v>
          </cell>
          <cell r="E51">
            <v>1331</v>
          </cell>
          <cell r="F51">
            <v>531</v>
          </cell>
          <cell r="G51">
            <v>243</v>
          </cell>
          <cell r="H51">
            <v>97</v>
          </cell>
          <cell r="I51">
            <v>686</v>
          </cell>
          <cell r="J51">
            <v>274</v>
          </cell>
          <cell r="K51">
            <v>402</v>
          </cell>
          <cell r="L51">
            <v>160</v>
          </cell>
          <cell r="M51" t="str">
            <v>#.2</v>
          </cell>
        </row>
        <row r="52">
          <cell r="A52" t="str">
            <v>잔토처리(토사)</v>
          </cell>
          <cell r="B52" t="str">
            <v>B.H 0.4M3</v>
          </cell>
          <cell r="C52">
            <v>0.4</v>
          </cell>
          <cell r="D52" t="str">
            <v>M3</v>
          </cell>
          <cell r="E52">
            <v>837</v>
          </cell>
          <cell r="F52">
            <v>334</v>
          </cell>
          <cell r="G52">
            <v>153</v>
          </cell>
          <cell r="H52">
            <v>61</v>
          </cell>
          <cell r="I52">
            <v>431</v>
          </cell>
          <cell r="J52">
            <v>172</v>
          </cell>
          <cell r="K52">
            <v>253</v>
          </cell>
          <cell r="L52">
            <v>101</v>
          </cell>
          <cell r="M52" t="str">
            <v>#.4</v>
          </cell>
        </row>
        <row r="53">
          <cell r="A53" t="str">
            <v>원지반다짐</v>
          </cell>
          <cell r="B53" t="str">
            <v>콤팩트4회</v>
          </cell>
          <cell r="C53">
            <v>1</v>
          </cell>
          <cell r="D53" t="str">
            <v>㎡</v>
          </cell>
          <cell r="E53">
            <v>174</v>
          </cell>
          <cell r="F53">
            <v>174</v>
          </cell>
          <cell r="G53">
            <v>20</v>
          </cell>
          <cell r="H53">
            <v>20</v>
          </cell>
          <cell r="I53">
            <v>146</v>
          </cell>
          <cell r="J53">
            <v>146</v>
          </cell>
          <cell r="K53">
            <v>8</v>
          </cell>
          <cell r="L53">
            <v>8</v>
          </cell>
          <cell r="M53" t="str">
            <v>#.7</v>
          </cell>
        </row>
        <row r="54">
          <cell r="A54" t="str">
            <v>잡석다짐(기계+인력)</v>
          </cell>
          <cell r="B54" t="str">
            <v>로라+인력</v>
          </cell>
          <cell r="C54">
            <v>0.104</v>
          </cell>
          <cell r="D54" t="str">
            <v>㎥</v>
          </cell>
          <cell r="E54">
            <v>10469</v>
          </cell>
          <cell r="F54">
            <v>1087</v>
          </cell>
          <cell r="G54">
            <v>8354</v>
          </cell>
          <cell r="H54">
            <v>868</v>
          </cell>
          <cell r="I54">
            <v>1509</v>
          </cell>
          <cell r="J54">
            <v>156</v>
          </cell>
          <cell r="K54">
            <v>606</v>
          </cell>
          <cell r="L54">
            <v>63</v>
          </cell>
          <cell r="M54" t="str">
            <v>N.73</v>
          </cell>
        </row>
        <row r="55">
          <cell r="A55" t="str">
            <v>마사토</v>
          </cell>
          <cell r="B55" t="str">
            <v>T200, 현장도착도</v>
          </cell>
          <cell r="C55">
            <v>1.03</v>
          </cell>
          <cell r="D55" t="str">
            <v>㎡</v>
          </cell>
          <cell r="E55">
            <v>25000</v>
          </cell>
          <cell r="F55">
            <v>25750</v>
          </cell>
          <cell r="G55">
            <v>25000</v>
          </cell>
          <cell r="H55">
            <v>25750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 t="str">
            <v>마사토포설및다짐</v>
          </cell>
          <cell r="B56" t="str">
            <v>THK200</v>
          </cell>
          <cell r="C56">
            <v>1</v>
          </cell>
          <cell r="D56" t="str">
            <v>㎡</v>
          </cell>
          <cell r="E56">
            <v>1227</v>
          </cell>
          <cell r="F56">
            <v>1227</v>
          </cell>
          <cell r="G56">
            <v>0</v>
          </cell>
          <cell r="H56">
            <v>0</v>
          </cell>
          <cell r="I56">
            <v>1227</v>
          </cell>
          <cell r="J56">
            <v>1227</v>
          </cell>
          <cell r="K56">
            <v>0</v>
          </cell>
          <cell r="L56">
            <v>0</v>
          </cell>
          <cell r="M56" t="str">
            <v>N.76</v>
          </cell>
        </row>
        <row r="57">
          <cell r="A57" t="str">
            <v>계</v>
          </cell>
          <cell r="F57">
            <v>29103</v>
          </cell>
          <cell r="H57">
            <v>26796</v>
          </cell>
          <cell r="J57">
            <v>1975</v>
          </cell>
          <cell r="L57">
            <v>332</v>
          </cell>
        </row>
        <row r="64">
          <cell r="A64" t="str">
            <v>No.7호표 포장경계석</v>
          </cell>
          <cell r="B64" t="str">
            <v>150x150x1000</v>
          </cell>
          <cell r="C64">
            <v>1</v>
          </cell>
          <cell r="D64" t="str">
            <v>m</v>
          </cell>
          <cell r="M64" t="str">
            <v>PP07</v>
          </cell>
        </row>
        <row r="65">
          <cell r="A65" t="str">
            <v>터파기</v>
          </cell>
          <cell r="B65" t="str">
            <v>백호우0.4㎥</v>
          </cell>
          <cell r="C65">
            <v>0.16200000000000001</v>
          </cell>
          <cell r="D65" t="str">
            <v>㎥</v>
          </cell>
          <cell r="E65">
            <v>1331</v>
          </cell>
          <cell r="F65">
            <v>215</v>
          </cell>
          <cell r="G65">
            <v>243</v>
          </cell>
          <cell r="H65">
            <v>39</v>
          </cell>
          <cell r="I65">
            <v>686</v>
          </cell>
          <cell r="J65">
            <v>111</v>
          </cell>
          <cell r="K65">
            <v>402</v>
          </cell>
          <cell r="L65">
            <v>65</v>
          </cell>
          <cell r="M65" t="str">
            <v>#.2</v>
          </cell>
        </row>
        <row r="66">
          <cell r="A66" t="str">
            <v>잔토처리(토사)</v>
          </cell>
          <cell r="B66" t="str">
            <v>B.H 0.4M3</v>
          </cell>
          <cell r="C66">
            <v>0.16200000000000001</v>
          </cell>
          <cell r="D66" t="str">
            <v>M3</v>
          </cell>
          <cell r="E66">
            <v>837</v>
          </cell>
          <cell r="F66">
            <v>133</v>
          </cell>
          <cell r="G66">
            <v>153</v>
          </cell>
          <cell r="H66">
            <v>24</v>
          </cell>
          <cell r="I66">
            <v>431</v>
          </cell>
          <cell r="J66">
            <v>69</v>
          </cell>
          <cell r="K66">
            <v>253</v>
          </cell>
          <cell r="L66">
            <v>40</v>
          </cell>
          <cell r="M66" t="str">
            <v>#.4</v>
          </cell>
        </row>
        <row r="67">
          <cell r="A67" t="str">
            <v>레미콘</v>
          </cell>
          <cell r="B67" t="str">
            <v>관급(25x180x8)</v>
          </cell>
          <cell r="C67">
            <v>0.03</v>
          </cell>
          <cell r="D67" t="str">
            <v>M3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 t="str">
            <v>레미콘타설(무근)</v>
          </cell>
          <cell r="C68">
            <v>0.03</v>
          </cell>
          <cell r="D68" t="str">
            <v>㎥</v>
          </cell>
          <cell r="E68">
            <v>21380</v>
          </cell>
          <cell r="F68">
            <v>641</v>
          </cell>
          <cell r="G68">
            <v>0</v>
          </cell>
          <cell r="H68">
            <v>0</v>
          </cell>
          <cell r="I68">
            <v>21380</v>
          </cell>
          <cell r="J68">
            <v>641</v>
          </cell>
          <cell r="K68">
            <v>0</v>
          </cell>
          <cell r="L68">
            <v>0</v>
          </cell>
          <cell r="M68" t="str">
            <v>N.78</v>
          </cell>
        </row>
        <row r="69">
          <cell r="A69" t="str">
            <v>거푸집 (합판)</v>
          </cell>
          <cell r="B69" t="str">
            <v>6회</v>
          </cell>
          <cell r="C69">
            <v>0.3</v>
          </cell>
          <cell r="D69" t="str">
            <v>㎡</v>
          </cell>
          <cell r="E69">
            <v>13825</v>
          </cell>
          <cell r="F69">
            <v>4147</v>
          </cell>
          <cell r="G69">
            <v>4430</v>
          </cell>
          <cell r="H69">
            <v>1329</v>
          </cell>
          <cell r="I69">
            <v>9395</v>
          </cell>
          <cell r="J69">
            <v>2818</v>
          </cell>
          <cell r="K69">
            <v>0</v>
          </cell>
          <cell r="L69">
            <v>0</v>
          </cell>
          <cell r="M69" t="str">
            <v>N.80</v>
          </cell>
        </row>
        <row r="70">
          <cell r="A70" t="str">
            <v>붙임몰탈</v>
          </cell>
          <cell r="B70" t="str">
            <v>인력,1:3</v>
          </cell>
          <cell r="C70">
            <v>2.0000000000000001E-4</v>
          </cell>
          <cell r="D70" t="str">
            <v>㎥</v>
          </cell>
          <cell r="E70">
            <v>57561</v>
          </cell>
          <cell r="F70">
            <v>10</v>
          </cell>
          <cell r="G70">
            <v>12100</v>
          </cell>
          <cell r="H70">
            <v>2</v>
          </cell>
          <cell r="I70">
            <v>40922</v>
          </cell>
          <cell r="J70">
            <v>8</v>
          </cell>
          <cell r="K70">
            <v>4539</v>
          </cell>
          <cell r="L70">
            <v>0</v>
          </cell>
          <cell r="M70" t="str">
            <v>N.86</v>
          </cell>
        </row>
        <row r="71">
          <cell r="A71" t="str">
            <v>포장경계석</v>
          </cell>
          <cell r="B71" t="str">
            <v>150x150xL1000</v>
          </cell>
          <cell r="C71">
            <v>1.03</v>
          </cell>
          <cell r="D71" t="str">
            <v>M</v>
          </cell>
          <cell r="E71">
            <v>11800</v>
          </cell>
          <cell r="F71">
            <v>12154</v>
          </cell>
          <cell r="G71">
            <v>11800</v>
          </cell>
          <cell r="H71">
            <v>12154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경계석설치</v>
          </cell>
          <cell r="C72">
            <v>1</v>
          </cell>
          <cell r="D72" t="str">
            <v>M</v>
          </cell>
          <cell r="E72">
            <v>5871</v>
          </cell>
          <cell r="F72">
            <v>5871</v>
          </cell>
          <cell r="G72">
            <v>0</v>
          </cell>
          <cell r="H72">
            <v>0</v>
          </cell>
          <cell r="I72">
            <v>5871</v>
          </cell>
          <cell r="J72">
            <v>5871</v>
          </cell>
          <cell r="K72">
            <v>0</v>
          </cell>
          <cell r="L72">
            <v>0</v>
          </cell>
          <cell r="M72" t="str">
            <v>N.81</v>
          </cell>
        </row>
        <row r="73">
          <cell r="A73" t="str">
            <v>계</v>
          </cell>
          <cell r="F73">
            <v>23171</v>
          </cell>
          <cell r="H73">
            <v>13548</v>
          </cell>
          <cell r="J73">
            <v>9518</v>
          </cell>
          <cell r="L73">
            <v>105</v>
          </cell>
        </row>
        <row r="75">
          <cell r="A75" t="str">
            <v>No.8호표 녹지경계석-1</v>
          </cell>
          <cell r="B75" t="str">
            <v>150X150X1000</v>
          </cell>
          <cell r="C75">
            <v>1</v>
          </cell>
          <cell r="D75" t="str">
            <v>M</v>
          </cell>
          <cell r="M75" t="str">
            <v>PP08</v>
          </cell>
        </row>
        <row r="76">
          <cell r="A76" t="str">
            <v>터파기</v>
          </cell>
          <cell r="B76" t="str">
            <v>백호우0.4㎥</v>
          </cell>
          <cell r="C76">
            <v>0.1</v>
          </cell>
          <cell r="D76" t="str">
            <v>㎥</v>
          </cell>
          <cell r="E76">
            <v>1331</v>
          </cell>
          <cell r="F76">
            <v>132</v>
          </cell>
          <cell r="G76">
            <v>243</v>
          </cell>
          <cell r="H76">
            <v>24</v>
          </cell>
          <cell r="I76">
            <v>686</v>
          </cell>
          <cell r="J76">
            <v>68</v>
          </cell>
          <cell r="K76">
            <v>402</v>
          </cell>
          <cell r="L76">
            <v>40</v>
          </cell>
          <cell r="M76" t="str">
            <v>#.2</v>
          </cell>
        </row>
        <row r="77">
          <cell r="A77" t="str">
            <v>잔토처리(토사)</v>
          </cell>
          <cell r="B77" t="str">
            <v>B.H 0.4M3</v>
          </cell>
          <cell r="C77">
            <v>4.4999999999999998E-2</v>
          </cell>
          <cell r="D77" t="str">
            <v>M3</v>
          </cell>
          <cell r="E77">
            <v>837</v>
          </cell>
          <cell r="F77">
            <v>36</v>
          </cell>
          <cell r="G77">
            <v>153</v>
          </cell>
          <cell r="H77">
            <v>6</v>
          </cell>
          <cell r="I77">
            <v>431</v>
          </cell>
          <cell r="J77">
            <v>19</v>
          </cell>
          <cell r="K77">
            <v>253</v>
          </cell>
          <cell r="L77">
            <v>11</v>
          </cell>
          <cell r="M77" t="str">
            <v>#.4</v>
          </cell>
        </row>
        <row r="78">
          <cell r="A78" t="str">
            <v>기계되메우기및다짐</v>
          </cell>
          <cell r="B78" t="str">
            <v>인력+기계</v>
          </cell>
          <cell r="C78">
            <v>5.5E-2</v>
          </cell>
          <cell r="D78" t="str">
            <v>㎥</v>
          </cell>
          <cell r="E78">
            <v>3367</v>
          </cell>
          <cell r="F78">
            <v>183</v>
          </cell>
          <cell r="G78">
            <v>285</v>
          </cell>
          <cell r="H78">
            <v>15</v>
          </cell>
          <cell r="I78">
            <v>2758</v>
          </cell>
          <cell r="J78">
            <v>151</v>
          </cell>
          <cell r="K78">
            <v>324</v>
          </cell>
          <cell r="L78">
            <v>17</v>
          </cell>
          <cell r="M78" t="str">
            <v>#.6</v>
          </cell>
        </row>
        <row r="79">
          <cell r="A79" t="str">
            <v>레미콘</v>
          </cell>
          <cell r="B79" t="str">
            <v>관급(25x180x8)</v>
          </cell>
          <cell r="C79">
            <v>2.1999999999999999E-2</v>
          </cell>
          <cell r="D79" t="str">
            <v>M3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 t="str">
            <v>레미콘타설(무근)</v>
          </cell>
          <cell r="C80">
            <v>2.1999999999999999E-2</v>
          </cell>
          <cell r="D80" t="str">
            <v>㎥</v>
          </cell>
          <cell r="E80">
            <v>21380</v>
          </cell>
          <cell r="F80">
            <v>470</v>
          </cell>
          <cell r="G80">
            <v>0</v>
          </cell>
          <cell r="H80">
            <v>0</v>
          </cell>
          <cell r="I80">
            <v>21380</v>
          </cell>
          <cell r="J80">
            <v>470</v>
          </cell>
          <cell r="K80">
            <v>0</v>
          </cell>
          <cell r="L80">
            <v>0</v>
          </cell>
          <cell r="M80" t="str">
            <v>N.78</v>
          </cell>
        </row>
        <row r="81">
          <cell r="A81" t="str">
            <v>거푸집 (합판)</v>
          </cell>
          <cell r="B81" t="str">
            <v>6회</v>
          </cell>
          <cell r="C81">
            <v>0.3</v>
          </cell>
          <cell r="D81" t="str">
            <v>㎡</v>
          </cell>
          <cell r="E81">
            <v>13825</v>
          </cell>
          <cell r="F81">
            <v>4147</v>
          </cell>
          <cell r="G81">
            <v>4430</v>
          </cell>
          <cell r="H81">
            <v>1329</v>
          </cell>
          <cell r="I81">
            <v>9395</v>
          </cell>
          <cell r="J81">
            <v>2818</v>
          </cell>
          <cell r="K81">
            <v>0</v>
          </cell>
          <cell r="L81">
            <v>0</v>
          </cell>
          <cell r="M81" t="str">
            <v>N.80</v>
          </cell>
        </row>
        <row r="82">
          <cell r="A82" t="str">
            <v>붙임몰탈</v>
          </cell>
          <cell r="B82" t="str">
            <v>인력,1:3</v>
          </cell>
          <cell r="C82">
            <v>2.0000000000000001E-4</v>
          </cell>
          <cell r="D82" t="str">
            <v>㎥</v>
          </cell>
          <cell r="E82">
            <v>57561</v>
          </cell>
          <cell r="F82">
            <v>10</v>
          </cell>
          <cell r="G82">
            <v>12100</v>
          </cell>
          <cell r="H82">
            <v>2</v>
          </cell>
          <cell r="I82">
            <v>40922</v>
          </cell>
          <cell r="J82">
            <v>8</v>
          </cell>
          <cell r="K82">
            <v>4539</v>
          </cell>
          <cell r="L82">
            <v>0</v>
          </cell>
          <cell r="M82" t="str">
            <v>N.86</v>
          </cell>
        </row>
        <row r="83">
          <cell r="A83" t="str">
            <v>녹지경계석</v>
          </cell>
          <cell r="B83" t="str">
            <v>150x150xL1000</v>
          </cell>
          <cell r="C83">
            <v>1.03</v>
          </cell>
          <cell r="D83" t="str">
            <v>M</v>
          </cell>
          <cell r="E83">
            <v>11800</v>
          </cell>
          <cell r="F83">
            <v>12154</v>
          </cell>
          <cell r="G83">
            <v>11800</v>
          </cell>
          <cell r="H83">
            <v>12154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경계석설치</v>
          </cell>
          <cell r="C84">
            <v>1</v>
          </cell>
          <cell r="D84" t="str">
            <v>M</v>
          </cell>
          <cell r="E84">
            <v>5871</v>
          </cell>
          <cell r="F84">
            <v>5871</v>
          </cell>
          <cell r="G84">
            <v>0</v>
          </cell>
          <cell r="H84">
            <v>0</v>
          </cell>
          <cell r="I84">
            <v>5871</v>
          </cell>
          <cell r="J84">
            <v>5871</v>
          </cell>
          <cell r="K84">
            <v>0</v>
          </cell>
          <cell r="L84">
            <v>0</v>
          </cell>
          <cell r="M84" t="str">
            <v>N.81</v>
          </cell>
        </row>
        <row r="85">
          <cell r="A85" t="str">
            <v>계</v>
          </cell>
          <cell r="F85">
            <v>23003</v>
          </cell>
          <cell r="H85">
            <v>13530</v>
          </cell>
          <cell r="J85">
            <v>9405</v>
          </cell>
          <cell r="L85">
            <v>68</v>
          </cell>
        </row>
        <row r="87">
          <cell r="A87" t="str">
            <v>No.9호표 녹지경계석-2</v>
          </cell>
          <cell r="B87" t="str">
            <v>150X150X1000</v>
          </cell>
          <cell r="C87">
            <v>1</v>
          </cell>
          <cell r="D87" t="str">
            <v>M</v>
          </cell>
          <cell r="M87" t="str">
            <v>PP081</v>
          </cell>
        </row>
        <row r="88">
          <cell r="A88" t="str">
            <v>레미콘</v>
          </cell>
          <cell r="B88" t="str">
            <v>관급(25x180x8)</v>
          </cell>
          <cell r="C88">
            <v>6.0000000000000001E-3</v>
          </cell>
          <cell r="D88" t="str">
            <v>M3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레미콘타설(무근)</v>
          </cell>
          <cell r="C89">
            <v>6.0000000000000001E-3</v>
          </cell>
          <cell r="D89" t="str">
            <v>㎥</v>
          </cell>
          <cell r="E89">
            <v>21380</v>
          </cell>
          <cell r="F89">
            <v>128</v>
          </cell>
          <cell r="G89">
            <v>0</v>
          </cell>
          <cell r="H89">
            <v>0</v>
          </cell>
          <cell r="I89">
            <v>21380</v>
          </cell>
          <cell r="J89">
            <v>128</v>
          </cell>
          <cell r="K89">
            <v>0</v>
          </cell>
          <cell r="L89">
            <v>0</v>
          </cell>
          <cell r="M89" t="str">
            <v>N.78</v>
          </cell>
        </row>
        <row r="90">
          <cell r="A90" t="str">
            <v>거푸집 (합판)</v>
          </cell>
          <cell r="B90" t="str">
            <v>6회</v>
          </cell>
          <cell r="C90">
            <v>0.125</v>
          </cell>
          <cell r="D90" t="str">
            <v>㎡</v>
          </cell>
          <cell r="E90">
            <v>13825</v>
          </cell>
          <cell r="F90">
            <v>1727</v>
          </cell>
          <cell r="G90">
            <v>4430</v>
          </cell>
          <cell r="H90">
            <v>553</v>
          </cell>
          <cell r="I90">
            <v>9395</v>
          </cell>
          <cell r="J90">
            <v>1174</v>
          </cell>
          <cell r="K90">
            <v>0</v>
          </cell>
          <cell r="L90">
            <v>0</v>
          </cell>
          <cell r="M90" t="str">
            <v>N.80</v>
          </cell>
        </row>
        <row r="91">
          <cell r="A91" t="str">
            <v>녹지경계석</v>
          </cell>
          <cell r="B91" t="str">
            <v>150x150xL1000</v>
          </cell>
          <cell r="C91">
            <v>1.03</v>
          </cell>
          <cell r="D91" t="str">
            <v>M</v>
          </cell>
          <cell r="E91">
            <v>11800</v>
          </cell>
          <cell r="F91">
            <v>12154</v>
          </cell>
          <cell r="G91">
            <v>11800</v>
          </cell>
          <cell r="H91">
            <v>12154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A92" t="str">
            <v>경계석설치</v>
          </cell>
          <cell r="C92">
            <v>1</v>
          </cell>
          <cell r="D92" t="str">
            <v>M</v>
          </cell>
          <cell r="E92">
            <v>5871</v>
          </cell>
          <cell r="F92">
            <v>5871</v>
          </cell>
          <cell r="G92">
            <v>0</v>
          </cell>
          <cell r="H92">
            <v>0</v>
          </cell>
          <cell r="I92">
            <v>5871</v>
          </cell>
          <cell r="J92">
            <v>5871</v>
          </cell>
          <cell r="K92">
            <v>0</v>
          </cell>
          <cell r="L92">
            <v>0</v>
          </cell>
          <cell r="M92" t="str">
            <v>N.81</v>
          </cell>
        </row>
        <row r="93">
          <cell r="A93" t="str">
            <v>계</v>
          </cell>
          <cell r="F93">
            <v>19880</v>
          </cell>
          <cell r="H93">
            <v>12707</v>
          </cell>
          <cell r="J93">
            <v>7173</v>
          </cell>
          <cell r="L93">
            <v>0</v>
          </cell>
        </row>
        <row r="95">
          <cell r="A95" t="str">
            <v>No.10호표 신토석EDGE</v>
          </cell>
          <cell r="B95" t="str">
            <v>230x114xT50</v>
          </cell>
          <cell r="C95">
            <v>1</v>
          </cell>
          <cell r="D95" t="str">
            <v>M</v>
          </cell>
          <cell r="M95" t="str">
            <v>PP082</v>
          </cell>
        </row>
        <row r="96">
          <cell r="A96" t="str">
            <v>터파기(인력)</v>
          </cell>
          <cell r="B96" t="str">
            <v>토사</v>
          </cell>
          <cell r="C96">
            <v>0.113</v>
          </cell>
          <cell r="D96" t="str">
            <v>M3</v>
          </cell>
          <cell r="E96">
            <v>8695</v>
          </cell>
          <cell r="F96">
            <v>982</v>
          </cell>
          <cell r="G96">
            <v>0</v>
          </cell>
          <cell r="H96">
            <v>0</v>
          </cell>
          <cell r="I96">
            <v>8695</v>
          </cell>
          <cell r="J96">
            <v>982</v>
          </cell>
          <cell r="K96">
            <v>0</v>
          </cell>
          <cell r="L96">
            <v>0</v>
          </cell>
          <cell r="M96" t="str">
            <v>N.124</v>
          </cell>
        </row>
        <row r="97">
          <cell r="A97" t="str">
            <v>잔토처리(인력)</v>
          </cell>
          <cell r="B97" t="str">
            <v>토사:0-1M</v>
          </cell>
          <cell r="C97">
            <v>6.3E-2</v>
          </cell>
          <cell r="D97" t="str">
            <v>㎥</v>
          </cell>
          <cell r="E97">
            <v>8184</v>
          </cell>
          <cell r="F97">
            <v>515</v>
          </cell>
          <cell r="G97">
            <v>0</v>
          </cell>
          <cell r="H97">
            <v>0</v>
          </cell>
          <cell r="I97">
            <v>8184</v>
          </cell>
          <cell r="J97">
            <v>515</v>
          </cell>
          <cell r="K97">
            <v>0</v>
          </cell>
          <cell r="L97">
            <v>0</v>
          </cell>
          <cell r="M97" t="str">
            <v>N.125</v>
          </cell>
        </row>
        <row r="98">
          <cell r="A98" t="str">
            <v>되메우고 다짐(인력)</v>
          </cell>
          <cell r="B98" t="str">
            <v>토사</v>
          </cell>
          <cell r="C98">
            <v>0.05</v>
          </cell>
          <cell r="D98" t="str">
            <v>M3</v>
          </cell>
          <cell r="E98">
            <v>9104</v>
          </cell>
          <cell r="F98">
            <v>455</v>
          </cell>
          <cell r="G98">
            <v>0</v>
          </cell>
          <cell r="H98">
            <v>0</v>
          </cell>
          <cell r="I98">
            <v>9104</v>
          </cell>
          <cell r="J98">
            <v>455</v>
          </cell>
          <cell r="K98">
            <v>0</v>
          </cell>
          <cell r="L98">
            <v>0</v>
          </cell>
          <cell r="M98" t="str">
            <v>N.126</v>
          </cell>
        </row>
        <row r="99">
          <cell r="A99" t="str">
            <v>레미콘</v>
          </cell>
          <cell r="B99" t="str">
            <v>관급(25x180x8)</v>
          </cell>
          <cell r="C99">
            <v>3.9E-2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A100" t="str">
            <v>레미콘타설(무근)</v>
          </cell>
          <cell r="C100">
            <v>3.7999999999999999E-2</v>
          </cell>
          <cell r="D100" t="str">
            <v>㎥</v>
          </cell>
          <cell r="E100">
            <v>21380</v>
          </cell>
          <cell r="F100">
            <v>812</v>
          </cell>
          <cell r="G100">
            <v>0</v>
          </cell>
          <cell r="H100">
            <v>0</v>
          </cell>
          <cell r="I100">
            <v>21380</v>
          </cell>
          <cell r="J100">
            <v>812</v>
          </cell>
          <cell r="K100">
            <v>0</v>
          </cell>
          <cell r="L100">
            <v>0</v>
          </cell>
          <cell r="M100" t="str">
            <v>N.78</v>
          </cell>
        </row>
        <row r="101">
          <cell r="A101" t="str">
            <v>거푸집 (합판)</v>
          </cell>
          <cell r="B101" t="str">
            <v>6회</v>
          </cell>
          <cell r="C101">
            <v>0.3</v>
          </cell>
          <cell r="D101" t="str">
            <v>㎡</v>
          </cell>
          <cell r="E101">
            <v>13825</v>
          </cell>
          <cell r="F101">
            <v>4147</v>
          </cell>
          <cell r="G101">
            <v>4430</v>
          </cell>
          <cell r="H101">
            <v>1329</v>
          </cell>
          <cell r="I101">
            <v>9395</v>
          </cell>
          <cell r="J101">
            <v>2818</v>
          </cell>
          <cell r="K101">
            <v>0</v>
          </cell>
          <cell r="L101">
            <v>0</v>
          </cell>
          <cell r="M101" t="str">
            <v>N.80</v>
          </cell>
        </row>
        <row r="102">
          <cell r="A102" t="str">
            <v>신토석</v>
          </cell>
          <cell r="B102" t="str">
            <v>관급,230x114xT50</v>
          </cell>
          <cell r="C102">
            <v>1.03</v>
          </cell>
          <cell r="D102" t="str">
            <v>매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 t="str">
            <v>경계석설치</v>
          </cell>
          <cell r="C103">
            <v>1</v>
          </cell>
          <cell r="D103" t="str">
            <v>M</v>
          </cell>
          <cell r="E103">
            <v>5871</v>
          </cell>
          <cell r="F103">
            <v>5871</v>
          </cell>
          <cell r="G103">
            <v>0</v>
          </cell>
          <cell r="H103">
            <v>0</v>
          </cell>
          <cell r="I103">
            <v>5871</v>
          </cell>
          <cell r="J103">
            <v>5871</v>
          </cell>
          <cell r="K103">
            <v>0</v>
          </cell>
          <cell r="L103">
            <v>0</v>
          </cell>
          <cell r="M103" t="str">
            <v>N.81</v>
          </cell>
        </row>
        <row r="104">
          <cell r="A104" t="str">
            <v>계</v>
          </cell>
          <cell r="F104">
            <v>12782</v>
          </cell>
          <cell r="H104">
            <v>1329</v>
          </cell>
          <cell r="J104">
            <v>11453</v>
          </cell>
          <cell r="L104">
            <v>0</v>
          </cell>
        </row>
        <row r="109">
          <cell r="A109" t="str">
            <v>No.11호표 연결관A</v>
          </cell>
          <cell r="B109" t="str">
            <v>D150</v>
          </cell>
          <cell r="C109">
            <v>1</v>
          </cell>
          <cell r="D109" t="str">
            <v>m</v>
          </cell>
          <cell r="M109" t="str">
            <v>PP09</v>
          </cell>
        </row>
        <row r="110">
          <cell r="A110" t="str">
            <v>터파기</v>
          </cell>
          <cell r="B110" t="str">
            <v>백호우0.4㎥</v>
          </cell>
          <cell r="C110">
            <v>0.18</v>
          </cell>
          <cell r="D110" t="str">
            <v>㎥</v>
          </cell>
          <cell r="E110">
            <v>1331</v>
          </cell>
          <cell r="F110">
            <v>238</v>
          </cell>
          <cell r="G110">
            <v>243</v>
          </cell>
          <cell r="H110">
            <v>43</v>
          </cell>
          <cell r="I110">
            <v>686</v>
          </cell>
          <cell r="J110">
            <v>123</v>
          </cell>
          <cell r="K110">
            <v>402</v>
          </cell>
          <cell r="L110">
            <v>72</v>
          </cell>
          <cell r="M110" t="str">
            <v>#.2</v>
          </cell>
        </row>
        <row r="111">
          <cell r="A111" t="str">
            <v>잔토처리(토사)</v>
          </cell>
          <cell r="B111" t="str">
            <v>B.H 0.4M3</v>
          </cell>
          <cell r="C111">
            <v>0.18</v>
          </cell>
          <cell r="D111" t="str">
            <v>M3</v>
          </cell>
          <cell r="E111">
            <v>837</v>
          </cell>
          <cell r="F111">
            <v>149</v>
          </cell>
          <cell r="G111">
            <v>153</v>
          </cell>
          <cell r="H111">
            <v>27</v>
          </cell>
          <cell r="I111">
            <v>431</v>
          </cell>
          <cell r="J111">
            <v>77</v>
          </cell>
          <cell r="K111">
            <v>253</v>
          </cell>
          <cell r="L111">
            <v>45</v>
          </cell>
          <cell r="M111" t="str">
            <v>#.4</v>
          </cell>
        </row>
        <row r="112">
          <cell r="A112" t="str">
            <v>자연자갈(광주)</v>
          </cell>
          <cell r="B112" t="str">
            <v>#467 40-5mm (시내도착도)</v>
          </cell>
          <cell r="C112">
            <v>0.16800000000000001</v>
          </cell>
          <cell r="D112" t="str">
            <v>M3</v>
          </cell>
          <cell r="E112">
            <v>7500</v>
          </cell>
          <cell r="F112">
            <v>1260</v>
          </cell>
          <cell r="G112">
            <v>7500</v>
          </cell>
          <cell r="H112">
            <v>1260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A113" t="str">
            <v>자갈부설(D40)</v>
          </cell>
          <cell r="C113">
            <v>0.16200000000000001</v>
          </cell>
          <cell r="D113" t="str">
            <v>㎥</v>
          </cell>
          <cell r="E113">
            <v>5319</v>
          </cell>
          <cell r="F113">
            <v>861</v>
          </cell>
          <cell r="G113">
            <v>0</v>
          </cell>
          <cell r="H113">
            <v>0</v>
          </cell>
          <cell r="I113">
            <v>5319</v>
          </cell>
          <cell r="J113">
            <v>861</v>
          </cell>
          <cell r="K113">
            <v>0</v>
          </cell>
          <cell r="L113">
            <v>0</v>
          </cell>
          <cell r="M113" t="str">
            <v>N.77</v>
          </cell>
        </row>
        <row r="114">
          <cell r="A114" t="str">
            <v>THP유공관(배수유공관)</v>
          </cell>
          <cell r="B114" t="str">
            <v>150 x 4ｍ</v>
          </cell>
          <cell r="C114">
            <v>1.02</v>
          </cell>
          <cell r="D114" t="str">
            <v>M</v>
          </cell>
          <cell r="E114">
            <v>1950</v>
          </cell>
          <cell r="F114">
            <v>1989</v>
          </cell>
          <cell r="G114">
            <v>1950</v>
          </cell>
          <cell r="H114">
            <v>1989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A115" t="str">
            <v>토목섬유감기,덮기</v>
          </cell>
          <cell r="C115">
            <v>1.37</v>
          </cell>
          <cell r="D115" t="str">
            <v>㎡</v>
          </cell>
          <cell r="E115">
            <v>2437</v>
          </cell>
          <cell r="F115">
            <v>3337</v>
          </cell>
          <cell r="G115">
            <v>1210</v>
          </cell>
          <cell r="H115">
            <v>1657</v>
          </cell>
          <cell r="I115">
            <v>1227</v>
          </cell>
          <cell r="J115">
            <v>1680</v>
          </cell>
          <cell r="K115">
            <v>0</v>
          </cell>
          <cell r="L115">
            <v>0</v>
          </cell>
          <cell r="M115" t="str">
            <v>N.118</v>
          </cell>
        </row>
        <row r="116">
          <cell r="A116" t="str">
            <v>맹암거간선매설</v>
          </cell>
          <cell r="B116" t="str">
            <v>D150</v>
          </cell>
          <cell r="C116">
            <v>1</v>
          </cell>
          <cell r="D116" t="str">
            <v>m</v>
          </cell>
          <cell r="E116">
            <v>3233</v>
          </cell>
          <cell r="F116">
            <v>3233</v>
          </cell>
          <cell r="G116">
            <v>0</v>
          </cell>
          <cell r="H116">
            <v>0</v>
          </cell>
          <cell r="I116">
            <v>3233</v>
          </cell>
          <cell r="J116">
            <v>3233</v>
          </cell>
          <cell r="K116">
            <v>0</v>
          </cell>
          <cell r="L116">
            <v>0</v>
          </cell>
          <cell r="M116" t="str">
            <v>N.120</v>
          </cell>
        </row>
        <row r="117">
          <cell r="A117" t="str">
            <v>계</v>
          </cell>
          <cell r="F117">
            <v>11067</v>
          </cell>
          <cell r="H117">
            <v>4976</v>
          </cell>
          <cell r="J117">
            <v>5974</v>
          </cell>
          <cell r="L117">
            <v>117</v>
          </cell>
        </row>
        <row r="120">
          <cell r="A120" t="str">
            <v>No.12호표 연결관B</v>
          </cell>
          <cell r="B120" t="str">
            <v>D100</v>
          </cell>
          <cell r="C120">
            <v>1</v>
          </cell>
          <cell r="D120" t="str">
            <v>m</v>
          </cell>
          <cell r="M120" t="str">
            <v>PP10</v>
          </cell>
        </row>
        <row r="121">
          <cell r="A121" t="str">
            <v>터파기</v>
          </cell>
          <cell r="B121" t="str">
            <v>백호우0.4㎥</v>
          </cell>
          <cell r="C121">
            <v>0.18</v>
          </cell>
          <cell r="D121" t="str">
            <v>㎥</v>
          </cell>
          <cell r="E121">
            <v>1331</v>
          </cell>
          <cell r="F121">
            <v>238</v>
          </cell>
          <cell r="G121">
            <v>243</v>
          </cell>
          <cell r="H121">
            <v>43</v>
          </cell>
          <cell r="I121">
            <v>686</v>
          </cell>
          <cell r="J121">
            <v>123</v>
          </cell>
          <cell r="K121">
            <v>402</v>
          </cell>
          <cell r="L121">
            <v>72</v>
          </cell>
          <cell r="M121" t="str">
            <v>#.2</v>
          </cell>
        </row>
        <row r="122">
          <cell r="A122" t="str">
            <v>잔토처리(토사)</v>
          </cell>
          <cell r="B122" t="str">
            <v>B.H 0.4M3</v>
          </cell>
          <cell r="C122">
            <v>0.18</v>
          </cell>
          <cell r="D122" t="str">
            <v>M3</v>
          </cell>
          <cell r="E122">
            <v>837</v>
          </cell>
          <cell r="F122">
            <v>149</v>
          </cell>
          <cell r="G122">
            <v>153</v>
          </cell>
          <cell r="H122">
            <v>27</v>
          </cell>
          <cell r="I122">
            <v>431</v>
          </cell>
          <cell r="J122">
            <v>77</v>
          </cell>
          <cell r="K122">
            <v>253</v>
          </cell>
          <cell r="L122">
            <v>45</v>
          </cell>
          <cell r="M122" t="str">
            <v>#.4</v>
          </cell>
        </row>
        <row r="123">
          <cell r="A123" t="str">
            <v>자연자갈(광주)</v>
          </cell>
          <cell r="B123" t="str">
            <v>#467 40-5mm (시내도착도)</v>
          </cell>
          <cell r="C123">
            <v>0.17899999999999999</v>
          </cell>
          <cell r="D123" t="str">
            <v>M3</v>
          </cell>
          <cell r="E123">
            <v>7500</v>
          </cell>
          <cell r="F123">
            <v>1342</v>
          </cell>
          <cell r="G123">
            <v>7500</v>
          </cell>
          <cell r="H123">
            <v>1342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 t="str">
            <v>자갈부설(D40)</v>
          </cell>
          <cell r="C124">
            <v>0.17199999999999999</v>
          </cell>
          <cell r="D124" t="str">
            <v>㎥</v>
          </cell>
          <cell r="E124">
            <v>5319</v>
          </cell>
          <cell r="F124">
            <v>914</v>
          </cell>
          <cell r="G124">
            <v>0</v>
          </cell>
          <cell r="H124">
            <v>0</v>
          </cell>
          <cell r="I124">
            <v>5319</v>
          </cell>
          <cell r="J124">
            <v>914</v>
          </cell>
          <cell r="K124">
            <v>0</v>
          </cell>
          <cell r="L124">
            <v>0</v>
          </cell>
          <cell r="M124" t="str">
            <v>N.77</v>
          </cell>
        </row>
        <row r="125">
          <cell r="A125" t="str">
            <v>THP유공관(배수유공관)</v>
          </cell>
          <cell r="B125" t="str">
            <v>100 x 4ｍ</v>
          </cell>
          <cell r="C125">
            <v>1.02</v>
          </cell>
          <cell r="D125" t="str">
            <v>M</v>
          </cell>
          <cell r="E125">
            <v>1173</v>
          </cell>
          <cell r="F125">
            <v>1196</v>
          </cell>
          <cell r="G125">
            <v>1173</v>
          </cell>
          <cell r="H125">
            <v>1196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토목섬유감기,덮기</v>
          </cell>
          <cell r="C126">
            <v>1.21</v>
          </cell>
          <cell r="D126" t="str">
            <v>㎡</v>
          </cell>
          <cell r="E126">
            <v>2437</v>
          </cell>
          <cell r="F126">
            <v>2948</v>
          </cell>
          <cell r="G126">
            <v>1210</v>
          </cell>
          <cell r="H126">
            <v>1464</v>
          </cell>
          <cell r="I126">
            <v>1227</v>
          </cell>
          <cell r="J126">
            <v>1484</v>
          </cell>
          <cell r="K126">
            <v>0</v>
          </cell>
          <cell r="L126">
            <v>0</v>
          </cell>
          <cell r="M126" t="str">
            <v>N.118</v>
          </cell>
        </row>
        <row r="127">
          <cell r="A127" t="str">
            <v>맹암거지선매설</v>
          </cell>
          <cell r="B127" t="str">
            <v>D100</v>
          </cell>
          <cell r="C127">
            <v>1</v>
          </cell>
          <cell r="D127" t="str">
            <v>M</v>
          </cell>
          <cell r="E127">
            <v>2438</v>
          </cell>
          <cell r="F127">
            <v>2438</v>
          </cell>
          <cell r="G127">
            <v>0</v>
          </cell>
          <cell r="H127">
            <v>0</v>
          </cell>
          <cell r="I127">
            <v>2438</v>
          </cell>
          <cell r="J127">
            <v>2438</v>
          </cell>
          <cell r="K127">
            <v>0</v>
          </cell>
          <cell r="L127">
            <v>0</v>
          </cell>
          <cell r="M127" t="str">
            <v>N.121</v>
          </cell>
        </row>
        <row r="128">
          <cell r="A128" t="str">
            <v>계</v>
          </cell>
          <cell r="F128">
            <v>9225</v>
          </cell>
          <cell r="H128">
            <v>4072</v>
          </cell>
          <cell r="J128">
            <v>5036</v>
          </cell>
          <cell r="L128">
            <v>117</v>
          </cell>
        </row>
        <row r="133">
          <cell r="A133" t="str">
            <v>No.13호표 연결관C</v>
          </cell>
          <cell r="B133" t="str">
            <v>D250</v>
          </cell>
          <cell r="C133">
            <v>1</v>
          </cell>
          <cell r="D133" t="str">
            <v>m</v>
          </cell>
          <cell r="M133" t="str">
            <v>PP11</v>
          </cell>
        </row>
        <row r="134">
          <cell r="A134" t="str">
            <v>터파기</v>
          </cell>
          <cell r="B134" t="str">
            <v>백호우0.4㎥</v>
          </cell>
          <cell r="C134">
            <v>0.18</v>
          </cell>
          <cell r="D134" t="str">
            <v>㎥</v>
          </cell>
          <cell r="E134">
            <v>1331</v>
          </cell>
          <cell r="F134">
            <v>238</v>
          </cell>
          <cell r="G134">
            <v>243</v>
          </cell>
          <cell r="H134">
            <v>43</v>
          </cell>
          <cell r="I134">
            <v>686</v>
          </cell>
          <cell r="J134">
            <v>123</v>
          </cell>
          <cell r="K134">
            <v>402</v>
          </cell>
          <cell r="L134">
            <v>72</v>
          </cell>
          <cell r="M134" t="str">
            <v>#.2</v>
          </cell>
        </row>
        <row r="135">
          <cell r="A135" t="str">
            <v>잔토처리(토사)</v>
          </cell>
          <cell r="B135" t="str">
            <v>B.H 0.4M3</v>
          </cell>
          <cell r="C135">
            <v>0.18</v>
          </cell>
          <cell r="D135" t="str">
            <v>M3</v>
          </cell>
          <cell r="E135">
            <v>837</v>
          </cell>
          <cell r="F135">
            <v>149</v>
          </cell>
          <cell r="G135">
            <v>153</v>
          </cell>
          <cell r="H135">
            <v>27</v>
          </cell>
          <cell r="I135">
            <v>431</v>
          </cell>
          <cell r="J135">
            <v>77</v>
          </cell>
          <cell r="K135">
            <v>253</v>
          </cell>
          <cell r="L135">
            <v>45</v>
          </cell>
          <cell r="M135" t="str">
            <v>#.4</v>
          </cell>
        </row>
        <row r="136">
          <cell r="A136" t="str">
            <v>자연자갈(광주)</v>
          </cell>
          <cell r="B136" t="str">
            <v>#467 40-5mm (시내도착도)</v>
          </cell>
          <cell r="C136">
            <v>0.17899999999999999</v>
          </cell>
          <cell r="D136" t="str">
            <v>M3</v>
          </cell>
          <cell r="E136">
            <v>7500</v>
          </cell>
          <cell r="F136">
            <v>1342</v>
          </cell>
          <cell r="G136">
            <v>7500</v>
          </cell>
          <cell r="H136">
            <v>1342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A137" t="str">
            <v>자갈부설(D40)</v>
          </cell>
          <cell r="C137">
            <v>0.16200000000000001</v>
          </cell>
          <cell r="D137" t="str">
            <v>㎥</v>
          </cell>
          <cell r="E137">
            <v>5319</v>
          </cell>
          <cell r="F137">
            <v>861</v>
          </cell>
          <cell r="G137">
            <v>0</v>
          </cell>
          <cell r="H137">
            <v>0</v>
          </cell>
          <cell r="I137">
            <v>5319</v>
          </cell>
          <cell r="J137">
            <v>861</v>
          </cell>
          <cell r="K137">
            <v>0</v>
          </cell>
          <cell r="L137">
            <v>0</v>
          </cell>
          <cell r="M137" t="str">
            <v>N.77</v>
          </cell>
        </row>
        <row r="138">
          <cell r="A138" t="str">
            <v>THP유공관(배수유공관)</v>
          </cell>
          <cell r="B138" t="str">
            <v>250 x 4ｍ</v>
          </cell>
          <cell r="C138">
            <v>1.02</v>
          </cell>
          <cell r="D138" t="str">
            <v>M</v>
          </cell>
          <cell r="E138">
            <v>4057.5</v>
          </cell>
          <cell r="F138">
            <v>4138</v>
          </cell>
          <cell r="G138">
            <v>4057.5</v>
          </cell>
          <cell r="H138">
            <v>4138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A139" t="str">
            <v>토목섬유감기,덮기</v>
          </cell>
          <cell r="C139">
            <v>1.21</v>
          </cell>
          <cell r="D139" t="str">
            <v>㎡</v>
          </cell>
          <cell r="E139">
            <v>2437</v>
          </cell>
          <cell r="F139">
            <v>2948</v>
          </cell>
          <cell r="G139">
            <v>1210</v>
          </cell>
          <cell r="H139">
            <v>1464</v>
          </cell>
          <cell r="I139">
            <v>1227</v>
          </cell>
          <cell r="J139">
            <v>1484</v>
          </cell>
          <cell r="K139">
            <v>0</v>
          </cell>
          <cell r="L139">
            <v>0</v>
          </cell>
          <cell r="M139" t="str">
            <v>N.118</v>
          </cell>
        </row>
        <row r="140">
          <cell r="A140" t="str">
            <v>맹암거간선매설</v>
          </cell>
          <cell r="B140" t="str">
            <v>D250</v>
          </cell>
          <cell r="C140">
            <v>1</v>
          </cell>
          <cell r="D140" t="str">
            <v>m</v>
          </cell>
          <cell r="E140">
            <v>3233</v>
          </cell>
          <cell r="F140">
            <v>3233</v>
          </cell>
          <cell r="G140">
            <v>0</v>
          </cell>
          <cell r="H140">
            <v>0</v>
          </cell>
          <cell r="I140">
            <v>3233</v>
          </cell>
          <cell r="J140">
            <v>3233</v>
          </cell>
          <cell r="K140">
            <v>0</v>
          </cell>
          <cell r="L140">
            <v>0</v>
          </cell>
          <cell r="M140" t="str">
            <v>N.119</v>
          </cell>
        </row>
        <row r="141">
          <cell r="A141" t="str">
            <v>계</v>
          </cell>
          <cell r="F141">
            <v>12909</v>
          </cell>
          <cell r="H141">
            <v>7014</v>
          </cell>
          <cell r="J141">
            <v>5778</v>
          </cell>
          <cell r="L141">
            <v>117</v>
          </cell>
        </row>
        <row r="143">
          <cell r="A143" t="str">
            <v>No.14호표 집수정A</v>
          </cell>
          <cell r="C143">
            <v>1</v>
          </cell>
          <cell r="D143" t="str">
            <v>개소</v>
          </cell>
          <cell r="M143" t="str">
            <v>PP12</v>
          </cell>
        </row>
        <row r="144">
          <cell r="A144" t="str">
            <v>터파기</v>
          </cell>
          <cell r="B144" t="str">
            <v>백호우0.4㎥</v>
          </cell>
          <cell r="C144">
            <v>1.41</v>
          </cell>
          <cell r="D144" t="str">
            <v>㎥</v>
          </cell>
          <cell r="E144">
            <v>1331</v>
          </cell>
          <cell r="F144">
            <v>1875</v>
          </cell>
          <cell r="G144">
            <v>243</v>
          </cell>
          <cell r="H144">
            <v>342</v>
          </cell>
          <cell r="I144">
            <v>686</v>
          </cell>
          <cell r="J144">
            <v>967</v>
          </cell>
          <cell r="K144">
            <v>402</v>
          </cell>
          <cell r="L144">
            <v>566</v>
          </cell>
          <cell r="M144" t="str">
            <v>#.2</v>
          </cell>
        </row>
        <row r="145">
          <cell r="A145" t="str">
            <v>잔토처리(토사)</v>
          </cell>
          <cell r="B145" t="str">
            <v>B.H 0.4M3</v>
          </cell>
          <cell r="C145">
            <v>0.48699999999999999</v>
          </cell>
          <cell r="D145" t="str">
            <v>M3</v>
          </cell>
          <cell r="E145">
            <v>837</v>
          </cell>
          <cell r="F145">
            <v>406</v>
          </cell>
          <cell r="G145">
            <v>153</v>
          </cell>
          <cell r="H145">
            <v>74</v>
          </cell>
          <cell r="I145">
            <v>431</v>
          </cell>
          <cell r="J145">
            <v>209</v>
          </cell>
          <cell r="K145">
            <v>253</v>
          </cell>
          <cell r="L145">
            <v>123</v>
          </cell>
          <cell r="M145" t="str">
            <v>#.4</v>
          </cell>
        </row>
        <row r="146">
          <cell r="A146" t="str">
            <v>기계되메우기및다짐</v>
          </cell>
          <cell r="B146" t="str">
            <v>인력+기계</v>
          </cell>
          <cell r="C146">
            <v>0.92400000000000004</v>
          </cell>
          <cell r="D146" t="str">
            <v>㎥</v>
          </cell>
          <cell r="E146">
            <v>3367</v>
          </cell>
          <cell r="F146">
            <v>3110</v>
          </cell>
          <cell r="G146">
            <v>285</v>
          </cell>
          <cell r="H146">
            <v>263</v>
          </cell>
          <cell r="I146">
            <v>2758</v>
          </cell>
          <cell r="J146">
            <v>2548</v>
          </cell>
          <cell r="K146">
            <v>324</v>
          </cell>
          <cell r="L146">
            <v>299</v>
          </cell>
          <cell r="M146" t="str">
            <v>#.6</v>
          </cell>
        </row>
        <row r="147">
          <cell r="A147" t="str">
            <v>잡석다짐(기계+인력)</v>
          </cell>
          <cell r="B147" t="str">
            <v>로라+인력</v>
          </cell>
          <cell r="C147">
            <v>0.13100000000000001</v>
          </cell>
          <cell r="D147" t="str">
            <v>㎥</v>
          </cell>
          <cell r="E147">
            <v>10469</v>
          </cell>
          <cell r="F147">
            <v>1370</v>
          </cell>
          <cell r="G147">
            <v>8354</v>
          </cell>
          <cell r="H147">
            <v>1094</v>
          </cell>
          <cell r="I147">
            <v>1509</v>
          </cell>
          <cell r="J147">
            <v>197</v>
          </cell>
          <cell r="K147">
            <v>606</v>
          </cell>
          <cell r="L147">
            <v>79</v>
          </cell>
          <cell r="M147" t="str">
            <v>N.73</v>
          </cell>
        </row>
        <row r="148">
          <cell r="A148" t="str">
            <v>콘크리트</v>
          </cell>
          <cell r="B148" t="str">
            <v>40-160-8</v>
          </cell>
          <cell r="C148">
            <v>5.0999999999999997E-2</v>
          </cell>
          <cell r="D148" t="str">
            <v>㎥</v>
          </cell>
          <cell r="E148">
            <v>103082</v>
          </cell>
          <cell r="F148">
            <v>5256</v>
          </cell>
          <cell r="G148">
            <v>10975</v>
          </cell>
          <cell r="H148">
            <v>559</v>
          </cell>
          <cell r="I148">
            <v>92107</v>
          </cell>
          <cell r="J148">
            <v>4697</v>
          </cell>
          <cell r="K148">
            <v>0</v>
          </cell>
          <cell r="L148">
            <v>0</v>
          </cell>
          <cell r="M148" t="str">
            <v>N.101</v>
          </cell>
        </row>
        <row r="149">
          <cell r="A149" t="str">
            <v>콘크리트</v>
          </cell>
          <cell r="B149" t="str">
            <v>25-180-8</v>
          </cell>
          <cell r="C149">
            <v>0.17199999999999999</v>
          </cell>
          <cell r="D149" t="str">
            <v>㎥</v>
          </cell>
          <cell r="E149">
            <v>111341</v>
          </cell>
          <cell r="F149">
            <v>19149</v>
          </cell>
          <cell r="G149">
            <v>10900</v>
          </cell>
          <cell r="H149">
            <v>1874</v>
          </cell>
          <cell r="I149">
            <v>100441</v>
          </cell>
          <cell r="J149">
            <v>17275</v>
          </cell>
          <cell r="K149">
            <v>0</v>
          </cell>
          <cell r="L149">
            <v>0</v>
          </cell>
          <cell r="M149" t="str">
            <v>N.100</v>
          </cell>
        </row>
        <row r="150">
          <cell r="A150" t="str">
            <v>인력비빔타설(소형)</v>
          </cell>
          <cell r="C150">
            <v>0.16700000000000001</v>
          </cell>
          <cell r="D150" t="str">
            <v>M3</v>
          </cell>
          <cell r="E150">
            <v>144513</v>
          </cell>
          <cell r="F150">
            <v>24133</v>
          </cell>
          <cell r="G150">
            <v>0</v>
          </cell>
          <cell r="H150">
            <v>0</v>
          </cell>
          <cell r="I150">
            <v>144513</v>
          </cell>
          <cell r="J150">
            <v>24133</v>
          </cell>
          <cell r="K150">
            <v>0</v>
          </cell>
          <cell r="L150">
            <v>0</v>
          </cell>
          <cell r="M150" t="str">
            <v>N.102</v>
          </cell>
        </row>
        <row r="151">
          <cell r="A151" t="str">
            <v>거푸집 (합판)</v>
          </cell>
          <cell r="B151" t="str">
            <v>6회</v>
          </cell>
          <cell r="C151">
            <v>2.125</v>
          </cell>
          <cell r="D151" t="str">
            <v>㎡</v>
          </cell>
          <cell r="E151">
            <v>13825</v>
          </cell>
          <cell r="F151">
            <v>29377</v>
          </cell>
          <cell r="G151">
            <v>4430</v>
          </cell>
          <cell r="H151">
            <v>9413</v>
          </cell>
          <cell r="I151">
            <v>9395</v>
          </cell>
          <cell r="J151">
            <v>19964</v>
          </cell>
          <cell r="K151">
            <v>0</v>
          </cell>
          <cell r="L151">
            <v>0</v>
          </cell>
          <cell r="M151" t="str">
            <v>N.80</v>
          </cell>
        </row>
        <row r="152">
          <cell r="A152" t="str">
            <v>스틸그레이팅</v>
          </cell>
          <cell r="B152" t="str">
            <v>500x400x50</v>
          </cell>
          <cell r="C152">
            <v>1</v>
          </cell>
          <cell r="D152" t="str">
            <v>SET</v>
          </cell>
          <cell r="E152">
            <v>20000</v>
          </cell>
          <cell r="F152">
            <v>20000</v>
          </cell>
          <cell r="G152">
            <v>20000</v>
          </cell>
          <cell r="H152">
            <v>20000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A153" t="str">
            <v>계</v>
          </cell>
          <cell r="F153">
            <v>104676</v>
          </cell>
          <cell r="H153">
            <v>33619</v>
          </cell>
          <cell r="J153">
            <v>69990</v>
          </cell>
          <cell r="L153">
            <v>1067</v>
          </cell>
        </row>
        <row r="156">
          <cell r="A156" t="str">
            <v>No.15호표 집수정B</v>
          </cell>
          <cell r="C156">
            <v>1</v>
          </cell>
          <cell r="D156" t="str">
            <v>개소</v>
          </cell>
          <cell r="M156" t="str">
            <v>PP13</v>
          </cell>
        </row>
        <row r="157">
          <cell r="A157" t="str">
            <v>터파기</v>
          </cell>
          <cell r="B157" t="str">
            <v>백호우0.4㎥</v>
          </cell>
          <cell r="C157">
            <v>2.64</v>
          </cell>
          <cell r="D157" t="str">
            <v>㎥</v>
          </cell>
          <cell r="E157">
            <v>1331</v>
          </cell>
          <cell r="F157">
            <v>3513</v>
          </cell>
          <cell r="G157">
            <v>243</v>
          </cell>
          <cell r="H157">
            <v>641</v>
          </cell>
          <cell r="I157">
            <v>686</v>
          </cell>
          <cell r="J157">
            <v>1811</v>
          </cell>
          <cell r="K157">
            <v>402</v>
          </cell>
          <cell r="L157">
            <v>1061</v>
          </cell>
          <cell r="M157" t="str">
            <v>#.2</v>
          </cell>
        </row>
        <row r="158">
          <cell r="A158" t="str">
            <v>잔토처리(토사)</v>
          </cell>
          <cell r="B158" t="str">
            <v>B.H 0.4M3</v>
          </cell>
          <cell r="C158">
            <v>0.83099999999999996</v>
          </cell>
          <cell r="D158" t="str">
            <v>M3</v>
          </cell>
          <cell r="E158">
            <v>837</v>
          </cell>
          <cell r="F158">
            <v>695</v>
          </cell>
          <cell r="G158">
            <v>153</v>
          </cell>
          <cell r="H158">
            <v>127</v>
          </cell>
          <cell r="I158">
            <v>431</v>
          </cell>
          <cell r="J158">
            <v>358</v>
          </cell>
          <cell r="K158">
            <v>253</v>
          </cell>
          <cell r="L158">
            <v>210</v>
          </cell>
          <cell r="M158" t="str">
            <v>#.4</v>
          </cell>
        </row>
        <row r="159">
          <cell r="A159" t="str">
            <v>기계되메우기및다짐</v>
          </cell>
          <cell r="B159" t="str">
            <v>인력+기계</v>
          </cell>
          <cell r="C159">
            <v>1.8049999999999999</v>
          </cell>
          <cell r="D159" t="str">
            <v>㎥</v>
          </cell>
          <cell r="E159">
            <v>3367</v>
          </cell>
          <cell r="F159">
            <v>6076</v>
          </cell>
          <cell r="G159">
            <v>285</v>
          </cell>
          <cell r="H159">
            <v>514</v>
          </cell>
          <cell r="I159">
            <v>2758</v>
          </cell>
          <cell r="J159">
            <v>4978</v>
          </cell>
          <cell r="K159">
            <v>324</v>
          </cell>
          <cell r="L159">
            <v>584</v>
          </cell>
          <cell r="M159" t="str">
            <v>#.6</v>
          </cell>
        </row>
        <row r="160">
          <cell r="A160" t="str">
            <v>잡석다짐(기계+인력)</v>
          </cell>
          <cell r="B160" t="str">
            <v>로라+인력</v>
          </cell>
          <cell r="C160">
            <v>0.125</v>
          </cell>
          <cell r="D160" t="str">
            <v>㎥</v>
          </cell>
          <cell r="E160">
            <v>10469</v>
          </cell>
          <cell r="F160">
            <v>1307</v>
          </cell>
          <cell r="G160">
            <v>8354</v>
          </cell>
          <cell r="H160">
            <v>1044</v>
          </cell>
          <cell r="I160">
            <v>1509</v>
          </cell>
          <cell r="J160">
            <v>188</v>
          </cell>
          <cell r="K160">
            <v>606</v>
          </cell>
          <cell r="L160">
            <v>75</v>
          </cell>
          <cell r="M160" t="str">
            <v>N.73</v>
          </cell>
        </row>
        <row r="161">
          <cell r="A161" t="str">
            <v>콘크리트</v>
          </cell>
          <cell r="B161" t="str">
            <v>40-160-8</v>
          </cell>
          <cell r="C161">
            <v>4.9000000000000002E-2</v>
          </cell>
          <cell r="D161" t="str">
            <v>㎥</v>
          </cell>
          <cell r="E161">
            <v>103082</v>
          </cell>
          <cell r="F161">
            <v>5050</v>
          </cell>
          <cell r="G161">
            <v>10975</v>
          </cell>
          <cell r="H161">
            <v>537</v>
          </cell>
          <cell r="I161">
            <v>92107</v>
          </cell>
          <cell r="J161">
            <v>4513</v>
          </cell>
          <cell r="K161">
            <v>0</v>
          </cell>
          <cell r="L161">
            <v>0</v>
          </cell>
          <cell r="M161" t="str">
            <v>N.101</v>
          </cell>
        </row>
        <row r="162">
          <cell r="A162" t="str">
            <v>콘크리트</v>
          </cell>
          <cell r="B162" t="str">
            <v>25-180-8</v>
          </cell>
          <cell r="C162">
            <v>0.122</v>
          </cell>
          <cell r="D162" t="str">
            <v>㎥</v>
          </cell>
          <cell r="E162">
            <v>111341</v>
          </cell>
          <cell r="F162">
            <v>13582</v>
          </cell>
          <cell r="G162">
            <v>10900</v>
          </cell>
          <cell r="H162">
            <v>1329</v>
          </cell>
          <cell r="I162">
            <v>100441</v>
          </cell>
          <cell r="J162">
            <v>12253</v>
          </cell>
          <cell r="K162">
            <v>0</v>
          </cell>
          <cell r="L162">
            <v>0</v>
          </cell>
          <cell r="M162" t="str">
            <v>N.100</v>
          </cell>
        </row>
        <row r="163">
          <cell r="A163" t="str">
            <v>인력비빔타설(소형)</v>
          </cell>
          <cell r="C163">
            <v>0.12</v>
          </cell>
          <cell r="D163" t="str">
            <v>M3</v>
          </cell>
          <cell r="E163">
            <v>144513</v>
          </cell>
          <cell r="F163">
            <v>17341</v>
          </cell>
          <cell r="G163">
            <v>0</v>
          </cell>
          <cell r="H163">
            <v>0</v>
          </cell>
          <cell r="I163">
            <v>144513</v>
          </cell>
          <cell r="J163">
            <v>17341</v>
          </cell>
          <cell r="K163">
            <v>0</v>
          </cell>
          <cell r="L163">
            <v>0</v>
          </cell>
          <cell r="M163" t="str">
            <v>N.102</v>
          </cell>
        </row>
        <row r="164">
          <cell r="A164" t="str">
            <v>이형철근</v>
          </cell>
          <cell r="B164" t="str">
            <v>관급, D13</v>
          </cell>
          <cell r="C164">
            <v>32.344000000000001</v>
          </cell>
          <cell r="D164" t="str">
            <v>KG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철근가공및조립</v>
          </cell>
          <cell r="B165" t="str">
            <v>간단</v>
          </cell>
          <cell r="C165">
            <v>3.1E-2</v>
          </cell>
          <cell r="D165" t="str">
            <v>TON</v>
          </cell>
          <cell r="E165">
            <v>257665</v>
          </cell>
          <cell r="F165">
            <v>7986</v>
          </cell>
          <cell r="G165">
            <v>2708</v>
          </cell>
          <cell r="H165">
            <v>83</v>
          </cell>
          <cell r="I165">
            <v>254957</v>
          </cell>
          <cell r="J165">
            <v>7903</v>
          </cell>
          <cell r="K165">
            <v>0</v>
          </cell>
          <cell r="L165">
            <v>0</v>
          </cell>
          <cell r="M165" t="str">
            <v>N.84</v>
          </cell>
        </row>
        <row r="166">
          <cell r="A166" t="str">
            <v>고재대</v>
          </cell>
          <cell r="B166" t="str">
            <v>철재</v>
          </cell>
          <cell r="C166">
            <v>0.94199999999999995</v>
          </cell>
          <cell r="D166" t="str">
            <v>KG</v>
          </cell>
          <cell r="E166">
            <v>-75</v>
          </cell>
          <cell r="F166">
            <v>-70</v>
          </cell>
          <cell r="G166">
            <v>-75</v>
          </cell>
          <cell r="H166">
            <v>-70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A167" t="str">
            <v>거푸집 (합판)</v>
          </cell>
          <cell r="B167" t="str">
            <v>6회</v>
          </cell>
          <cell r="C167">
            <v>2.7650000000000001</v>
          </cell>
          <cell r="D167" t="str">
            <v>㎡</v>
          </cell>
          <cell r="E167">
            <v>13825</v>
          </cell>
          <cell r="F167">
            <v>38225</v>
          </cell>
          <cell r="G167">
            <v>4430</v>
          </cell>
          <cell r="H167">
            <v>12248</v>
          </cell>
          <cell r="I167">
            <v>9395</v>
          </cell>
          <cell r="J167">
            <v>25977</v>
          </cell>
          <cell r="K167">
            <v>0</v>
          </cell>
          <cell r="L167">
            <v>0</v>
          </cell>
          <cell r="M167" t="str">
            <v>N.80</v>
          </cell>
        </row>
        <row r="168">
          <cell r="A168" t="str">
            <v>스틸그레이팅</v>
          </cell>
          <cell r="B168" t="str">
            <v>500x400x50</v>
          </cell>
          <cell r="C168">
            <v>1</v>
          </cell>
          <cell r="D168" t="str">
            <v>SET</v>
          </cell>
          <cell r="E168">
            <v>20000</v>
          </cell>
          <cell r="F168">
            <v>20000</v>
          </cell>
          <cell r="G168">
            <v>20000</v>
          </cell>
          <cell r="H168">
            <v>20000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계</v>
          </cell>
          <cell r="F169">
            <v>113705</v>
          </cell>
          <cell r="H169">
            <v>36453</v>
          </cell>
          <cell r="J169">
            <v>75322</v>
          </cell>
          <cell r="L169">
            <v>1930</v>
          </cell>
        </row>
        <row r="179">
          <cell r="A179" t="str">
            <v>No.16호표 플랜터A</v>
          </cell>
          <cell r="B179" t="str">
            <v>H300</v>
          </cell>
          <cell r="C179">
            <v>1</v>
          </cell>
          <cell r="D179" t="str">
            <v>M</v>
          </cell>
          <cell r="M179" t="str">
            <v>PPG01</v>
          </cell>
        </row>
        <row r="180">
          <cell r="A180" t="str">
            <v>터파기</v>
          </cell>
          <cell r="B180" t="str">
            <v>백호우0.4㎥</v>
          </cell>
          <cell r="C180">
            <v>0.25</v>
          </cell>
          <cell r="D180" t="str">
            <v>㎥</v>
          </cell>
          <cell r="E180">
            <v>1331</v>
          </cell>
          <cell r="F180">
            <v>331</v>
          </cell>
          <cell r="G180">
            <v>243</v>
          </cell>
          <cell r="H180">
            <v>60</v>
          </cell>
          <cell r="I180">
            <v>686</v>
          </cell>
          <cell r="J180">
            <v>171</v>
          </cell>
          <cell r="K180">
            <v>402</v>
          </cell>
          <cell r="L180">
            <v>100</v>
          </cell>
          <cell r="M180" t="str">
            <v>#.2</v>
          </cell>
        </row>
        <row r="181">
          <cell r="A181" t="str">
            <v>잔토처리(토사)</v>
          </cell>
          <cell r="B181" t="str">
            <v>B.H 0.4M3</v>
          </cell>
          <cell r="C181">
            <v>0.1</v>
          </cell>
          <cell r="D181" t="str">
            <v>M3</v>
          </cell>
          <cell r="E181">
            <v>837</v>
          </cell>
          <cell r="F181">
            <v>83</v>
          </cell>
          <cell r="G181">
            <v>153</v>
          </cell>
          <cell r="H181">
            <v>15</v>
          </cell>
          <cell r="I181">
            <v>431</v>
          </cell>
          <cell r="J181">
            <v>43</v>
          </cell>
          <cell r="K181">
            <v>253</v>
          </cell>
          <cell r="L181">
            <v>25</v>
          </cell>
          <cell r="M181" t="str">
            <v>#.4</v>
          </cell>
        </row>
        <row r="182">
          <cell r="A182" t="str">
            <v>기계되메우기및다짐</v>
          </cell>
          <cell r="B182" t="str">
            <v>인력+기계</v>
          </cell>
          <cell r="C182">
            <v>0.15</v>
          </cell>
          <cell r="D182" t="str">
            <v>㎥</v>
          </cell>
          <cell r="E182">
            <v>3367</v>
          </cell>
          <cell r="F182">
            <v>503</v>
          </cell>
          <cell r="G182">
            <v>285</v>
          </cell>
          <cell r="H182">
            <v>42</v>
          </cell>
          <cell r="I182">
            <v>2758</v>
          </cell>
          <cell r="J182">
            <v>413</v>
          </cell>
          <cell r="K182">
            <v>324</v>
          </cell>
          <cell r="L182">
            <v>48</v>
          </cell>
          <cell r="M182" t="str">
            <v>#.6</v>
          </cell>
        </row>
        <row r="183">
          <cell r="A183" t="str">
            <v>잡석다짐(기계+인력)</v>
          </cell>
          <cell r="B183" t="str">
            <v>로라+인력</v>
          </cell>
          <cell r="C183">
            <v>7.0000000000000007E-2</v>
          </cell>
          <cell r="D183" t="str">
            <v>㎥</v>
          </cell>
          <cell r="E183">
            <v>10469</v>
          </cell>
          <cell r="F183">
            <v>731</v>
          </cell>
          <cell r="G183">
            <v>8354</v>
          </cell>
          <cell r="H183">
            <v>584</v>
          </cell>
          <cell r="I183">
            <v>1509</v>
          </cell>
          <cell r="J183">
            <v>105</v>
          </cell>
          <cell r="K183">
            <v>606</v>
          </cell>
          <cell r="L183">
            <v>42</v>
          </cell>
          <cell r="M183" t="str">
            <v>N.73</v>
          </cell>
        </row>
        <row r="184">
          <cell r="A184" t="str">
            <v>레미콘</v>
          </cell>
          <cell r="B184" t="str">
            <v>관급(40x160x8)</v>
          </cell>
          <cell r="C184">
            <v>2.1999999999999999E-2</v>
          </cell>
          <cell r="D184" t="str">
            <v>M3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A185" t="str">
            <v>레미콘</v>
          </cell>
          <cell r="B185" t="str">
            <v>관급(25x180x8)</v>
          </cell>
          <cell r="C185">
            <v>8.7999999999999995E-2</v>
          </cell>
          <cell r="D185" t="str">
            <v>M3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A186" t="str">
            <v>레미콘타설(소형구조물)</v>
          </cell>
          <cell r="C186">
            <v>0.109</v>
          </cell>
          <cell r="D186" t="str">
            <v>㎥</v>
          </cell>
          <cell r="E186">
            <v>33719</v>
          </cell>
          <cell r="F186">
            <v>3675</v>
          </cell>
          <cell r="G186">
            <v>0</v>
          </cell>
          <cell r="H186">
            <v>0</v>
          </cell>
          <cell r="I186">
            <v>33719</v>
          </cell>
          <cell r="J186">
            <v>3675</v>
          </cell>
          <cell r="K186">
            <v>0</v>
          </cell>
          <cell r="L186">
            <v>0</v>
          </cell>
          <cell r="M186" t="str">
            <v>N.82</v>
          </cell>
        </row>
        <row r="187">
          <cell r="A187" t="str">
            <v>거푸집 (합판)</v>
          </cell>
          <cell r="B187" t="str">
            <v>6회</v>
          </cell>
          <cell r="C187">
            <v>0.93700000000000006</v>
          </cell>
          <cell r="D187" t="str">
            <v>㎡</v>
          </cell>
          <cell r="E187">
            <v>13825</v>
          </cell>
          <cell r="F187">
            <v>12953</v>
          </cell>
          <cell r="G187">
            <v>4430</v>
          </cell>
          <cell r="H187">
            <v>4150</v>
          </cell>
          <cell r="I187">
            <v>9395</v>
          </cell>
          <cell r="J187">
            <v>8803</v>
          </cell>
          <cell r="K187">
            <v>0</v>
          </cell>
          <cell r="L187">
            <v>0</v>
          </cell>
          <cell r="M187" t="str">
            <v>N.80</v>
          </cell>
        </row>
        <row r="188">
          <cell r="A188" t="str">
            <v>이형철근</v>
          </cell>
          <cell r="B188" t="str">
            <v>D13M/M 0.995KG/M</v>
          </cell>
          <cell r="C188">
            <v>5.1239999999999997</v>
          </cell>
          <cell r="D188" t="str">
            <v>KG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A189" t="str">
            <v>철근가공및조립</v>
          </cell>
          <cell r="B189" t="str">
            <v>간단</v>
          </cell>
          <cell r="C189">
            <v>4.0000000000000001E-3</v>
          </cell>
          <cell r="D189" t="str">
            <v>TON</v>
          </cell>
          <cell r="E189">
            <v>257665</v>
          </cell>
          <cell r="F189">
            <v>1029</v>
          </cell>
          <cell r="G189">
            <v>2708</v>
          </cell>
          <cell r="H189">
            <v>10</v>
          </cell>
          <cell r="I189">
            <v>254957</v>
          </cell>
          <cell r="J189">
            <v>1019</v>
          </cell>
          <cell r="K189">
            <v>0</v>
          </cell>
          <cell r="L189">
            <v>0</v>
          </cell>
          <cell r="M189" t="str">
            <v>N.84</v>
          </cell>
        </row>
        <row r="190">
          <cell r="A190" t="str">
            <v>시멘트액체방수(2차)</v>
          </cell>
          <cell r="C190">
            <v>0.51</v>
          </cell>
          <cell r="D190" t="str">
            <v>㎡</v>
          </cell>
          <cell r="E190">
            <v>10922</v>
          </cell>
          <cell r="F190">
            <v>5569</v>
          </cell>
          <cell r="G190">
            <v>1990</v>
          </cell>
          <cell r="H190">
            <v>1014</v>
          </cell>
          <cell r="I190">
            <v>8932</v>
          </cell>
          <cell r="J190">
            <v>4555</v>
          </cell>
          <cell r="K190">
            <v>0</v>
          </cell>
          <cell r="L190">
            <v>0</v>
          </cell>
          <cell r="M190" t="str">
            <v>N.85</v>
          </cell>
        </row>
        <row r="191">
          <cell r="A191" t="str">
            <v>붙임몰탈</v>
          </cell>
          <cell r="B191" t="str">
            <v>인력,1:3</v>
          </cell>
          <cell r="C191">
            <v>0.02</v>
          </cell>
          <cell r="D191" t="str">
            <v>㎥</v>
          </cell>
          <cell r="E191">
            <v>57561</v>
          </cell>
          <cell r="F191">
            <v>1150</v>
          </cell>
          <cell r="G191">
            <v>12100</v>
          </cell>
          <cell r="H191">
            <v>242</v>
          </cell>
          <cell r="I191">
            <v>40922</v>
          </cell>
          <cell r="J191">
            <v>818</v>
          </cell>
          <cell r="K191">
            <v>4539</v>
          </cell>
          <cell r="L191">
            <v>90</v>
          </cell>
          <cell r="M191" t="str">
            <v>N.86</v>
          </cell>
        </row>
        <row r="192">
          <cell r="A192" t="str">
            <v>보호몰탈(벽체)</v>
          </cell>
          <cell r="B192" t="str">
            <v>T=24M/M</v>
          </cell>
          <cell r="C192">
            <v>0.51</v>
          </cell>
          <cell r="D192" t="str">
            <v>M2</v>
          </cell>
          <cell r="E192">
            <v>2350</v>
          </cell>
          <cell r="F192">
            <v>1198</v>
          </cell>
          <cell r="G192">
            <v>69</v>
          </cell>
          <cell r="H192">
            <v>35</v>
          </cell>
          <cell r="I192">
            <v>2281</v>
          </cell>
          <cell r="J192">
            <v>1163</v>
          </cell>
          <cell r="K192">
            <v>0</v>
          </cell>
          <cell r="L192">
            <v>0</v>
          </cell>
          <cell r="M192" t="str">
            <v>N.89</v>
          </cell>
        </row>
        <row r="193">
          <cell r="A193" t="str">
            <v>점토벽돌</v>
          </cell>
          <cell r="B193" t="str">
            <v>190×90×T57</v>
          </cell>
          <cell r="C193">
            <v>36</v>
          </cell>
          <cell r="D193" t="str">
            <v>매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A194" t="str">
            <v>점토벽돌치장쌓기</v>
          </cell>
          <cell r="B194" t="str">
            <v>0.5B</v>
          </cell>
          <cell r="C194">
            <v>0.26800000000000002</v>
          </cell>
          <cell r="D194" t="str">
            <v>㎡</v>
          </cell>
          <cell r="E194">
            <v>22368</v>
          </cell>
          <cell r="F194">
            <v>5994</v>
          </cell>
          <cell r="G194">
            <v>0</v>
          </cell>
          <cell r="H194">
            <v>0</v>
          </cell>
          <cell r="I194">
            <v>22368</v>
          </cell>
          <cell r="J194">
            <v>5994</v>
          </cell>
          <cell r="K194">
            <v>0</v>
          </cell>
          <cell r="L194">
            <v>0</v>
          </cell>
          <cell r="M194" t="str">
            <v>N.83</v>
          </cell>
        </row>
        <row r="195">
          <cell r="A195" t="str">
            <v>점토벽돌평깔기</v>
          </cell>
          <cell r="C195">
            <v>0.28999999999999998</v>
          </cell>
          <cell r="D195" t="str">
            <v>㎡</v>
          </cell>
          <cell r="E195">
            <v>5499</v>
          </cell>
          <cell r="F195">
            <v>1594</v>
          </cell>
          <cell r="G195">
            <v>0</v>
          </cell>
          <cell r="H195">
            <v>0</v>
          </cell>
          <cell r="I195">
            <v>5499</v>
          </cell>
          <cell r="J195">
            <v>1594</v>
          </cell>
          <cell r="K195">
            <v>0</v>
          </cell>
          <cell r="L195">
            <v>0</v>
          </cell>
          <cell r="M195" t="str">
            <v>N.75</v>
          </cell>
        </row>
        <row r="196">
          <cell r="A196" t="str">
            <v>계</v>
          </cell>
          <cell r="F196">
            <v>34810</v>
          </cell>
          <cell r="H196">
            <v>6152</v>
          </cell>
          <cell r="J196">
            <v>28353</v>
          </cell>
          <cell r="L196">
            <v>305</v>
          </cell>
        </row>
        <row r="202">
          <cell r="A202" t="str">
            <v>No.17호표 플랜터B</v>
          </cell>
          <cell r="B202" t="str">
            <v>H600</v>
          </cell>
          <cell r="C202">
            <v>1</v>
          </cell>
          <cell r="D202" t="str">
            <v>M</v>
          </cell>
          <cell r="M202" t="str">
            <v>PPG02</v>
          </cell>
        </row>
        <row r="203">
          <cell r="A203" t="str">
            <v>잡석다짐(기계+인력)</v>
          </cell>
          <cell r="B203" t="str">
            <v>로라+인력</v>
          </cell>
          <cell r="C203">
            <v>9.2999999999999999E-2</v>
          </cell>
          <cell r="D203" t="str">
            <v>㎥</v>
          </cell>
          <cell r="E203">
            <v>10469</v>
          </cell>
          <cell r="F203">
            <v>972</v>
          </cell>
          <cell r="G203">
            <v>8354</v>
          </cell>
          <cell r="H203">
            <v>776</v>
          </cell>
          <cell r="I203">
            <v>1509</v>
          </cell>
          <cell r="J203">
            <v>140</v>
          </cell>
          <cell r="K203">
            <v>606</v>
          </cell>
          <cell r="L203">
            <v>56</v>
          </cell>
          <cell r="M203" t="str">
            <v>N.73</v>
          </cell>
        </row>
        <row r="204">
          <cell r="A204" t="str">
            <v>레미콘</v>
          </cell>
          <cell r="B204" t="str">
            <v>관급(40x160x8)</v>
          </cell>
          <cell r="C204">
            <v>3.1E-2</v>
          </cell>
          <cell r="D204" t="str">
            <v>M3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A205" t="str">
            <v>레미콘</v>
          </cell>
          <cell r="B205" t="str">
            <v>관급(25x180x8)</v>
          </cell>
          <cell r="C205">
            <v>0.16300000000000001</v>
          </cell>
          <cell r="D205" t="str">
            <v>M3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A206" t="str">
            <v>레미콘타설(소형구조물)</v>
          </cell>
          <cell r="C206">
            <v>0.192</v>
          </cell>
          <cell r="D206" t="str">
            <v>㎥</v>
          </cell>
          <cell r="E206">
            <v>33719</v>
          </cell>
          <cell r="F206">
            <v>6474</v>
          </cell>
          <cell r="G206">
            <v>0</v>
          </cell>
          <cell r="H206">
            <v>0</v>
          </cell>
          <cell r="I206">
            <v>33719</v>
          </cell>
          <cell r="J206">
            <v>6474</v>
          </cell>
          <cell r="K206">
            <v>0</v>
          </cell>
          <cell r="L206">
            <v>0</v>
          </cell>
          <cell r="M206" t="str">
            <v>N.82</v>
          </cell>
        </row>
        <row r="207">
          <cell r="A207" t="str">
            <v>거푸집 (합판)</v>
          </cell>
          <cell r="B207" t="str">
            <v>6회</v>
          </cell>
          <cell r="C207">
            <v>1.57</v>
          </cell>
          <cell r="D207" t="str">
            <v>㎡</v>
          </cell>
          <cell r="E207">
            <v>13825</v>
          </cell>
          <cell r="F207">
            <v>21705</v>
          </cell>
          <cell r="G207">
            <v>4430</v>
          </cell>
          <cell r="H207">
            <v>6955</v>
          </cell>
          <cell r="I207">
            <v>9395</v>
          </cell>
          <cell r="J207">
            <v>14750</v>
          </cell>
          <cell r="K207">
            <v>0</v>
          </cell>
          <cell r="L207">
            <v>0</v>
          </cell>
          <cell r="M207" t="str">
            <v>N.80</v>
          </cell>
        </row>
        <row r="208">
          <cell r="A208" t="str">
            <v>이형철근</v>
          </cell>
          <cell r="B208" t="str">
            <v>관급, D13</v>
          </cell>
          <cell r="C208">
            <v>9.5820000000000007</v>
          </cell>
          <cell r="D208" t="str">
            <v>KG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A209" t="str">
            <v>철근가공및조립</v>
          </cell>
          <cell r="B209" t="str">
            <v>간단</v>
          </cell>
          <cell r="C209">
            <v>8.9999999999999993E-3</v>
          </cell>
          <cell r="D209" t="str">
            <v>TON</v>
          </cell>
          <cell r="E209">
            <v>257665</v>
          </cell>
          <cell r="F209">
            <v>2318</v>
          </cell>
          <cell r="G209">
            <v>2708</v>
          </cell>
          <cell r="H209">
            <v>24</v>
          </cell>
          <cell r="I209">
            <v>254957</v>
          </cell>
          <cell r="J209">
            <v>2294</v>
          </cell>
          <cell r="K209">
            <v>0</v>
          </cell>
          <cell r="L209">
            <v>0</v>
          </cell>
          <cell r="M209" t="str">
            <v>N.84</v>
          </cell>
        </row>
        <row r="210">
          <cell r="A210" t="str">
            <v>고재대</v>
          </cell>
          <cell r="B210" t="str">
            <v>철재</v>
          </cell>
          <cell r="C210">
            <v>0.27900000000000003</v>
          </cell>
          <cell r="D210" t="str">
            <v>KG</v>
          </cell>
          <cell r="E210">
            <v>-75</v>
          </cell>
          <cell r="F210">
            <v>-20</v>
          </cell>
          <cell r="G210">
            <v>-75</v>
          </cell>
          <cell r="H210">
            <v>-20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A211" t="str">
            <v>시멘트액체방수(2차)</v>
          </cell>
          <cell r="C211">
            <v>0.95</v>
          </cell>
          <cell r="D211" t="str">
            <v>㎡</v>
          </cell>
          <cell r="E211">
            <v>10922</v>
          </cell>
          <cell r="F211">
            <v>10375</v>
          </cell>
          <cell r="G211">
            <v>1990</v>
          </cell>
          <cell r="H211">
            <v>1890</v>
          </cell>
          <cell r="I211">
            <v>8932</v>
          </cell>
          <cell r="J211">
            <v>8485</v>
          </cell>
          <cell r="K211">
            <v>0</v>
          </cell>
          <cell r="L211">
            <v>0</v>
          </cell>
          <cell r="M211" t="str">
            <v>N.85</v>
          </cell>
        </row>
        <row r="212">
          <cell r="A212" t="str">
            <v>붙임몰탈</v>
          </cell>
          <cell r="B212" t="str">
            <v>인력,1:3</v>
          </cell>
          <cell r="C212">
            <v>0.03</v>
          </cell>
          <cell r="D212" t="str">
            <v>㎥</v>
          </cell>
          <cell r="E212">
            <v>57561</v>
          </cell>
          <cell r="F212">
            <v>1726</v>
          </cell>
          <cell r="G212">
            <v>12100</v>
          </cell>
          <cell r="H212">
            <v>363</v>
          </cell>
          <cell r="I212">
            <v>40922</v>
          </cell>
          <cell r="J212">
            <v>1227</v>
          </cell>
          <cell r="K212">
            <v>4539</v>
          </cell>
          <cell r="L212">
            <v>136</v>
          </cell>
          <cell r="M212" t="str">
            <v>N.86</v>
          </cell>
        </row>
        <row r="213">
          <cell r="A213" t="str">
            <v>보호몰탈(벽체)</v>
          </cell>
          <cell r="B213" t="str">
            <v>T=24M/M</v>
          </cell>
          <cell r="C213">
            <v>0.95</v>
          </cell>
          <cell r="D213" t="str">
            <v>M2</v>
          </cell>
          <cell r="E213">
            <v>2350</v>
          </cell>
          <cell r="F213">
            <v>2231</v>
          </cell>
          <cell r="G213">
            <v>69</v>
          </cell>
          <cell r="H213">
            <v>65</v>
          </cell>
          <cell r="I213">
            <v>2281</v>
          </cell>
          <cell r="J213">
            <v>2166</v>
          </cell>
          <cell r="K213">
            <v>0</v>
          </cell>
          <cell r="L213">
            <v>0</v>
          </cell>
          <cell r="M213" t="str">
            <v>N.89</v>
          </cell>
        </row>
        <row r="214">
          <cell r="A214" t="str">
            <v>점토벽돌치장쌓기</v>
          </cell>
          <cell r="B214" t="str">
            <v>0.5B</v>
          </cell>
          <cell r="C214">
            <v>0.60299999999999998</v>
          </cell>
          <cell r="D214" t="str">
            <v>㎡</v>
          </cell>
          <cell r="E214">
            <v>22368</v>
          </cell>
          <cell r="F214">
            <v>13487</v>
          </cell>
          <cell r="G214">
            <v>0</v>
          </cell>
          <cell r="H214">
            <v>0</v>
          </cell>
          <cell r="I214">
            <v>22368</v>
          </cell>
          <cell r="J214">
            <v>13487</v>
          </cell>
          <cell r="K214">
            <v>0</v>
          </cell>
          <cell r="L214">
            <v>0</v>
          </cell>
          <cell r="M214" t="str">
            <v>N.83</v>
          </cell>
        </row>
        <row r="215">
          <cell r="A215" t="str">
            <v>점토벽돌평깔기</v>
          </cell>
          <cell r="C215">
            <v>0.28999999999999998</v>
          </cell>
          <cell r="D215" t="str">
            <v>㎡</v>
          </cell>
          <cell r="E215">
            <v>5499</v>
          </cell>
          <cell r="F215">
            <v>1594</v>
          </cell>
          <cell r="G215">
            <v>0</v>
          </cell>
          <cell r="H215">
            <v>0</v>
          </cell>
          <cell r="I215">
            <v>5499</v>
          </cell>
          <cell r="J215">
            <v>1594</v>
          </cell>
          <cell r="K215">
            <v>0</v>
          </cell>
          <cell r="L215">
            <v>0</v>
          </cell>
          <cell r="M215" t="str">
            <v>N.75</v>
          </cell>
        </row>
        <row r="216">
          <cell r="A216" t="str">
            <v>점토벽돌</v>
          </cell>
          <cell r="B216" t="str">
            <v>190×90×T57</v>
          </cell>
          <cell r="C216">
            <v>61</v>
          </cell>
          <cell r="D216" t="str">
            <v>매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A217" t="str">
            <v>계</v>
          </cell>
          <cell r="F217">
            <v>60862</v>
          </cell>
          <cell r="H217">
            <v>10053</v>
          </cell>
          <cell r="J217">
            <v>50617</v>
          </cell>
          <cell r="L217">
            <v>192</v>
          </cell>
        </row>
        <row r="225">
          <cell r="A225" t="str">
            <v>No.18호표 플랜터C</v>
          </cell>
          <cell r="B225" t="str">
            <v>H750</v>
          </cell>
          <cell r="C225">
            <v>1</v>
          </cell>
          <cell r="D225" t="str">
            <v>M</v>
          </cell>
          <cell r="M225" t="str">
            <v>PPG03</v>
          </cell>
        </row>
        <row r="226">
          <cell r="A226" t="str">
            <v>잡석다짐(기계+인력)</v>
          </cell>
          <cell r="B226" t="str">
            <v>로라+인력</v>
          </cell>
          <cell r="C226">
            <v>9.2999999999999999E-2</v>
          </cell>
          <cell r="D226" t="str">
            <v>㎥</v>
          </cell>
          <cell r="E226">
            <v>10469</v>
          </cell>
          <cell r="F226">
            <v>972</v>
          </cell>
          <cell r="G226">
            <v>8354</v>
          </cell>
          <cell r="H226">
            <v>776</v>
          </cell>
          <cell r="I226">
            <v>1509</v>
          </cell>
          <cell r="J226">
            <v>140</v>
          </cell>
          <cell r="K226">
            <v>606</v>
          </cell>
          <cell r="L226">
            <v>56</v>
          </cell>
          <cell r="M226" t="str">
            <v>N.73</v>
          </cell>
        </row>
        <row r="227">
          <cell r="A227" t="str">
            <v>레미콘</v>
          </cell>
          <cell r="B227" t="str">
            <v>관급(40x160x8)</v>
          </cell>
          <cell r="C227">
            <v>3.1E-2</v>
          </cell>
          <cell r="D227" t="str">
            <v>M3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A228" t="str">
            <v>레미콘</v>
          </cell>
          <cell r="B228" t="str">
            <v>관급(25x180x8)</v>
          </cell>
          <cell r="C228">
            <v>0.188</v>
          </cell>
          <cell r="D228" t="str">
            <v>M3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A229" t="str">
            <v>레미콘타설(소형구조물)</v>
          </cell>
          <cell r="C229">
            <v>0.217</v>
          </cell>
          <cell r="D229" t="str">
            <v>㎥</v>
          </cell>
          <cell r="E229">
            <v>33719</v>
          </cell>
          <cell r="F229">
            <v>7317</v>
          </cell>
          <cell r="G229">
            <v>0</v>
          </cell>
          <cell r="H229">
            <v>0</v>
          </cell>
          <cell r="I229">
            <v>33719</v>
          </cell>
          <cell r="J229">
            <v>7317</v>
          </cell>
          <cell r="K229">
            <v>0</v>
          </cell>
          <cell r="L229">
            <v>0</v>
          </cell>
          <cell r="M229" t="str">
            <v>N.82</v>
          </cell>
        </row>
        <row r="230">
          <cell r="A230" t="str">
            <v>거푸집 (합판)</v>
          </cell>
          <cell r="B230" t="str">
            <v>6회</v>
          </cell>
          <cell r="C230">
            <v>2.0840000000000001</v>
          </cell>
          <cell r="D230" t="str">
            <v>㎡</v>
          </cell>
          <cell r="E230">
            <v>13825</v>
          </cell>
          <cell r="F230">
            <v>28811</v>
          </cell>
          <cell r="G230">
            <v>4430</v>
          </cell>
          <cell r="H230">
            <v>9232</v>
          </cell>
          <cell r="I230">
            <v>9395</v>
          </cell>
          <cell r="J230">
            <v>19579</v>
          </cell>
          <cell r="K230">
            <v>0</v>
          </cell>
          <cell r="L230">
            <v>0</v>
          </cell>
          <cell r="M230" t="str">
            <v>N.80</v>
          </cell>
        </row>
        <row r="231">
          <cell r="A231" t="str">
            <v>이형철근</v>
          </cell>
          <cell r="B231" t="str">
            <v>관급, D13</v>
          </cell>
          <cell r="C231">
            <v>11.375</v>
          </cell>
          <cell r="D231" t="str">
            <v>KG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A232" t="str">
            <v>철근가공및조립</v>
          </cell>
          <cell r="B232" t="str">
            <v>간단</v>
          </cell>
          <cell r="C232">
            <v>1.0999999999999999E-2</v>
          </cell>
          <cell r="D232" t="str">
            <v>TON</v>
          </cell>
          <cell r="E232">
            <v>257665</v>
          </cell>
          <cell r="F232">
            <v>2833</v>
          </cell>
          <cell r="G232">
            <v>2708</v>
          </cell>
          <cell r="H232">
            <v>29</v>
          </cell>
          <cell r="I232">
            <v>254957</v>
          </cell>
          <cell r="J232">
            <v>2804</v>
          </cell>
          <cell r="K232">
            <v>0</v>
          </cell>
          <cell r="L232">
            <v>0</v>
          </cell>
          <cell r="M232" t="str">
            <v>N.84</v>
          </cell>
        </row>
        <row r="233">
          <cell r="A233" t="str">
            <v>고재대</v>
          </cell>
          <cell r="B233" t="str">
            <v>철재</v>
          </cell>
          <cell r="C233">
            <v>0.33100000000000002</v>
          </cell>
          <cell r="D233" t="str">
            <v>KG</v>
          </cell>
          <cell r="E233">
            <v>-75</v>
          </cell>
          <cell r="F233">
            <v>-24</v>
          </cell>
          <cell r="G233">
            <v>-75</v>
          </cell>
          <cell r="H233">
            <v>-24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 t="str">
            <v>붙임몰탈</v>
          </cell>
          <cell r="B234" t="str">
            <v>인력,1:3</v>
          </cell>
          <cell r="C234">
            <v>0.03</v>
          </cell>
          <cell r="D234" t="str">
            <v>㎥</v>
          </cell>
          <cell r="E234">
            <v>57561</v>
          </cell>
          <cell r="F234">
            <v>1726</v>
          </cell>
          <cell r="G234">
            <v>12100</v>
          </cell>
          <cell r="H234">
            <v>363</v>
          </cell>
          <cell r="I234">
            <v>40922</v>
          </cell>
          <cell r="J234">
            <v>1227</v>
          </cell>
          <cell r="K234">
            <v>4539</v>
          </cell>
          <cell r="L234">
            <v>136</v>
          </cell>
          <cell r="M234" t="str">
            <v>N.86</v>
          </cell>
        </row>
        <row r="235">
          <cell r="A235" t="str">
            <v>시멘트액체방수(2차)</v>
          </cell>
          <cell r="C235">
            <v>1.1000000000000001</v>
          </cell>
          <cell r="D235" t="str">
            <v>㎡</v>
          </cell>
          <cell r="E235">
            <v>10922</v>
          </cell>
          <cell r="F235">
            <v>12014</v>
          </cell>
          <cell r="G235">
            <v>1990</v>
          </cell>
          <cell r="H235">
            <v>2189</v>
          </cell>
          <cell r="I235">
            <v>8932</v>
          </cell>
          <cell r="J235">
            <v>9825</v>
          </cell>
          <cell r="K235">
            <v>0</v>
          </cell>
          <cell r="L235">
            <v>0</v>
          </cell>
          <cell r="M235" t="str">
            <v>N.85</v>
          </cell>
        </row>
        <row r="236">
          <cell r="A236" t="str">
            <v>보호몰탈(벽체)</v>
          </cell>
          <cell r="B236" t="str">
            <v>T=24M/M</v>
          </cell>
          <cell r="C236">
            <v>1.1000000000000001</v>
          </cell>
          <cell r="D236" t="str">
            <v>M2</v>
          </cell>
          <cell r="E236">
            <v>2350</v>
          </cell>
          <cell r="F236">
            <v>2584</v>
          </cell>
          <cell r="G236">
            <v>69</v>
          </cell>
          <cell r="H236">
            <v>75</v>
          </cell>
          <cell r="I236">
            <v>2281</v>
          </cell>
          <cell r="J236">
            <v>2509</v>
          </cell>
          <cell r="K236">
            <v>0</v>
          </cell>
          <cell r="L236">
            <v>0</v>
          </cell>
          <cell r="M236" t="str">
            <v>N.89</v>
          </cell>
        </row>
        <row r="237">
          <cell r="A237" t="str">
            <v>점토벽돌</v>
          </cell>
          <cell r="B237" t="str">
            <v>190×90×T57</v>
          </cell>
          <cell r="C237">
            <v>71</v>
          </cell>
          <cell r="D237" t="str">
            <v>매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A238" t="str">
            <v>점토벽돌치장쌓기</v>
          </cell>
          <cell r="B238" t="str">
            <v>0.5B</v>
          </cell>
          <cell r="C238">
            <v>0.73699999999999999</v>
          </cell>
          <cell r="D238" t="str">
            <v>㎡</v>
          </cell>
          <cell r="E238">
            <v>22368</v>
          </cell>
          <cell r="F238">
            <v>16485</v>
          </cell>
          <cell r="G238">
            <v>0</v>
          </cell>
          <cell r="H238">
            <v>0</v>
          </cell>
          <cell r="I238">
            <v>22368</v>
          </cell>
          <cell r="J238">
            <v>16485</v>
          </cell>
          <cell r="K238">
            <v>0</v>
          </cell>
          <cell r="L238">
            <v>0</v>
          </cell>
          <cell r="M238" t="str">
            <v>N.83</v>
          </cell>
        </row>
        <row r="239">
          <cell r="A239" t="str">
            <v>점토벽돌평깔기</v>
          </cell>
          <cell r="C239">
            <v>0.28999999999999998</v>
          </cell>
          <cell r="D239" t="str">
            <v>㎡</v>
          </cell>
          <cell r="E239">
            <v>5499</v>
          </cell>
          <cell r="F239">
            <v>1594</v>
          </cell>
          <cell r="G239">
            <v>0</v>
          </cell>
          <cell r="H239">
            <v>0</v>
          </cell>
          <cell r="I239">
            <v>5499</v>
          </cell>
          <cell r="J239">
            <v>1594</v>
          </cell>
          <cell r="K239">
            <v>0</v>
          </cell>
          <cell r="L239">
            <v>0</v>
          </cell>
          <cell r="M239" t="str">
            <v>N.75</v>
          </cell>
        </row>
        <row r="240">
          <cell r="A240" t="str">
            <v>계</v>
          </cell>
          <cell r="F240">
            <v>74312</v>
          </cell>
          <cell r="H240">
            <v>12640</v>
          </cell>
          <cell r="J240">
            <v>61480</v>
          </cell>
          <cell r="L240">
            <v>192</v>
          </cell>
        </row>
        <row r="248">
          <cell r="A248" t="str">
            <v>No.19호표 플랜터D</v>
          </cell>
          <cell r="C248">
            <v>1</v>
          </cell>
          <cell r="D248" t="str">
            <v>식</v>
          </cell>
          <cell r="M248" t="str">
            <v>PPG04</v>
          </cell>
        </row>
        <row r="249">
          <cell r="A249" t="str">
            <v>■ D1-D1'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A250" t="str">
            <v>터파기</v>
          </cell>
          <cell r="B250" t="str">
            <v>백호우0.4㎥</v>
          </cell>
          <cell r="C250">
            <v>11.917</v>
          </cell>
          <cell r="D250" t="str">
            <v>㎥</v>
          </cell>
          <cell r="E250">
            <v>1331</v>
          </cell>
          <cell r="F250">
            <v>15860</v>
          </cell>
          <cell r="G250">
            <v>243</v>
          </cell>
          <cell r="H250">
            <v>2895</v>
          </cell>
          <cell r="I250">
            <v>686</v>
          </cell>
          <cell r="J250">
            <v>8175</v>
          </cell>
          <cell r="K250">
            <v>402</v>
          </cell>
          <cell r="L250">
            <v>4790</v>
          </cell>
          <cell r="M250" t="str">
            <v>#.2</v>
          </cell>
        </row>
        <row r="251">
          <cell r="A251" t="str">
            <v>잔토처리(토사)</v>
          </cell>
          <cell r="B251" t="str">
            <v>B.H 0.4M3</v>
          </cell>
          <cell r="C251">
            <v>4.0629999999999997</v>
          </cell>
          <cell r="D251" t="str">
            <v>M3</v>
          </cell>
          <cell r="E251">
            <v>837</v>
          </cell>
          <cell r="F251">
            <v>3399</v>
          </cell>
          <cell r="G251">
            <v>153</v>
          </cell>
          <cell r="H251">
            <v>621</v>
          </cell>
          <cell r="I251">
            <v>431</v>
          </cell>
          <cell r="J251">
            <v>1751</v>
          </cell>
          <cell r="K251">
            <v>253</v>
          </cell>
          <cell r="L251">
            <v>1027</v>
          </cell>
          <cell r="M251" t="str">
            <v>#.4</v>
          </cell>
        </row>
        <row r="252">
          <cell r="A252" t="str">
            <v>기계되메우기및다짐</v>
          </cell>
          <cell r="B252" t="str">
            <v>인력+기계</v>
          </cell>
          <cell r="C252">
            <v>7.8540000000000001</v>
          </cell>
          <cell r="D252" t="str">
            <v>㎥</v>
          </cell>
          <cell r="E252">
            <v>3367</v>
          </cell>
          <cell r="F252">
            <v>26443</v>
          </cell>
          <cell r="G252">
            <v>285</v>
          </cell>
          <cell r="H252">
            <v>2238</v>
          </cell>
          <cell r="I252">
            <v>2758</v>
          </cell>
          <cell r="J252">
            <v>21661</v>
          </cell>
          <cell r="K252">
            <v>324</v>
          </cell>
          <cell r="L252">
            <v>2544</v>
          </cell>
          <cell r="M252" t="str">
            <v>#.6</v>
          </cell>
        </row>
        <row r="253">
          <cell r="A253" t="str">
            <v>잡석다짐(기계+인력)</v>
          </cell>
          <cell r="B253" t="str">
            <v>로라+인력</v>
          </cell>
          <cell r="C253">
            <v>2.1560000000000001</v>
          </cell>
          <cell r="D253" t="str">
            <v>㎥</v>
          </cell>
          <cell r="E253">
            <v>10469</v>
          </cell>
          <cell r="F253">
            <v>22570</v>
          </cell>
          <cell r="G253">
            <v>8354</v>
          </cell>
          <cell r="H253">
            <v>18011</v>
          </cell>
          <cell r="I253">
            <v>1509</v>
          </cell>
          <cell r="J253">
            <v>3253</v>
          </cell>
          <cell r="K253">
            <v>606</v>
          </cell>
          <cell r="L253">
            <v>1306</v>
          </cell>
          <cell r="M253" t="str">
            <v>N.73</v>
          </cell>
        </row>
        <row r="254">
          <cell r="A254" t="str">
            <v>레미콘</v>
          </cell>
          <cell r="B254" t="str">
            <v>관급(40x160x8)</v>
          </cell>
          <cell r="C254">
            <v>0.83499999999999996</v>
          </cell>
          <cell r="D254" t="str">
            <v>M3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A255" t="str">
            <v>레미콘</v>
          </cell>
          <cell r="B255" t="str">
            <v>관급(25x180x8)</v>
          </cell>
          <cell r="C255">
            <v>2.9750000000000001</v>
          </cell>
          <cell r="D255" t="str">
            <v>M3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A256" t="str">
            <v>레미콘타설(소형구조물)</v>
          </cell>
          <cell r="C256">
            <v>3.7650000000000001</v>
          </cell>
          <cell r="D256" t="str">
            <v>㎥</v>
          </cell>
          <cell r="E256">
            <v>33719</v>
          </cell>
          <cell r="F256">
            <v>126952</v>
          </cell>
          <cell r="G256">
            <v>0</v>
          </cell>
          <cell r="H256">
            <v>0</v>
          </cell>
          <cell r="I256">
            <v>33719</v>
          </cell>
          <cell r="J256">
            <v>126952</v>
          </cell>
          <cell r="K256">
            <v>0</v>
          </cell>
          <cell r="L256">
            <v>0</v>
          </cell>
          <cell r="M256" t="str">
            <v>N.82</v>
          </cell>
        </row>
        <row r="257">
          <cell r="A257" t="str">
            <v>거푸집 (합판)</v>
          </cell>
          <cell r="B257" t="str">
            <v>6회</v>
          </cell>
          <cell r="C257">
            <v>31.512</v>
          </cell>
          <cell r="D257" t="str">
            <v>㎡</v>
          </cell>
          <cell r="E257">
            <v>13825</v>
          </cell>
          <cell r="F257">
            <v>435653</v>
          </cell>
          <cell r="G257">
            <v>4430</v>
          </cell>
          <cell r="H257">
            <v>139598</v>
          </cell>
          <cell r="I257">
            <v>9395</v>
          </cell>
          <cell r="J257">
            <v>296055</v>
          </cell>
          <cell r="K257">
            <v>0</v>
          </cell>
          <cell r="L257">
            <v>0</v>
          </cell>
          <cell r="M257" t="str">
            <v>N.80</v>
          </cell>
        </row>
        <row r="258">
          <cell r="A258" t="str">
            <v>이형철근</v>
          </cell>
          <cell r="B258" t="str">
            <v>관급, D13</v>
          </cell>
          <cell r="C258">
            <v>170.535</v>
          </cell>
          <cell r="D258" t="str">
            <v>KG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A259" t="str">
            <v>철근가공및조립</v>
          </cell>
          <cell r="B259" t="str">
            <v>간단</v>
          </cell>
          <cell r="C259">
            <v>0.16500000000000001</v>
          </cell>
          <cell r="D259" t="str">
            <v>TON</v>
          </cell>
          <cell r="E259">
            <v>257665</v>
          </cell>
          <cell r="F259">
            <v>42513</v>
          </cell>
          <cell r="G259">
            <v>2708</v>
          </cell>
          <cell r="H259">
            <v>446</v>
          </cell>
          <cell r="I259">
            <v>254957</v>
          </cell>
          <cell r="J259">
            <v>42067</v>
          </cell>
          <cell r="K259">
            <v>0</v>
          </cell>
          <cell r="L259">
            <v>0</v>
          </cell>
          <cell r="M259" t="str">
            <v>N.84</v>
          </cell>
        </row>
        <row r="260">
          <cell r="A260" t="str">
            <v>고재대</v>
          </cell>
          <cell r="B260" t="str">
            <v>철재</v>
          </cell>
          <cell r="C260">
            <v>4.9669999999999996</v>
          </cell>
          <cell r="D260" t="str">
            <v>KG</v>
          </cell>
          <cell r="E260">
            <v>-75</v>
          </cell>
          <cell r="F260">
            <v>-372</v>
          </cell>
          <cell r="G260">
            <v>-75</v>
          </cell>
          <cell r="H260">
            <v>-372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A261" t="str">
            <v>붙임몰탈</v>
          </cell>
          <cell r="B261" t="str">
            <v>인력,1:3</v>
          </cell>
          <cell r="C261">
            <v>0.60599999999999998</v>
          </cell>
          <cell r="D261" t="str">
            <v>㎥</v>
          </cell>
          <cell r="E261">
            <v>57561</v>
          </cell>
          <cell r="F261">
            <v>34880</v>
          </cell>
          <cell r="G261">
            <v>12100</v>
          </cell>
          <cell r="H261">
            <v>7332</v>
          </cell>
          <cell r="I261">
            <v>40922</v>
          </cell>
          <cell r="J261">
            <v>24798</v>
          </cell>
          <cell r="K261">
            <v>4539</v>
          </cell>
          <cell r="L261">
            <v>2750</v>
          </cell>
          <cell r="M261" t="str">
            <v>N.86</v>
          </cell>
        </row>
        <row r="262">
          <cell r="A262" t="str">
            <v>시멘트액체방수(2차)</v>
          </cell>
          <cell r="C262">
            <v>18.786000000000001</v>
          </cell>
          <cell r="D262" t="str">
            <v>㎡</v>
          </cell>
          <cell r="E262">
            <v>10922</v>
          </cell>
          <cell r="F262">
            <v>205180</v>
          </cell>
          <cell r="G262">
            <v>1990</v>
          </cell>
          <cell r="H262">
            <v>37384</v>
          </cell>
          <cell r="I262">
            <v>8932</v>
          </cell>
          <cell r="J262">
            <v>167796</v>
          </cell>
          <cell r="K262">
            <v>0</v>
          </cell>
          <cell r="L262">
            <v>0</v>
          </cell>
          <cell r="M262" t="str">
            <v>N.85</v>
          </cell>
        </row>
        <row r="263">
          <cell r="A263" t="str">
            <v>보호몰탈(벽체)</v>
          </cell>
          <cell r="B263" t="str">
            <v>T=24M/M</v>
          </cell>
          <cell r="C263">
            <v>18.786000000000001</v>
          </cell>
          <cell r="D263" t="str">
            <v>M2</v>
          </cell>
          <cell r="E263">
            <v>2350</v>
          </cell>
          <cell r="F263">
            <v>44146</v>
          </cell>
          <cell r="G263">
            <v>69</v>
          </cell>
          <cell r="H263">
            <v>1296</v>
          </cell>
          <cell r="I263">
            <v>2281</v>
          </cell>
          <cell r="J263">
            <v>42850</v>
          </cell>
          <cell r="K263">
            <v>0</v>
          </cell>
          <cell r="L263">
            <v>0</v>
          </cell>
          <cell r="M263" t="str">
            <v>N.89</v>
          </cell>
        </row>
        <row r="264">
          <cell r="A264" t="str">
            <v>점토벽돌</v>
          </cell>
          <cell r="B264" t="str">
            <v>190×90×T57</v>
          </cell>
          <cell r="C264">
            <v>1324</v>
          </cell>
          <cell r="D264" t="str">
            <v>매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A265" t="str">
            <v>점토벽돌치장쌓기</v>
          </cell>
          <cell r="B265" t="str">
            <v>0.5B</v>
          </cell>
          <cell r="C265">
            <v>11.6</v>
          </cell>
          <cell r="D265" t="str">
            <v>㎡</v>
          </cell>
          <cell r="E265">
            <v>22368</v>
          </cell>
          <cell r="F265">
            <v>259468</v>
          </cell>
          <cell r="G265">
            <v>0</v>
          </cell>
          <cell r="H265">
            <v>0</v>
          </cell>
          <cell r="I265">
            <v>22368</v>
          </cell>
          <cell r="J265">
            <v>259468</v>
          </cell>
          <cell r="K265">
            <v>0</v>
          </cell>
          <cell r="L265">
            <v>0</v>
          </cell>
          <cell r="M265" t="str">
            <v>N.83</v>
          </cell>
        </row>
        <row r="266">
          <cell r="A266" t="str">
            <v>점토벽돌평깔기</v>
          </cell>
          <cell r="C266">
            <v>8.7870000000000008</v>
          </cell>
          <cell r="D266" t="str">
            <v>㎡</v>
          </cell>
          <cell r="E266">
            <v>5499</v>
          </cell>
          <cell r="F266">
            <v>48319</v>
          </cell>
          <cell r="G266">
            <v>0</v>
          </cell>
          <cell r="H266">
            <v>0</v>
          </cell>
          <cell r="I266">
            <v>5499</v>
          </cell>
          <cell r="J266">
            <v>48319</v>
          </cell>
          <cell r="K266">
            <v>0</v>
          </cell>
          <cell r="L266">
            <v>0</v>
          </cell>
          <cell r="M266" t="str">
            <v>N.75</v>
          </cell>
        </row>
        <row r="267"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A268" t="str">
            <v>D1-D1' 계</v>
          </cell>
          <cell r="C268">
            <v>0</v>
          </cell>
          <cell r="E268">
            <v>0</v>
          </cell>
          <cell r="F268">
            <v>1265011</v>
          </cell>
          <cell r="G268">
            <v>0</v>
          </cell>
          <cell r="H268">
            <v>209449</v>
          </cell>
          <cell r="I268">
            <v>0</v>
          </cell>
          <cell r="J268">
            <v>1043145</v>
          </cell>
          <cell r="K268">
            <v>0</v>
          </cell>
          <cell r="L268">
            <v>12417</v>
          </cell>
        </row>
        <row r="269"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A270" t="str">
            <v>■ D2-D2'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A271" t="str">
            <v>터파기</v>
          </cell>
          <cell r="B271" t="str">
            <v>백호우0.4㎥</v>
          </cell>
          <cell r="C271">
            <v>6.8849999999999998</v>
          </cell>
          <cell r="D271" t="str">
            <v>㎥</v>
          </cell>
          <cell r="E271">
            <v>1331</v>
          </cell>
          <cell r="F271">
            <v>9163</v>
          </cell>
          <cell r="G271">
            <v>243</v>
          </cell>
          <cell r="H271">
            <v>1673</v>
          </cell>
          <cell r="I271">
            <v>686</v>
          </cell>
          <cell r="J271">
            <v>4723</v>
          </cell>
          <cell r="K271">
            <v>402</v>
          </cell>
          <cell r="L271">
            <v>2767</v>
          </cell>
          <cell r="M271" t="str">
            <v>#.2</v>
          </cell>
        </row>
        <row r="272">
          <cell r="A272" t="str">
            <v>잔토처리(토사)</v>
          </cell>
          <cell r="B272" t="str">
            <v>B.H 0.4M3</v>
          </cell>
          <cell r="C272">
            <v>2.2669999999999999</v>
          </cell>
          <cell r="D272" t="str">
            <v>M3</v>
          </cell>
          <cell r="E272">
            <v>837</v>
          </cell>
          <cell r="F272">
            <v>1896</v>
          </cell>
          <cell r="G272">
            <v>153</v>
          </cell>
          <cell r="H272">
            <v>346</v>
          </cell>
          <cell r="I272">
            <v>431</v>
          </cell>
          <cell r="J272">
            <v>977</v>
          </cell>
          <cell r="K272">
            <v>253</v>
          </cell>
          <cell r="L272">
            <v>573</v>
          </cell>
          <cell r="M272" t="str">
            <v>#.4</v>
          </cell>
        </row>
        <row r="273">
          <cell r="A273" t="str">
            <v>기계되메우기및다짐</v>
          </cell>
          <cell r="B273" t="str">
            <v>인력+기계</v>
          </cell>
          <cell r="C273">
            <v>4.6180000000000003</v>
          </cell>
          <cell r="D273" t="str">
            <v>㎥</v>
          </cell>
          <cell r="E273">
            <v>3367</v>
          </cell>
          <cell r="F273">
            <v>15548</v>
          </cell>
          <cell r="G273">
            <v>285</v>
          </cell>
          <cell r="H273">
            <v>1316</v>
          </cell>
          <cell r="I273">
            <v>2758</v>
          </cell>
          <cell r="J273">
            <v>12736</v>
          </cell>
          <cell r="K273">
            <v>324</v>
          </cell>
          <cell r="L273">
            <v>1496</v>
          </cell>
          <cell r="M273" t="str">
            <v>#.6</v>
          </cell>
        </row>
        <row r="274">
          <cell r="A274" t="str">
            <v>잡석다짐(기계+인력)</v>
          </cell>
          <cell r="B274" t="str">
            <v>로라+인력</v>
          </cell>
          <cell r="C274">
            <v>0.65</v>
          </cell>
          <cell r="D274" t="str">
            <v>㎥</v>
          </cell>
          <cell r="E274">
            <v>10469</v>
          </cell>
          <cell r="F274">
            <v>6803</v>
          </cell>
          <cell r="G274">
            <v>8354</v>
          </cell>
          <cell r="H274">
            <v>5430</v>
          </cell>
          <cell r="I274">
            <v>1509</v>
          </cell>
          <cell r="J274">
            <v>980</v>
          </cell>
          <cell r="K274">
            <v>606</v>
          </cell>
          <cell r="L274">
            <v>393</v>
          </cell>
          <cell r="M274" t="str">
            <v>N.73</v>
          </cell>
        </row>
        <row r="275">
          <cell r="A275" t="str">
            <v>레미콘</v>
          </cell>
          <cell r="B275" t="str">
            <v>관급(40x160x8)</v>
          </cell>
          <cell r="C275">
            <v>0.80800000000000005</v>
          </cell>
          <cell r="D275" t="str">
            <v>M3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 t="str">
            <v>레미콘</v>
          </cell>
          <cell r="B276" t="str">
            <v>관급(25x180x8)</v>
          </cell>
          <cell r="C276">
            <v>3.101</v>
          </cell>
          <cell r="D276" t="str">
            <v>M3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A277" t="str">
            <v>레미콘타설(소형구조물)</v>
          </cell>
          <cell r="C277">
            <v>3.863</v>
          </cell>
          <cell r="D277" t="str">
            <v>㎥</v>
          </cell>
          <cell r="E277">
            <v>33719</v>
          </cell>
          <cell r="F277">
            <v>130256</v>
          </cell>
          <cell r="G277">
            <v>0</v>
          </cell>
          <cell r="H277">
            <v>0</v>
          </cell>
          <cell r="I277">
            <v>33719</v>
          </cell>
          <cell r="J277">
            <v>130256</v>
          </cell>
          <cell r="K277">
            <v>0</v>
          </cell>
          <cell r="L277">
            <v>0</v>
          </cell>
          <cell r="M277" t="str">
            <v>N.82</v>
          </cell>
        </row>
        <row r="278">
          <cell r="A278" t="str">
            <v>거푸집 (합판)</v>
          </cell>
          <cell r="B278" t="str">
            <v>6회</v>
          </cell>
          <cell r="C278">
            <v>30.013999999999999</v>
          </cell>
          <cell r="D278" t="str">
            <v>㎡</v>
          </cell>
          <cell r="E278">
            <v>13825</v>
          </cell>
          <cell r="F278">
            <v>414943</v>
          </cell>
          <cell r="G278">
            <v>4430</v>
          </cell>
          <cell r="H278">
            <v>132962</v>
          </cell>
          <cell r="I278">
            <v>9395</v>
          </cell>
          <cell r="J278">
            <v>281981</v>
          </cell>
          <cell r="K278">
            <v>0</v>
          </cell>
          <cell r="L278">
            <v>0</v>
          </cell>
          <cell r="M278" t="str">
            <v>N.80</v>
          </cell>
        </row>
        <row r="279">
          <cell r="A279" t="str">
            <v>이형철근</v>
          </cell>
          <cell r="B279" t="str">
            <v>관급, D13</v>
          </cell>
          <cell r="C279">
            <v>162.52000000000001</v>
          </cell>
          <cell r="D279" t="str">
            <v>KG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A280" t="str">
            <v>철근가공및조립</v>
          </cell>
          <cell r="B280" t="str">
            <v>간단</v>
          </cell>
          <cell r="C280">
            <v>0.157</v>
          </cell>
          <cell r="D280" t="str">
            <v>TON</v>
          </cell>
          <cell r="E280">
            <v>257665</v>
          </cell>
          <cell r="F280">
            <v>40453</v>
          </cell>
          <cell r="G280">
            <v>2708</v>
          </cell>
          <cell r="H280">
            <v>425</v>
          </cell>
          <cell r="I280">
            <v>254957</v>
          </cell>
          <cell r="J280">
            <v>40028</v>
          </cell>
          <cell r="K280">
            <v>0</v>
          </cell>
          <cell r="L280">
            <v>0</v>
          </cell>
          <cell r="M280" t="str">
            <v>N.84</v>
          </cell>
        </row>
        <row r="281">
          <cell r="A281" t="str">
            <v>고재대</v>
          </cell>
          <cell r="B281" t="str">
            <v>철재</v>
          </cell>
          <cell r="C281">
            <v>4.7329999999999997</v>
          </cell>
          <cell r="D281" t="str">
            <v>KG</v>
          </cell>
          <cell r="E281">
            <v>-75</v>
          </cell>
          <cell r="F281">
            <v>-354</v>
          </cell>
          <cell r="G281">
            <v>-75</v>
          </cell>
          <cell r="H281">
            <v>-354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A282" t="str">
            <v>붙임몰탈</v>
          </cell>
          <cell r="B282" t="str">
            <v>인력,1:3</v>
          </cell>
          <cell r="C282">
            <v>0.57699999999999996</v>
          </cell>
          <cell r="D282" t="str">
            <v>㎥</v>
          </cell>
          <cell r="E282">
            <v>57561</v>
          </cell>
          <cell r="F282">
            <v>33211</v>
          </cell>
          <cell r="G282">
            <v>12100</v>
          </cell>
          <cell r="H282">
            <v>6981</v>
          </cell>
          <cell r="I282">
            <v>40922</v>
          </cell>
          <cell r="J282">
            <v>23611</v>
          </cell>
          <cell r="K282">
            <v>4539</v>
          </cell>
          <cell r="L282">
            <v>2619</v>
          </cell>
          <cell r="M282" t="str">
            <v>N.86</v>
          </cell>
        </row>
        <row r="283">
          <cell r="A283" t="str">
            <v>시멘트액체방수(2차)</v>
          </cell>
          <cell r="C283">
            <v>17.856000000000002</v>
          </cell>
          <cell r="D283" t="str">
            <v>㎡</v>
          </cell>
          <cell r="E283">
            <v>10922</v>
          </cell>
          <cell r="F283">
            <v>195022</v>
          </cell>
          <cell r="G283">
            <v>1990</v>
          </cell>
          <cell r="H283">
            <v>35533</v>
          </cell>
          <cell r="I283">
            <v>8932</v>
          </cell>
          <cell r="J283">
            <v>159489</v>
          </cell>
          <cell r="K283">
            <v>0</v>
          </cell>
          <cell r="L283">
            <v>0</v>
          </cell>
          <cell r="M283" t="str">
            <v>N.85</v>
          </cell>
        </row>
        <row r="284">
          <cell r="A284" t="str">
            <v>보호몰탈(벽체)</v>
          </cell>
          <cell r="B284" t="str">
            <v>T=24M/M</v>
          </cell>
          <cell r="C284">
            <v>17.856000000000002</v>
          </cell>
          <cell r="D284" t="str">
            <v>M2</v>
          </cell>
          <cell r="E284">
            <v>2350</v>
          </cell>
          <cell r="F284">
            <v>41961</v>
          </cell>
          <cell r="G284">
            <v>69</v>
          </cell>
          <cell r="H284">
            <v>1232</v>
          </cell>
          <cell r="I284">
            <v>2281</v>
          </cell>
          <cell r="J284">
            <v>40729</v>
          </cell>
          <cell r="K284">
            <v>0</v>
          </cell>
          <cell r="L284">
            <v>0</v>
          </cell>
          <cell r="M284" t="str">
            <v>N.89</v>
          </cell>
        </row>
        <row r="285">
          <cell r="A285" t="str">
            <v>점토벽돌치장쌓기</v>
          </cell>
          <cell r="B285" t="str">
            <v>0.5B</v>
          </cell>
          <cell r="C285">
            <v>13.07</v>
          </cell>
          <cell r="D285" t="str">
            <v>㎡</v>
          </cell>
          <cell r="E285">
            <v>22368</v>
          </cell>
          <cell r="F285">
            <v>292349</v>
          </cell>
          <cell r="G285">
            <v>0</v>
          </cell>
          <cell r="H285">
            <v>0</v>
          </cell>
          <cell r="I285">
            <v>22368</v>
          </cell>
          <cell r="J285">
            <v>292349</v>
          </cell>
          <cell r="K285">
            <v>0</v>
          </cell>
          <cell r="L285">
            <v>0</v>
          </cell>
          <cell r="M285" t="str">
            <v>N.83</v>
          </cell>
        </row>
        <row r="286">
          <cell r="A286" t="str">
            <v>점토벽돌평깔기</v>
          </cell>
          <cell r="C286">
            <v>8.3689999999999998</v>
          </cell>
          <cell r="D286" t="str">
            <v>㎡</v>
          </cell>
          <cell r="E286">
            <v>5499</v>
          </cell>
          <cell r="F286">
            <v>46021</v>
          </cell>
          <cell r="G286">
            <v>0</v>
          </cell>
          <cell r="H286">
            <v>0</v>
          </cell>
          <cell r="I286">
            <v>5499</v>
          </cell>
          <cell r="J286">
            <v>46021</v>
          </cell>
          <cell r="K286">
            <v>0</v>
          </cell>
          <cell r="L286">
            <v>0</v>
          </cell>
          <cell r="M286" t="str">
            <v>N.75</v>
          </cell>
        </row>
        <row r="287">
          <cell r="A287" t="str">
            <v>신토석</v>
          </cell>
          <cell r="B287" t="str">
            <v>관급,190x90xT57</v>
          </cell>
          <cell r="C287">
            <v>1123</v>
          </cell>
          <cell r="D287" t="str">
            <v>매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C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A289" t="str">
            <v>D2-D2' 계</v>
          </cell>
          <cell r="C289">
            <v>1</v>
          </cell>
          <cell r="D289" t="str">
            <v>식</v>
          </cell>
          <cell r="E289">
            <v>0</v>
          </cell>
          <cell r="F289">
            <v>1227272</v>
          </cell>
          <cell r="G289">
            <v>0</v>
          </cell>
          <cell r="H289">
            <v>185544</v>
          </cell>
          <cell r="I289">
            <v>0</v>
          </cell>
          <cell r="J289">
            <v>1033880</v>
          </cell>
          <cell r="K289">
            <v>0</v>
          </cell>
          <cell r="L289">
            <v>7848</v>
          </cell>
        </row>
        <row r="290"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A291" t="str">
            <v>■ D3-D3'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A292" t="str">
            <v>터파기</v>
          </cell>
          <cell r="B292" t="str">
            <v>백호우0.4㎥</v>
          </cell>
          <cell r="C292">
            <v>4.641</v>
          </cell>
          <cell r="D292" t="str">
            <v>㎥</v>
          </cell>
          <cell r="E292">
            <v>1331</v>
          </cell>
          <cell r="F292">
            <v>6175</v>
          </cell>
          <cell r="G292">
            <v>243</v>
          </cell>
          <cell r="H292">
            <v>1127</v>
          </cell>
          <cell r="I292">
            <v>686</v>
          </cell>
          <cell r="J292">
            <v>3183</v>
          </cell>
          <cell r="K292">
            <v>402</v>
          </cell>
          <cell r="L292">
            <v>1865</v>
          </cell>
          <cell r="M292" t="str">
            <v>#.2</v>
          </cell>
        </row>
        <row r="293">
          <cell r="A293" t="str">
            <v>잔토처리(토사)</v>
          </cell>
          <cell r="B293" t="str">
            <v>B.H 0.4M3</v>
          </cell>
          <cell r="C293">
            <v>2.4390000000000001</v>
          </cell>
          <cell r="D293" t="str">
            <v>M3</v>
          </cell>
          <cell r="E293">
            <v>837</v>
          </cell>
          <cell r="F293">
            <v>2041</v>
          </cell>
          <cell r="G293">
            <v>153</v>
          </cell>
          <cell r="H293">
            <v>373</v>
          </cell>
          <cell r="I293">
            <v>431</v>
          </cell>
          <cell r="J293">
            <v>1051</v>
          </cell>
          <cell r="K293">
            <v>253</v>
          </cell>
          <cell r="L293">
            <v>617</v>
          </cell>
          <cell r="M293" t="str">
            <v>#.4</v>
          </cell>
        </row>
        <row r="294">
          <cell r="A294" t="str">
            <v>기계되메우기및다짐</v>
          </cell>
          <cell r="B294" t="str">
            <v>인력+기계</v>
          </cell>
          <cell r="C294">
            <v>2.202</v>
          </cell>
          <cell r="D294" t="str">
            <v>㎥</v>
          </cell>
          <cell r="E294">
            <v>3367</v>
          </cell>
          <cell r="F294">
            <v>7413</v>
          </cell>
          <cell r="G294">
            <v>285</v>
          </cell>
          <cell r="H294">
            <v>627</v>
          </cell>
          <cell r="I294">
            <v>2758</v>
          </cell>
          <cell r="J294">
            <v>6073</v>
          </cell>
          <cell r="K294">
            <v>324</v>
          </cell>
          <cell r="L294">
            <v>713</v>
          </cell>
          <cell r="M294" t="str">
            <v>#.6</v>
          </cell>
        </row>
        <row r="295">
          <cell r="A295" t="str">
            <v>잡석다짐(기계+인력)</v>
          </cell>
          <cell r="B295" t="str">
            <v>로라+인력</v>
          </cell>
          <cell r="C295">
            <v>1.2949999999999999</v>
          </cell>
          <cell r="D295" t="str">
            <v>㎥</v>
          </cell>
          <cell r="E295">
            <v>10469</v>
          </cell>
          <cell r="F295">
            <v>13556</v>
          </cell>
          <cell r="G295">
            <v>8354</v>
          </cell>
          <cell r="H295">
            <v>10818</v>
          </cell>
          <cell r="I295">
            <v>1509</v>
          </cell>
          <cell r="J295">
            <v>1954</v>
          </cell>
          <cell r="K295">
            <v>606</v>
          </cell>
          <cell r="L295">
            <v>784</v>
          </cell>
          <cell r="M295" t="str">
            <v>N.73</v>
          </cell>
        </row>
        <row r="296">
          <cell r="A296" t="str">
            <v>레미콘</v>
          </cell>
          <cell r="B296" t="str">
            <v>관급(40x160x8)</v>
          </cell>
          <cell r="C296">
            <v>0.5</v>
          </cell>
          <cell r="D296" t="str">
            <v>M3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 t="str">
            <v>레미콘</v>
          </cell>
          <cell r="B297" t="str">
            <v>관급(25x180x8)</v>
          </cell>
          <cell r="C297">
            <v>1.8280000000000001</v>
          </cell>
          <cell r="D297" t="str">
            <v>M3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A298" t="str">
            <v>레미콘타설(소형구조물)</v>
          </cell>
          <cell r="C298">
            <v>2.3010000000000002</v>
          </cell>
          <cell r="D298" t="str">
            <v>㎥</v>
          </cell>
          <cell r="E298">
            <v>33719</v>
          </cell>
          <cell r="F298">
            <v>77587</v>
          </cell>
          <cell r="G298">
            <v>0</v>
          </cell>
          <cell r="H298">
            <v>0</v>
          </cell>
          <cell r="I298">
            <v>33719</v>
          </cell>
          <cell r="J298">
            <v>77587</v>
          </cell>
          <cell r="K298">
            <v>0</v>
          </cell>
          <cell r="L298">
            <v>0</v>
          </cell>
          <cell r="M298" t="str">
            <v>N.82</v>
          </cell>
        </row>
        <row r="299">
          <cell r="A299" t="str">
            <v>거푸집 (합판)</v>
          </cell>
          <cell r="B299" t="str">
            <v>6회</v>
          </cell>
          <cell r="C299">
            <v>18.855</v>
          </cell>
          <cell r="D299" t="str">
            <v>㎡</v>
          </cell>
          <cell r="E299">
            <v>13825</v>
          </cell>
          <cell r="F299">
            <v>260669</v>
          </cell>
          <cell r="G299">
            <v>4430</v>
          </cell>
          <cell r="H299">
            <v>83527</v>
          </cell>
          <cell r="I299">
            <v>9395</v>
          </cell>
          <cell r="J299">
            <v>177142</v>
          </cell>
          <cell r="K299">
            <v>0</v>
          </cell>
          <cell r="L299">
            <v>0</v>
          </cell>
          <cell r="M299" t="str">
            <v>N.80</v>
          </cell>
        </row>
        <row r="300">
          <cell r="A300" t="str">
            <v>이형철근</v>
          </cell>
          <cell r="B300" t="str">
            <v>관급, D13</v>
          </cell>
          <cell r="C300">
            <v>97.251999999999995</v>
          </cell>
          <cell r="D300" t="str">
            <v>KG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A301" t="str">
            <v>철근가공및조립</v>
          </cell>
          <cell r="B301" t="str">
            <v>간단</v>
          </cell>
          <cell r="C301">
            <v>9.4E-2</v>
          </cell>
          <cell r="D301" t="str">
            <v>TON</v>
          </cell>
          <cell r="E301">
            <v>257665</v>
          </cell>
          <cell r="F301">
            <v>24219</v>
          </cell>
          <cell r="G301">
            <v>2708</v>
          </cell>
          <cell r="H301">
            <v>254</v>
          </cell>
          <cell r="I301">
            <v>254957</v>
          </cell>
          <cell r="J301">
            <v>23965</v>
          </cell>
          <cell r="K301">
            <v>0</v>
          </cell>
          <cell r="L301">
            <v>0</v>
          </cell>
          <cell r="M301" t="str">
            <v>N.84</v>
          </cell>
        </row>
        <row r="302">
          <cell r="A302" t="str">
            <v>고재대</v>
          </cell>
          <cell r="B302" t="str">
            <v>철재</v>
          </cell>
          <cell r="C302">
            <v>2.8319999999999999</v>
          </cell>
          <cell r="D302" t="str">
            <v>KG</v>
          </cell>
          <cell r="E302">
            <v>-75</v>
          </cell>
          <cell r="F302">
            <v>-212</v>
          </cell>
          <cell r="G302">
            <v>-75</v>
          </cell>
          <cell r="H302">
            <v>-212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A303" t="str">
            <v>붙임몰탈</v>
          </cell>
          <cell r="B303" t="str">
            <v>인력,1:3</v>
          </cell>
          <cell r="C303">
            <v>0.36199999999999999</v>
          </cell>
          <cell r="D303" t="str">
            <v>㎥</v>
          </cell>
          <cell r="E303">
            <v>57561</v>
          </cell>
          <cell r="F303">
            <v>20836</v>
          </cell>
          <cell r="G303">
            <v>12100</v>
          </cell>
          <cell r="H303">
            <v>4380</v>
          </cell>
          <cell r="I303">
            <v>40922</v>
          </cell>
          <cell r="J303">
            <v>14813</v>
          </cell>
          <cell r="K303">
            <v>4539</v>
          </cell>
          <cell r="L303">
            <v>1643</v>
          </cell>
          <cell r="M303" t="str">
            <v>N.86</v>
          </cell>
        </row>
        <row r="304">
          <cell r="A304" t="str">
            <v>시멘트액체방수(2차)</v>
          </cell>
          <cell r="C304">
            <v>11.24</v>
          </cell>
          <cell r="D304" t="str">
            <v>㎡</v>
          </cell>
          <cell r="E304">
            <v>10922</v>
          </cell>
          <cell r="F304">
            <v>122762</v>
          </cell>
          <cell r="G304">
            <v>1990</v>
          </cell>
          <cell r="H304">
            <v>22367</v>
          </cell>
          <cell r="I304">
            <v>8932</v>
          </cell>
          <cell r="J304">
            <v>100395</v>
          </cell>
          <cell r="K304">
            <v>0</v>
          </cell>
          <cell r="L304">
            <v>0</v>
          </cell>
          <cell r="M304" t="str">
            <v>N.85</v>
          </cell>
        </row>
        <row r="305">
          <cell r="A305" t="str">
            <v>보호몰탈(벽체)</v>
          </cell>
          <cell r="B305" t="str">
            <v>T=24M/M</v>
          </cell>
          <cell r="C305">
            <v>11.24</v>
          </cell>
          <cell r="D305" t="str">
            <v>M2</v>
          </cell>
          <cell r="E305">
            <v>2350</v>
          </cell>
          <cell r="F305">
            <v>26413</v>
          </cell>
          <cell r="G305">
            <v>69</v>
          </cell>
          <cell r="H305">
            <v>775</v>
          </cell>
          <cell r="I305">
            <v>2281</v>
          </cell>
          <cell r="J305">
            <v>25638</v>
          </cell>
          <cell r="K305">
            <v>0</v>
          </cell>
          <cell r="L305">
            <v>0</v>
          </cell>
          <cell r="M305" t="str">
            <v>N.89</v>
          </cell>
        </row>
        <row r="306">
          <cell r="A306" t="str">
            <v>신토석</v>
          </cell>
          <cell r="B306" t="str">
            <v>관급,190x90xT57</v>
          </cell>
          <cell r="C306">
            <v>830</v>
          </cell>
          <cell r="D306" t="str">
            <v>매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A307" t="str">
            <v>점토벽돌치장쌓기</v>
          </cell>
          <cell r="B307" t="str">
            <v>0.5B</v>
          </cell>
          <cell r="C307">
            <v>7.44</v>
          </cell>
          <cell r="D307" t="str">
            <v>㎡</v>
          </cell>
          <cell r="E307">
            <v>22368</v>
          </cell>
          <cell r="F307">
            <v>166417</v>
          </cell>
          <cell r="G307">
            <v>0</v>
          </cell>
          <cell r="H307">
            <v>0</v>
          </cell>
          <cell r="I307">
            <v>22368</v>
          </cell>
          <cell r="J307">
            <v>166417</v>
          </cell>
          <cell r="K307">
            <v>0</v>
          </cell>
          <cell r="L307">
            <v>0</v>
          </cell>
          <cell r="M307" t="str">
            <v>N.83</v>
          </cell>
        </row>
        <row r="308">
          <cell r="A308" t="str">
            <v>점토벽돌평깔기</v>
          </cell>
          <cell r="C308">
            <v>5.25</v>
          </cell>
          <cell r="D308" t="str">
            <v>㎡</v>
          </cell>
          <cell r="E308">
            <v>5499</v>
          </cell>
          <cell r="F308">
            <v>28869</v>
          </cell>
          <cell r="G308">
            <v>0</v>
          </cell>
          <cell r="H308">
            <v>0</v>
          </cell>
          <cell r="I308">
            <v>5499</v>
          </cell>
          <cell r="J308">
            <v>28869</v>
          </cell>
          <cell r="K308">
            <v>0</v>
          </cell>
          <cell r="L308">
            <v>0</v>
          </cell>
          <cell r="M308" t="str">
            <v>N.75</v>
          </cell>
        </row>
        <row r="309">
          <cell r="C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D3-D3' 계</v>
          </cell>
          <cell r="C310">
            <v>1</v>
          </cell>
          <cell r="D310" t="str">
            <v>식</v>
          </cell>
          <cell r="E310">
            <v>0</v>
          </cell>
          <cell r="F310">
            <v>756745</v>
          </cell>
          <cell r="G310">
            <v>0</v>
          </cell>
          <cell r="H310">
            <v>124036</v>
          </cell>
          <cell r="I310">
            <v>0</v>
          </cell>
          <cell r="J310">
            <v>627087</v>
          </cell>
          <cell r="K310">
            <v>0</v>
          </cell>
          <cell r="L310">
            <v>5622</v>
          </cell>
        </row>
        <row r="311"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A312" t="str">
            <v>■ D4-D4'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A313" t="str">
            <v>터파기</v>
          </cell>
          <cell r="B313" t="str">
            <v>백호우0.4㎥</v>
          </cell>
          <cell r="C313">
            <v>9.3000000000000007</v>
          </cell>
          <cell r="D313" t="str">
            <v>㎥</v>
          </cell>
          <cell r="E313">
            <v>1331</v>
          </cell>
          <cell r="F313">
            <v>12376</v>
          </cell>
          <cell r="G313">
            <v>243</v>
          </cell>
          <cell r="H313">
            <v>2259</v>
          </cell>
          <cell r="I313">
            <v>686</v>
          </cell>
          <cell r="J313">
            <v>6379</v>
          </cell>
          <cell r="K313">
            <v>402</v>
          </cell>
          <cell r="L313">
            <v>3738</v>
          </cell>
          <cell r="M313" t="str">
            <v>#.2</v>
          </cell>
        </row>
        <row r="314">
          <cell r="A314" t="str">
            <v>잔토처리(토사)</v>
          </cell>
          <cell r="B314" t="str">
            <v>B.H 0.4M3</v>
          </cell>
          <cell r="C314">
            <v>4.9039999999999999</v>
          </cell>
          <cell r="D314" t="str">
            <v>M3</v>
          </cell>
          <cell r="E314">
            <v>837</v>
          </cell>
          <cell r="F314">
            <v>4103</v>
          </cell>
          <cell r="G314">
            <v>153</v>
          </cell>
          <cell r="H314">
            <v>750</v>
          </cell>
          <cell r="I314">
            <v>431</v>
          </cell>
          <cell r="J314">
            <v>2113</v>
          </cell>
          <cell r="K314">
            <v>253</v>
          </cell>
          <cell r="L314">
            <v>1240</v>
          </cell>
          <cell r="M314" t="str">
            <v>#.4</v>
          </cell>
        </row>
        <row r="315">
          <cell r="A315" t="str">
            <v>기계되메우기및다짐</v>
          </cell>
          <cell r="B315" t="str">
            <v>인력+기계</v>
          </cell>
          <cell r="C315">
            <v>4.3959999999999999</v>
          </cell>
          <cell r="D315" t="str">
            <v>㎥</v>
          </cell>
          <cell r="E315">
            <v>3367</v>
          </cell>
          <cell r="F315">
            <v>14800</v>
          </cell>
          <cell r="G315">
            <v>285</v>
          </cell>
          <cell r="H315">
            <v>1252</v>
          </cell>
          <cell r="I315">
            <v>2758</v>
          </cell>
          <cell r="J315">
            <v>12124</v>
          </cell>
          <cell r="K315">
            <v>324</v>
          </cell>
          <cell r="L315">
            <v>1424</v>
          </cell>
          <cell r="M315" t="str">
            <v>#.6</v>
          </cell>
        </row>
        <row r="316">
          <cell r="A316" t="str">
            <v>잡석다짐(기계+인력)</v>
          </cell>
          <cell r="B316" t="str">
            <v>로라+인력</v>
          </cell>
          <cell r="C316">
            <v>2.5779999999999998</v>
          </cell>
          <cell r="D316" t="str">
            <v>㎥</v>
          </cell>
          <cell r="E316">
            <v>10469</v>
          </cell>
          <cell r="F316">
            <v>26988</v>
          </cell>
          <cell r="G316">
            <v>8354</v>
          </cell>
          <cell r="H316">
            <v>21536</v>
          </cell>
          <cell r="I316">
            <v>1509</v>
          </cell>
          <cell r="J316">
            <v>3890</v>
          </cell>
          <cell r="K316">
            <v>606</v>
          </cell>
          <cell r="L316">
            <v>1562</v>
          </cell>
          <cell r="M316" t="str">
            <v>N.73</v>
          </cell>
        </row>
        <row r="317">
          <cell r="A317" t="str">
            <v>레미콘</v>
          </cell>
          <cell r="B317" t="str">
            <v>관급(40x160x8)</v>
          </cell>
          <cell r="C317">
            <v>1.018</v>
          </cell>
          <cell r="D317" t="str">
            <v>M3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A318" t="str">
            <v>레미콘</v>
          </cell>
          <cell r="B318" t="str">
            <v>관급(25x180x8)</v>
          </cell>
          <cell r="C318">
            <v>3.234</v>
          </cell>
          <cell r="D318" t="str">
            <v>M3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A319" t="str">
            <v>레미콘타설(소형구조물)</v>
          </cell>
          <cell r="C319">
            <v>4.2009999999999996</v>
          </cell>
          <cell r="D319" t="str">
            <v>㎥</v>
          </cell>
          <cell r="E319">
            <v>33719</v>
          </cell>
          <cell r="F319">
            <v>141653</v>
          </cell>
          <cell r="G319">
            <v>0</v>
          </cell>
          <cell r="H319">
            <v>0</v>
          </cell>
          <cell r="I319">
            <v>33719</v>
          </cell>
          <cell r="J319">
            <v>141653</v>
          </cell>
          <cell r="K319">
            <v>0</v>
          </cell>
          <cell r="L319">
            <v>0</v>
          </cell>
          <cell r="M319" t="str">
            <v>N.82</v>
          </cell>
        </row>
        <row r="320">
          <cell r="A320" t="str">
            <v>거푸집 (합판)</v>
          </cell>
          <cell r="B320" t="str">
            <v>6회</v>
          </cell>
          <cell r="C320">
            <v>38.012</v>
          </cell>
          <cell r="D320" t="str">
            <v>㎡</v>
          </cell>
          <cell r="E320">
            <v>13825</v>
          </cell>
          <cell r="F320">
            <v>525515</v>
          </cell>
          <cell r="G320">
            <v>4430</v>
          </cell>
          <cell r="H320">
            <v>168393</v>
          </cell>
          <cell r="I320">
            <v>9395</v>
          </cell>
          <cell r="J320">
            <v>357122</v>
          </cell>
          <cell r="K320">
            <v>0</v>
          </cell>
          <cell r="L320">
            <v>0</v>
          </cell>
          <cell r="M320" t="str">
            <v>N.80</v>
          </cell>
        </row>
        <row r="321">
          <cell r="A321" t="str">
            <v>이형철근</v>
          </cell>
          <cell r="B321" t="str">
            <v>관급, D13</v>
          </cell>
          <cell r="C321">
            <v>205.65</v>
          </cell>
          <cell r="D321" t="str">
            <v>KG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A322" t="str">
            <v>철근가공및조립</v>
          </cell>
          <cell r="B322" t="str">
            <v>간단</v>
          </cell>
          <cell r="C322">
            <v>0.19900000000000001</v>
          </cell>
          <cell r="D322" t="str">
            <v>TON</v>
          </cell>
          <cell r="E322">
            <v>257665</v>
          </cell>
          <cell r="F322">
            <v>51274</v>
          </cell>
          <cell r="G322">
            <v>2708</v>
          </cell>
          <cell r="H322">
            <v>538</v>
          </cell>
          <cell r="I322">
            <v>254957</v>
          </cell>
          <cell r="J322">
            <v>50736</v>
          </cell>
          <cell r="K322">
            <v>0</v>
          </cell>
          <cell r="L322">
            <v>0</v>
          </cell>
          <cell r="M322" t="str">
            <v>N.84</v>
          </cell>
        </row>
        <row r="323">
          <cell r="A323" t="str">
            <v>고재대</v>
          </cell>
          <cell r="B323" t="str">
            <v>철재</v>
          </cell>
          <cell r="C323">
            <v>5.9989999999999997</v>
          </cell>
          <cell r="D323" t="str">
            <v>KG</v>
          </cell>
          <cell r="E323">
            <v>-75</v>
          </cell>
          <cell r="F323">
            <v>-449</v>
          </cell>
          <cell r="G323">
            <v>-75</v>
          </cell>
          <cell r="H323">
            <v>-449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A324" t="str">
            <v>붙임몰탈</v>
          </cell>
          <cell r="B324" t="str">
            <v>인력,1:3</v>
          </cell>
          <cell r="C324">
            <v>0.73099999999999998</v>
          </cell>
          <cell r="D324" t="str">
            <v>㎥</v>
          </cell>
          <cell r="E324">
            <v>57561</v>
          </cell>
          <cell r="F324">
            <v>42076</v>
          </cell>
          <cell r="G324">
            <v>12100</v>
          </cell>
          <cell r="H324">
            <v>8845</v>
          </cell>
          <cell r="I324">
            <v>40922</v>
          </cell>
          <cell r="J324">
            <v>29913</v>
          </cell>
          <cell r="K324">
            <v>4539</v>
          </cell>
          <cell r="L324">
            <v>3318</v>
          </cell>
          <cell r="M324" t="str">
            <v>N.86</v>
          </cell>
        </row>
        <row r="325">
          <cell r="A325" t="str">
            <v>시멘트액체방수(2차)</v>
          </cell>
          <cell r="C325">
            <v>22.661000000000001</v>
          </cell>
          <cell r="D325" t="str">
            <v>㎡</v>
          </cell>
          <cell r="E325">
            <v>10922</v>
          </cell>
          <cell r="F325">
            <v>247503</v>
          </cell>
          <cell r="G325">
            <v>1990</v>
          </cell>
          <cell r="H325">
            <v>45095</v>
          </cell>
          <cell r="I325">
            <v>8932</v>
          </cell>
          <cell r="J325">
            <v>202408</v>
          </cell>
          <cell r="K325">
            <v>0</v>
          </cell>
          <cell r="L325">
            <v>0</v>
          </cell>
          <cell r="M325" t="str">
            <v>N.85</v>
          </cell>
        </row>
        <row r="326">
          <cell r="A326" t="str">
            <v>보호몰탈(벽체)</v>
          </cell>
          <cell r="B326" t="str">
            <v>T=24M/M</v>
          </cell>
          <cell r="C326">
            <v>22.661000000000001</v>
          </cell>
          <cell r="D326" t="str">
            <v>M2</v>
          </cell>
          <cell r="E326">
            <v>2350</v>
          </cell>
          <cell r="F326">
            <v>53252</v>
          </cell>
          <cell r="G326">
            <v>69</v>
          </cell>
          <cell r="H326">
            <v>1563</v>
          </cell>
          <cell r="I326">
            <v>2281</v>
          </cell>
          <cell r="J326">
            <v>51689</v>
          </cell>
          <cell r="K326">
            <v>0</v>
          </cell>
          <cell r="L326">
            <v>0</v>
          </cell>
          <cell r="M326" t="str">
            <v>N.89</v>
          </cell>
        </row>
        <row r="327">
          <cell r="A327" t="str">
            <v>점토벽돌치장쌓기</v>
          </cell>
          <cell r="B327" t="str">
            <v>0.5B</v>
          </cell>
          <cell r="C327">
            <v>6.97</v>
          </cell>
          <cell r="D327" t="str">
            <v>㎡</v>
          </cell>
          <cell r="E327">
            <v>22368</v>
          </cell>
          <cell r="F327">
            <v>155904</v>
          </cell>
          <cell r="G327">
            <v>0</v>
          </cell>
          <cell r="H327">
            <v>0</v>
          </cell>
          <cell r="I327">
            <v>22368</v>
          </cell>
          <cell r="J327">
            <v>155904</v>
          </cell>
          <cell r="K327">
            <v>0</v>
          </cell>
          <cell r="L327">
            <v>0</v>
          </cell>
          <cell r="M327" t="str">
            <v>N.83</v>
          </cell>
        </row>
        <row r="328">
          <cell r="A328" t="str">
            <v>점토벽돌평깔기</v>
          </cell>
          <cell r="C328">
            <v>10.599</v>
          </cell>
          <cell r="D328" t="str">
            <v>㎡</v>
          </cell>
          <cell r="E328">
            <v>5499</v>
          </cell>
          <cell r="F328">
            <v>58283</v>
          </cell>
          <cell r="G328">
            <v>0</v>
          </cell>
          <cell r="H328">
            <v>0</v>
          </cell>
          <cell r="I328">
            <v>5499</v>
          </cell>
          <cell r="J328">
            <v>58283</v>
          </cell>
          <cell r="K328">
            <v>0</v>
          </cell>
          <cell r="L328">
            <v>0</v>
          </cell>
          <cell r="M328" t="str">
            <v>N.75</v>
          </cell>
        </row>
        <row r="329">
          <cell r="A329" t="str">
            <v>신토석</v>
          </cell>
          <cell r="B329" t="str">
            <v>관급,190x90xT57</v>
          </cell>
          <cell r="C329">
            <v>1071</v>
          </cell>
          <cell r="D329" t="str">
            <v>매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A331" t="str">
            <v>D4-D4' 계</v>
          </cell>
          <cell r="C331">
            <v>1</v>
          </cell>
          <cell r="D331" t="str">
            <v>식</v>
          </cell>
          <cell r="E331">
            <v>0</v>
          </cell>
          <cell r="F331">
            <v>1333278</v>
          </cell>
          <cell r="G331">
            <v>0</v>
          </cell>
          <cell r="H331">
            <v>249782</v>
          </cell>
          <cell r="I331">
            <v>0</v>
          </cell>
          <cell r="J331">
            <v>1072214</v>
          </cell>
          <cell r="K331">
            <v>0</v>
          </cell>
          <cell r="L331">
            <v>11282</v>
          </cell>
        </row>
        <row r="332">
          <cell r="C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A333" t="str">
            <v>■ D5-D5'</v>
          </cell>
          <cell r="C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A334" t="str">
            <v>터파기</v>
          </cell>
          <cell r="B334" t="str">
            <v>백호우0.4㎥</v>
          </cell>
          <cell r="C334">
            <v>15.13</v>
          </cell>
          <cell r="D334" t="str">
            <v>㎥</v>
          </cell>
          <cell r="E334">
            <v>1331</v>
          </cell>
          <cell r="F334">
            <v>20137</v>
          </cell>
          <cell r="G334">
            <v>243</v>
          </cell>
          <cell r="H334">
            <v>3676</v>
          </cell>
          <cell r="I334">
            <v>686</v>
          </cell>
          <cell r="J334">
            <v>10379</v>
          </cell>
          <cell r="K334">
            <v>402</v>
          </cell>
          <cell r="L334">
            <v>6082</v>
          </cell>
          <cell r="M334" t="str">
            <v>#.2</v>
          </cell>
        </row>
        <row r="335">
          <cell r="A335" t="str">
            <v>잔토처리(토사)</v>
          </cell>
          <cell r="B335" t="str">
            <v>B.H 0.4M3</v>
          </cell>
          <cell r="C335">
            <v>7.9009999999999998</v>
          </cell>
          <cell r="D335" t="str">
            <v>M3</v>
          </cell>
          <cell r="E335">
            <v>837</v>
          </cell>
          <cell r="F335">
            <v>6611</v>
          </cell>
          <cell r="G335">
            <v>153</v>
          </cell>
          <cell r="H335">
            <v>1208</v>
          </cell>
          <cell r="I335">
            <v>431</v>
          </cell>
          <cell r="J335">
            <v>3405</v>
          </cell>
          <cell r="K335">
            <v>253</v>
          </cell>
          <cell r="L335">
            <v>1998</v>
          </cell>
          <cell r="M335" t="str">
            <v>#.4</v>
          </cell>
        </row>
        <row r="336">
          <cell r="A336" t="str">
            <v>기계되메우기및다짐</v>
          </cell>
          <cell r="B336" t="str">
            <v>인력+기계</v>
          </cell>
          <cell r="C336">
            <v>7.2290000000000001</v>
          </cell>
          <cell r="D336" t="str">
            <v>㎥</v>
          </cell>
          <cell r="E336">
            <v>3367</v>
          </cell>
          <cell r="F336">
            <v>24339</v>
          </cell>
          <cell r="G336">
            <v>285</v>
          </cell>
          <cell r="H336">
            <v>2060</v>
          </cell>
          <cell r="I336">
            <v>2758</v>
          </cell>
          <cell r="J336">
            <v>19937</v>
          </cell>
          <cell r="K336">
            <v>324</v>
          </cell>
          <cell r="L336">
            <v>2342</v>
          </cell>
          <cell r="M336" t="str">
            <v>#.6</v>
          </cell>
        </row>
        <row r="337">
          <cell r="A337" t="str">
            <v>잡석다짐(기계+인력)</v>
          </cell>
          <cell r="B337" t="str">
            <v>로라+인력</v>
          </cell>
          <cell r="C337">
            <v>4.0659999999999998</v>
          </cell>
          <cell r="D337" t="str">
            <v>㎥</v>
          </cell>
          <cell r="E337">
            <v>10469</v>
          </cell>
          <cell r="F337">
            <v>42565</v>
          </cell>
          <cell r="G337">
            <v>8354</v>
          </cell>
          <cell r="H337">
            <v>33967</v>
          </cell>
          <cell r="I337">
            <v>1509</v>
          </cell>
          <cell r="J337">
            <v>6135</v>
          </cell>
          <cell r="K337">
            <v>606</v>
          </cell>
          <cell r="L337">
            <v>2463</v>
          </cell>
          <cell r="M337" t="str">
            <v>N.73</v>
          </cell>
        </row>
        <row r="338">
          <cell r="A338" t="str">
            <v>레미콘</v>
          </cell>
          <cell r="B338" t="str">
            <v>관급(40x160x8)</v>
          </cell>
          <cell r="C338">
            <v>1.542</v>
          </cell>
          <cell r="D338" t="str">
            <v>M3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 t="str">
            <v>레미콘</v>
          </cell>
          <cell r="B339" t="str">
            <v>관급(25x180x8)</v>
          </cell>
          <cell r="C339">
            <v>5.8330000000000002</v>
          </cell>
          <cell r="D339" t="str">
            <v>M3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레미콘타설(소형구조물)</v>
          </cell>
          <cell r="C340">
            <v>7.2880000000000003</v>
          </cell>
          <cell r="D340" t="str">
            <v>㎥</v>
          </cell>
          <cell r="E340">
            <v>33719</v>
          </cell>
          <cell r="F340">
            <v>245744</v>
          </cell>
          <cell r="G340">
            <v>0</v>
          </cell>
          <cell r="H340">
            <v>0</v>
          </cell>
          <cell r="I340">
            <v>33719</v>
          </cell>
          <cell r="J340">
            <v>245744</v>
          </cell>
          <cell r="K340">
            <v>0</v>
          </cell>
          <cell r="L340">
            <v>0</v>
          </cell>
          <cell r="M340" t="str">
            <v>N.82</v>
          </cell>
        </row>
        <row r="341">
          <cell r="A341" t="str">
            <v>거푸집 (합판)</v>
          </cell>
          <cell r="B341" t="str">
            <v>6회</v>
          </cell>
          <cell r="C341">
            <v>62.826000000000001</v>
          </cell>
          <cell r="D341" t="str">
            <v>㎡</v>
          </cell>
          <cell r="E341">
            <v>13825</v>
          </cell>
          <cell r="F341">
            <v>868569</v>
          </cell>
          <cell r="G341">
            <v>4430</v>
          </cell>
          <cell r="H341">
            <v>278319</v>
          </cell>
          <cell r="I341">
            <v>9395</v>
          </cell>
          <cell r="J341">
            <v>590250</v>
          </cell>
          <cell r="K341">
            <v>0</v>
          </cell>
          <cell r="L341">
            <v>0</v>
          </cell>
          <cell r="M341" t="str">
            <v>N.80</v>
          </cell>
        </row>
        <row r="342">
          <cell r="A342" t="str">
            <v>이형철근</v>
          </cell>
          <cell r="B342" t="str">
            <v>관급, D13</v>
          </cell>
          <cell r="C342">
            <v>340.49</v>
          </cell>
          <cell r="D342" t="str">
            <v>KG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철근가공및조립</v>
          </cell>
          <cell r="B343" t="str">
            <v>간단</v>
          </cell>
          <cell r="C343">
            <v>0.33</v>
          </cell>
          <cell r="D343" t="str">
            <v>TON</v>
          </cell>
          <cell r="E343">
            <v>257665</v>
          </cell>
          <cell r="F343">
            <v>85028</v>
          </cell>
          <cell r="G343">
            <v>2708</v>
          </cell>
          <cell r="H343">
            <v>893</v>
          </cell>
          <cell r="I343">
            <v>254957</v>
          </cell>
          <cell r="J343">
            <v>84135</v>
          </cell>
          <cell r="K343">
            <v>0</v>
          </cell>
          <cell r="L343">
            <v>0</v>
          </cell>
          <cell r="M343" t="str">
            <v>N.84</v>
          </cell>
        </row>
        <row r="344">
          <cell r="A344" t="str">
            <v>고재대</v>
          </cell>
          <cell r="B344" t="str">
            <v>철재</v>
          </cell>
          <cell r="C344">
            <v>9.9169999999999998</v>
          </cell>
          <cell r="D344" t="str">
            <v>KG</v>
          </cell>
          <cell r="E344">
            <v>-75</v>
          </cell>
          <cell r="F344">
            <v>-743</v>
          </cell>
          <cell r="G344">
            <v>-75</v>
          </cell>
          <cell r="H344">
            <v>-743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 t="str">
            <v>붙임몰탈</v>
          </cell>
          <cell r="B345" t="str">
            <v>인력,1:3</v>
          </cell>
          <cell r="C345">
            <v>1.208</v>
          </cell>
          <cell r="D345" t="str">
            <v>㎥</v>
          </cell>
          <cell r="E345">
            <v>57561</v>
          </cell>
          <cell r="F345">
            <v>69532</v>
          </cell>
          <cell r="G345">
            <v>12100</v>
          </cell>
          <cell r="H345">
            <v>14616</v>
          </cell>
          <cell r="I345">
            <v>40922</v>
          </cell>
          <cell r="J345">
            <v>49433</v>
          </cell>
          <cell r="K345">
            <v>4539</v>
          </cell>
          <cell r="L345">
            <v>5483</v>
          </cell>
          <cell r="M345" t="str">
            <v>N.86</v>
          </cell>
        </row>
        <row r="346">
          <cell r="A346" t="str">
            <v>시멘트액체방수(2차)</v>
          </cell>
          <cell r="C346">
            <v>37.454000000000001</v>
          </cell>
          <cell r="D346" t="str">
            <v>㎡</v>
          </cell>
          <cell r="E346">
            <v>10922</v>
          </cell>
          <cell r="F346">
            <v>409072</v>
          </cell>
          <cell r="G346">
            <v>1990</v>
          </cell>
          <cell r="H346">
            <v>74533</v>
          </cell>
          <cell r="I346">
            <v>8932</v>
          </cell>
          <cell r="J346">
            <v>334539</v>
          </cell>
          <cell r="K346">
            <v>0</v>
          </cell>
          <cell r="L346">
            <v>0</v>
          </cell>
          <cell r="M346" t="str">
            <v>N.85</v>
          </cell>
        </row>
        <row r="347">
          <cell r="A347" t="str">
            <v>보호몰탈(벽체)</v>
          </cell>
          <cell r="B347" t="str">
            <v>T=24M/M</v>
          </cell>
          <cell r="C347">
            <v>37.454000000000001</v>
          </cell>
          <cell r="D347" t="str">
            <v>M2</v>
          </cell>
          <cell r="E347">
            <v>2350</v>
          </cell>
          <cell r="F347">
            <v>88016</v>
          </cell>
          <cell r="G347">
            <v>69</v>
          </cell>
          <cell r="H347">
            <v>2584</v>
          </cell>
          <cell r="I347">
            <v>2281</v>
          </cell>
          <cell r="J347">
            <v>85432</v>
          </cell>
          <cell r="K347">
            <v>0</v>
          </cell>
          <cell r="L347">
            <v>0</v>
          </cell>
          <cell r="M347" t="str">
            <v>N.89</v>
          </cell>
        </row>
        <row r="348">
          <cell r="A348" t="str">
            <v>점토벽돌치장쌓기</v>
          </cell>
          <cell r="B348" t="str">
            <v>0.5B</v>
          </cell>
          <cell r="C348">
            <v>22.64</v>
          </cell>
          <cell r="D348" t="str">
            <v>㎡</v>
          </cell>
          <cell r="E348">
            <v>22368</v>
          </cell>
          <cell r="F348">
            <v>506411</v>
          </cell>
          <cell r="G348">
            <v>0</v>
          </cell>
          <cell r="H348">
            <v>0</v>
          </cell>
          <cell r="I348">
            <v>22368</v>
          </cell>
          <cell r="J348">
            <v>506411</v>
          </cell>
          <cell r="K348">
            <v>0</v>
          </cell>
          <cell r="L348">
            <v>0</v>
          </cell>
          <cell r="M348" t="str">
            <v>N.83</v>
          </cell>
        </row>
        <row r="349">
          <cell r="A349" t="str">
            <v>점토벽돌평깔기</v>
          </cell>
          <cell r="C349">
            <v>17.518000000000001</v>
          </cell>
          <cell r="D349" t="str">
            <v>㎡</v>
          </cell>
          <cell r="E349">
            <v>5499</v>
          </cell>
          <cell r="F349">
            <v>96331</v>
          </cell>
          <cell r="G349">
            <v>0</v>
          </cell>
          <cell r="H349">
            <v>0</v>
          </cell>
          <cell r="I349">
            <v>5499</v>
          </cell>
          <cell r="J349">
            <v>96331</v>
          </cell>
          <cell r="K349">
            <v>0</v>
          </cell>
          <cell r="L349">
            <v>0</v>
          </cell>
          <cell r="M349" t="str">
            <v>N.75</v>
          </cell>
        </row>
        <row r="350">
          <cell r="A350" t="str">
            <v>신토석</v>
          </cell>
          <cell r="B350" t="str">
            <v>관급,190x90xT57</v>
          </cell>
          <cell r="C350">
            <v>2605</v>
          </cell>
          <cell r="D350" t="str">
            <v>매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C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A352" t="str">
            <v>D5-D5' 계</v>
          </cell>
          <cell r="C352">
            <v>1</v>
          </cell>
          <cell r="D352" t="str">
            <v>식</v>
          </cell>
          <cell r="E352">
            <v>0</v>
          </cell>
          <cell r="F352">
            <v>2461612</v>
          </cell>
          <cell r="G352">
            <v>0</v>
          </cell>
          <cell r="H352">
            <v>411113</v>
          </cell>
          <cell r="I352">
            <v>0</v>
          </cell>
          <cell r="J352">
            <v>2032131</v>
          </cell>
          <cell r="K352">
            <v>0</v>
          </cell>
          <cell r="L352">
            <v>18368</v>
          </cell>
        </row>
        <row r="353"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A354" t="str">
            <v>■ D6-D6'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A355" t="str">
            <v>터파기</v>
          </cell>
          <cell r="B355" t="str">
            <v>백호우0.4㎥</v>
          </cell>
          <cell r="C355">
            <v>4.0289999999999999</v>
          </cell>
          <cell r="D355" t="str">
            <v>㎥</v>
          </cell>
          <cell r="E355">
            <v>1331</v>
          </cell>
          <cell r="F355">
            <v>5361</v>
          </cell>
          <cell r="G355">
            <v>243</v>
          </cell>
          <cell r="H355">
            <v>979</v>
          </cell>
          <cell r="I355">
            <v>686</v>
          </cell>
          <cell r="J355">
            <v>2763</v>
          </cell>
          <cell r="K355">
            <v>402</v>
          </cell>
          <cell r="L355">
            <v>1619</v>
          </cell>
          <cell r="M355" t="str">
            <v>#.2</v>
          </cell>
        </row>
        <row r="356">
          <cell r="A356" t="str">
            <v>잔토처리(토사)</v>
          </cell>
          <cell r="B356" t="str">
            <v>B.H 0.4M3</v>
          </cell>
          <cell r="C356">
            <v>1.9390000000000001</v>
          </cell>
          <cell r="D356" t="str">
            <v>M3</v>
          </cell>
          <cell r="E356">
            <v>837</v>
          </cell>
          <cell r="F356">
            <v>1621</v>
          </cell>
          <cell r="G356">
            <v>153</v>
          </cell>
          <cell r="H356">
            <v>296</v>
          </cell>
          <cell r="I356">
            <v>431</v>
          </cell>
          <cell r="J356">
            <v>835</v>
          </cell>
          <cell r="K356">
            <v>253</v>
          </cell>
          <cell r="L356">
            <v>490</v>
          </cell>
          <cell r="M356" t="str">
            <v>#.4</v>
          </cell>
        </row>
        <row r="357">
          <cell r="A357" t="str">
            <v>기계되메우기및다짐</v>
          </cell>
          <cell r="B357" t="str">
            <v>인력+기계</v>
          </cell>
          <cell r="C357">
            <v>2.09</v>
          </cell>
          <cell r="D357" t="str">
            <v>㎥</v>
          </cell>
          <cell r="E357">
            <v>3367</v>
          </cell>
          <cell r="F357">
            <v>7036</v>
          </cell>
          <cell r="G357">
            <v>285</v>
          </cell>
          <cell r="H357">
            <v>595</v>
          </cell>
          <cell r="I357">
            <v>2758</v>
          </cell>
          <cell r="J357">
            <v>5764</v>
          </cell>
          <cell r="K357">
            <v>324</v>
          </cell>
          <cell r="L357">
            <v>677</v>
          </cell>
          <cell r="M357" t="str">
            <v>#.6</v>
          </cell>
        </row>
        <row r="358">
          <cell r="A358" t="str">
            <v>잡석다짐(기계+인력)</v>
          </cell>
          <cell r="B358" t="str">
            <v>로라+인력</v>
          </cell>
          <cell r="C358">
            <v>0.93600000000000005</v>
          </cell>
          <cell r="D358" t="str">
            <v>㎥</v>
          </cell>
          <cell r="E358">
            <v>10469</v>
          </cell>
          <cell r="F358">
            <v>9798</v>
          </cell>
          <cell r="G358">
            <v>8354</v>
          </cell>
          <cell r="H358">
            <v>7819</v>
          </cell>
          <cell r="I358">
            <v>1509</v>
          </cell>
          <cell r="J358">
            <v>1412</v>
          </cell>
          <cell r="K358">
            <v>606</v>
          </cell>
          <cell r="L358">
            <v>567</v>
          </cell>
          <cell r="M358" t="str">
            <v>N.73</v>
          </cell>
        </row>
        <row r="359">
          <cell r="A359" t="str">
            <v>레미콘</v>
          </cell>
          <cell r="B359" t="str">
            <v>관급(40x160x8)</v>
          </cell>
          <cell r="C359">
            <v>0.40300000000000002</v>
          </cell>
          <cell r="D359" t="str">
            <v>M3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A360" t="str">
            <v>레미콘</v>
          </cell>
          <cell r="B360" t="str">
            <v>관급(25x180x8)</v>
          </cell>
          <cell r="C360">
            <v>2.8820000000000001</v>
          </cell>
          <cell r="D360" t="str">
            <v>M3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A361" t="str">
            <v>레미콘타설(소형구조물)</v>
          </cell>
          <cell r="C361">
            <v>3.25</v>
          </cell>
          <cell r="D361" t="str">
            <v>㎥</v>
          </cell>
          <cell r="E361">
            <v>33719</v>
          </cell>
          <cell r="F361">
            <v>109586</v>
          </cell>
          <cell r="G361">
            <v>0</v>
          </cell>
          <cell r="H361">
            <v>0</v>
          </cell>
          <cell r="I361">
            <v>33719</v>
          </cell>
          <cell r="J361">
            <v>109586</v>
          </cell>
          <cell r="K361">
            <v>0</v>
          </cell>
          <cell r="L361">
            <v>0</v>
          </cell>
          <cell r="M361" t="str">
            <v>N.82</v>
          </cell>
        </row>
        <row r="362">
          <cell r="A362" t="str">
            <v>거푸집 (합판)</v>
          </cell>
          <cell r="B362" t="str">
            <v>6회</v>
          </cell>
          <cell r="C362">
            <v>14.83</v>
          </cell>
          <cell r="D362" t="str">
            <v>㎡</v>
          </cell>
          <cell r="E362">
            <v>13825</v>
          </cell>
          <cell r="F362">
            <v>205023</v>
          </cell>
          <cell r="G362">
            <v>4430</v>
          </cell>
          <cell r="H362">
            <v>65696</v>
          </cell>
          <cell r="I362">
            <v>9395</v>
          </cell>
          <cell r="J362">
            <v>139327</v>
          </cell>
          <cell r="K362">
            <v>0</v>
          </cell>
          <cell r="L362">
            <v>0</v>
          </cell>
          <cell r="M362" t="str">
            <v>N.80</v>
          </cell>
        </row>
        <row r="363">
          <cell r="A363" t="str">
            <v>이형철근</v>
          </cell>
          <cell r="B363" t="str">
            <v>관급, D13</v>
          </cell>
          <cell r="C363">
            <v>80.736999999999995</v>
          </cell>
          <cell r="D363" t="str">
            <v>KG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A364" t="str">
            <v>철근가공및조립</v>
          </cell>
          <cell r="B364" t="str">
            <v>간단</v>
          </cell>
          <cell r="C364">
            <v>7.8E-2</v>
          </cell>
          <cell r="D364" t="str">
            <v>TON</v>
          </cell>
          <cell r="E364">
            <v>257665</v>
          </cell>
          <cell r="F364">
            <v>20097</v>
          </cell>
          <cell r="G364">
            <v>2708</v>
          </cell>
          <cell r="H364">
            <v>211</v>
          </cell>
          <cell r="I364">
            <v>254957</v>
          </cell>
          <cell r="J364">
            <v>19886</v>
          </cell>
          <cell r="K364">
            <v>0</v>
          </cell>
          <cell r="L364">
            <v>0</v>
          </cell>
          <cell r="M364" t="str">
            <v>N.84</v>
          </cell>
        </row>
        <row r="365">
          <cell r="A365" t="str">
            <v>고재대</v>
          </cell>
          <cell r="B365" t="str">
            <v>철재</v>
          </cell>
          <cell r="C365">
            <v>2.351</v>
          </cell>
          <cell r="D365" t="str">
            <v>KG</v>
          </cell>
          <cell r="E365">
            <v>-75</v>
          </cell>
          <cell r="F365">
            <v>-176</v>
          </cell>
          <cell r="G365">
            <v>-75</v>
          </cell>
          <cell r="H365">
            <v>-176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A366" t="str">
            <v>붙임몰탈</v>
          </cell>
          <cell r="B366" t="str">
            <v>인력,1:3</v>
          </cell>
          <cell r="C366">
            <v>0.28499999999999998</v>
          </cell>
          <cell r="D366" t="str">
            <v>㎥</v>
          </cell>
          <cell r="E366">
            <v>57561</v>
          </cell>
          <cell r="F366">
            <v>16403</v>
          </cell>
          <cell r="G366">
            <v>12100</v>
          </cell>
          <cell r="H366">
            <v>3448</v>
          </cell>
          <cell r="I366">
            <v>40922</v>
          </cell>
          <cell r="J366">
            <v>11662</v>
          </cell>
          <cell r="K366">
            <v>4539</v>
          </cell>
          <cell r="L366">
            <v>1293</v>
          </cell>
          <cell r="M366" t="str">
            <v>N.86</v>
          </cell>
        </row>
        <row r="367">
          <cell r="A367" t="str">
            <v>시멘트액체방수(2차)</v>
          </cell>
          <cell r="C367">
            <v>8.8409999999999993</v>
          </cell>
          <cell r="D367" t="str">
            <v>㎡</v>
          </cell>
          <cell r="E367">
            <v>10922</v>
          </cell>
          <cell r="F367">
            <v>96560</v>
          </cell>
          <cell r="G367">
            <v>1990</v>
          </cell>
          <cell r="H367">
            <v>17593</v>
          </cell>
          <cell r="I367">
            <v>8932</v>
          </cell>
          <cell r="J367">
            <v>78967</v>
          </cell>
          <cell r="K367">
            <v>0</v>
          </cell>
          <cell r="L367">
            <v>0</v>
          </cell>
          <cell r="M367" t="str">
            <v>N.85</v>
          </cell>
        </row>
        <row r="368">
          <cell r="A368" t="str">
            <v>보호몰탈(벽체)</v>
          </cell>
          <cell r="B368" t="str">
            <v>T=24M/M</v>
          </cell>
          <cell r="C368">
            <v>0.21199999999999999</v>
          </cell>
          <cell r="D368" t="str">
            <v>M2</v>
          </cell>
          <cell r="E368">
            <v>2350</v>
          </cell>
          <cell r="F368">
            <v>497</v>
          </cell>
          <cell r="G368">
            <v>69</v>
          </cell>
          <cell r="H368">
            <v>14</v>
          </cell>
          <cell r="I368">
            <v>2281</v>
          </cell>
          <cell r="J368">
            <v>483</v>
          </cell>
          <cell r="K368">
            <v>0</v>
          </cell>
          <cell r="L368">
            <v>0</v>
          </cell>
          <cell r="M368" t="str">
            <v>N.89</v>
          </cell>
        </row>
        <row r="369">
          <cell r="A369" t="str">
            <v>점토벽돌치장쌓기</v>
          </cell>
          <cell r="B369" t="str">
            <v>0.5B</v>
          </cell>
          <cell r="C369">
            <v>2.95</v>
          </cell>
          <cell r="D369" t="str">
            <v>㎡</v>
          </cell>
          <cell r="E369">
            <v>22368</v>
          </cell>
          <cell r="F369">
            <v>65985</v>
          </cell>
          <cell r="G369">
            <v>0</v>
          </cell>
          <cell r="H369">
            <v>0</v>
          </cell>
          <cell r="I369">
            <v>22368</v>
          </cell>
          <cell r="J369">
            <v>65985</v>
          </cell>
          <cell r="K369">
            <v>0</v>
          </cell>
          <cell r="L369">
            <v>0</v>
          </cell>
          <cell r="M369" t="str">
            <v>N.83</v>
          </cell>
        </row>
        <row r="370">
          <cell r="A370" t="str">
            <v>점토벽돌평깔기</v>
          </cell>
          <cell r="C370">
            <v>4.1349999999999998</v>
          </cell>
          <cell r="D370" t="str">
            <v>㎡</v>
          </cell>
          <cell r="E370">
            <v>5499</v>
          </cell>
          <cell r="F370">
            <v>22738</v>
          </cell>
          <cell r="G370">
            <v>0</v>
          </cell>
          <cell r="H370">
            <v>0</v>
          </cell>
          <cell r="I370">
            <v>5499</v>
          </cell>
          <cell r="J370">
            <v>22738</v>
          </cell>
          <cell r="K370">
            <v>0</v>
          </cell>
          <cell r="L370">
            <v>0</v>
          </cell>
          <cell r="M370" t="str">
            <v>N.75</v>
          </cell>
        </row>
        <row r="371">
          <cell r="A371" t="str">
            <v>신토석</v>
          </cell>
          <cell r="B371" t="str">
            <v>관급,190x90xT57</v>
          </cell>
          <cell r="C371">
            <v>436</v>
          </cell>
          <cell r="D371" t="str">
            <v>매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A373" t="str">
            <v>D6-D6' 계</v>
          </cell>
          <cell r="C373">
            <v>1</v>
          </cell>
          <cell r="D373" t="str">
            <v>식</v>
          </cell>
          <cell r="E373">
            <v>0</v>
          </cell>
          <cell r="F373">
            <v>560529</v>
          </cell>
          <cell r="G373">
            <v>0</v>
          </cell>
          <cell r="H373">
            <v>96475</v>
          </cell>
          <cell r="I373">
            <v>0</v>
          </cell>
          <cell r="J373">
            <v>459408</v>
          </cell>
          <cell r="K373">
            <v>0</v>
          </cell>
          <cell r="L373">
            <v>4646</v>
          </cell>
        </row>
        <row r="374"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 t="str">
            <v>■ D7-D7'</v>
          </cell>
          <cell r="C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A376" t="str">
            <v>터파기</v>
          </cell>
          <cell r="B376" t="str">
            <v>백호우0.4㎥</v>
          </cell>
          <cell r="C376">
            <v>3.8759999999999999</v>
          </cell>
          <cell r="D376" t="str">
            <v>㎥</v>
          </cell>
          <cell r="E376">
            <v>1331</v>
          </cell>
          <cell r="F376">
            <v>5157</v>
          </cell>
          <cell r="G376">
            <v>243</v>
          </cell>
          <cell r="H376">
            <v>941</v>
          </cell>
          <cell r="I376">
            <v>686</v>
          </cell>
          <cell r="J376">
            <v>2658</v>
          </cell>
          <cell r="K376">
            <v>402</v>
          </cell>
          <cell r="L376">
            <v>1558</v>
          </cell>
          <cell r="M376" t="str">
            <v>#.2</v>
          </cell>
        </row>
        <row r="377">
          <cell r="A377" t="str">
            <v>잔토처리(토사)</v>
          </cell>
          <cell r="B377" t="str">
            <v>B.H 0.4M3</v>
          </cell>
          <cell r="C377">
            <v>2.4609999999999999</v>
          </cell>
          <cell r="D377" t="str">
            <v>M3</v>
          </cell>
          <cell r="E377">
            <v>837</v>
          </cell>
          <cell r="F377">
            <v>2058</v>
          </cell>
          <cell r="G377">
            <v>153</v>
          </cell>
          <cell r="H377">
            <v>376</v>
          </cell>
          <cell r="I377">
            <v>431</v>
          </cell>
          <cell r="J377">
            <v>1060</v>
          </cell>
          <cell r="K377">
            <v>253</v>
          </cell>
          <cell r="L377">
            <v>622</v>
          </cell>
          <cell r="M377" t="str">
            <v>#.4</v>
          </cell>
        </row>
        <row r="378">
          <cell r="A378" t="str">
            <v>기계되메우기및다짐</v>
          </cell>
          <cell r="B378" t="str">
            <v>인력+기계</v>
          </cell>
          <cell r="C378">
            <v>1.415</v>
          </cell>
          <cell r="D378" t="str">
            <v>㎥</v>
          </cell>
          <cell r="E378">
            <v>3367</v>
          </cell>
          <cell r="F378">
            <v>4763</v>
          </cell>
          <cell r="G378">
            <v>285</v>
          </cell>
          <cell r="H378">
            <v>403</v>
          </cell>
          <cell r="I378">
            <v>2758</v>
          </cell>
          <cell r="J378">
            <v>3902</v>
          </cell>
          <cell r="K378">
            <v>324</v>
          </cell>
          <cell r="L378">
            <v>458</v>
          </cell>
          <cell r="M378" t="str">
            <v>#.6</v>
          </cell>
        </row>
        <row r="379">
          <cell r="A379" t="str">
            <v>잡석다짐(기계+인력)</v>
          </cell>
          <cell r="B379" t="str">
            <v>로라+인력</v>
          </cell>
          <cell r="C379">
            <v>1.52</v>
          </cell>
          <cell r="D379" t="str">
            <v>㎥</v>
          </cell>
          <cell r="E379">
            <v>10469</v>
          </cell>
          <cell r="F379">
            <v>15912</v>
          </cell>
          <cell r="G379">
            <v>8354</v>
          </cell>
          <cell r="H379">
            <v>12698</v>
          </cell>
          <cell r="I379">
            <v>1509</v>
          </cell>
          <cell r="J379">
            <v>2293</v>
          </cell>
          <cell r="K379">
            <v>606</v>
          </cell>
          <cell r="L379">
            <v>921</v>
          </cell>
          <cell r="M379" t="str">
            <v>N.73</v>
          </cell>
        </row>
        <row r="380">
          <cell r="A380" t="str">
            <v>레미콘</v>
          </cell>
          <cell r="B380" t="str">
            <v>관급(40x160x8)</v>
          </cell>
          <cell r="C380">
            <v>0.42199999999999999</v>
          </cell>
          <cell r="D380" t="str">
            <v>M3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A381" t="str">
            <v>레미콘</v>
          </cell>
          <cell r="B381" t="str">
            <v>관급(25x180x8)</v>
          </cell>
          <cell r="C381">
            <v>3.0449999999999999</v>
          </cell>
          <cell r="D381" t="str">
            <v>M3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A382" t="str">
            <v>레미콘타설(소형구조물)</v>
          </cell>
          <cell r="C382">
            <v>3.4289999999999998</v>
          </cell>
          <cell r="D382" t="str">
            <v>㎥</v>
          </cell>
          <cell r="E382">
            <v>33719</v>
          </cell>
          <cell r="F382">
            <v>115622</v>
          </cell>
          <cell r="G382">
            <v>0</v>
          </cell>
          <cell r="H382">
            <v>0</v>
          </cell>
          <cell r="I382">
            <v>33719</v>
          </cell>
          <cell r="J382">
            <v>115622</v>
          </cell>
          <cell r="K382">
            <v>0</v>
          </cell>
          <cell r="L382">
            <v>0</v>
          </cell>
          <cell r="M382" t="str">
            <v>N.82</v>
          </cell>
        </row>
        <row r="383">
          <cell r="A383" t="str">
            <v>거푸집 (합판)</v>
          </cell>
          <cell r="B383" t="str">
            <v>6회</v>
          </cell>
          <cell r="C383">
            <v>15.662000000000001</v>
          </cell>
          <cell r="D383" t="str">
            <v>㎡</v>
          </cell>
          <cell r="E383">
            <v>13825</v>
          </cell>
          <cell r="F383">
            <v>216526</v>
          </cell>
          <cell r="G383">
            <v>4430</v>
          </cell>
          <cell r="H383">
            <v>69382</v>
          </cell>
          <cell r="I383">
            <v>9395</v>
          </cell>
          <cell r="J383">
            <v>147144</v>
          </cell>
          <cell r="K383">
            <v>0</v>
          </cell>
          <cell r="L383">
            <v>0</v>
          </cell>
          <cell r="M383" t="str">
            <v>N.80</v>
          </cell>
        </row>
        <row r="384">
          <cell r="A384" t="str">
            <v>이형철근</v>
          </cell>
          <cell r="B384" t="str">
            <v>관급, D13</v>
          </cell>
          <cell r="C384">
            <v>84.733000000000004</v>
          </cell>
          <cell r="D384" t="str">
            <v>KG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A385" t="str">
            <v>철근가공및조립</v>
          </cell>
          <cell r="B385" t="str">
            <v>간단</v>
          </cell>
          <cell r="C385">
            <v>8.2000000000000003E-2</v>
          </cell>
          <cell r="D385" t="str">
            <v>TON</v>
          </cell>
          <cell r="E385">
            <v>257665</v>
          </cell>
          <cell r="F385">
            <v>21128</v>
          </cell>
          <cell r="G385">
            <v>2708</v>
          </cell>
          <cell r="H385">
            <v>222</v>
          </cell>
          <cell r="I385">
            <v>254957</v>
          </cell>
          <cell r="J385">
            <v>20906</v>
          </cell>
          <cell r="K385">
            <v>0</v>
          </cell>
          <cell r="L385">
            <v>0</v>
          </cell>
          <cell r="M385" t="str">
            <v>N.84</v>
          </cell>
        </row>
        <row r="386">
          <cell r="A386" t="str">
            <v>고재대</v>
          </cell>
          <cell r="B386" t="str">
            <v>철재</v>
          </cell>
          <cell r="C386">
            <v>2.4670000000000001</v>
          </cell>
          <cell r="D386" t="str">
            <v>KG</v>
          </cell>
          <cell r="E386">
            <v>-75</v>
          </cell>
          <cell r="F386">
            <v>-185</v>
          </cell>
          <cell r="G386">
            <v>-75</v>
          </cell>
          <cell r="H386">
            <v>-185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A387" t="str">
            <v>붙임몰탈</v>
          </cell>
          <cell r="B387" t="str">
            <v>인력,1:3</v>
          </cell>
          <cell r="C387">
            <v>0.30099999999999999</v>
          </cell>
          <cell r="D387" t="str">
            <v>㎥</v>
          </cell>
          <cell r="E387">
            <v>57561</v>
          </cell>
          <cell r="F387">
            <v>17325</v>
          </cell>
          <cell r="G387">
            <v>12100</v>
          </cell>
          <cell r="H387">
            <v>3642</v>
          </cell>
          <cell r="I387">
            <v>40922</v>
          </cell>
          <cell r="J387">
            <v>12317</v>
          </cell>
          <cell r="K387">
            <v>4539</v>
          </cell>
          <cell r="L387">
            <v>1366</v>
          </cell>
          <cell r="M387" t="str">
            <v>N.86</v>
          </cell>
        </row>
        <row r="388">
          <cell r="A388" t="str">
            <v>시멘트액체방수(2차)</v>
          </cell>
          <cell r="C388">
            <v>9.3369999999999997</v>
          </cell>
          <cell r="D388" t="str">
            <v>㎡</v>
          </cell>
          <cell r="E388">
            <v>10922</v>
          </cell>
          <cell r="F388">
            <v>101978</v>
          </cell>
          <cell r="G388">
            <v>1990</v>
          </cell>
          <cell r="H388">
            <v>18580</v>
          </cell>
          <cell r="I388">
            <v>8932</v>
          </cell>
          <cell r="J388">
            <v>83398</v>
          </cell>
          <cell r="K388">
            <v>0</v>
          </cell>
          <cell r="L388">
            <v>0</v>
          </cell>
          <cell r="M388" t="str">
            <v>N.85</v>
          </cell>
        </row>
        <row r="389">
          <cell r="A389" t="str">
            <v>보호몰탈(벽체)</v>
          </cell>
          <cell r="B389" t="str">
            <v>T=24M/M</v>
          </cell>
          <cell r="C389">
            <v>0.224</v>
          </cell>
          <cell r="D389" t="str">
            <v>M2</v>
          </cell>
          <cell r="E389">
            <v>2350</v>
          </cell>
          <cell r="F389">
            <v>525</v>
          </cell>
          <cell r="G389">
            <v>69</v>
          </cell>
          <cell r="H389">
            <v>15</v>
          </cell>
          <cell r="I389">
            <v>2281</v>
          </cell>
          <cell r="J389">
            <v>510</v>
          </cell>
          <cell r="K389">
            <v>0</v>
          </cell>
          <cell r="L389">
            <v>0</v>
          </cell>
          <cell r="M389" t="str">
            <v>N.89</v>
          </cell>
        </row>
        <row r="390">
          <cell r="A390" t="str">
            <v>점토벽돌치장쌓기</v>
          </cell>
          <cell r="B390" t="str">
            <v>0.5B</v>
          </cell>
          <cell r="C390">
            <v>3.14</v>
          </cell>
          <cell r="D390" t="str">
            <v>㎡</v>
          </cell>
          <cell r="E390">
            <v>22368</v>
          </cell>
          <cell r="F390">
            <v>70235</v>
          </cell>
          <cell r="G390">
            <v>0</v>
          </cell>
          <cell r="H390">
            <v>0</v>
          </cell>
          <cell r="I390">
            <v>22368</v>
          </cell>
          <cell r="J390">
            <v>70235</v>
          </cell>
          <cell r="K390">
            <v>0</v>
          </cell>
          <cell r="L390">
            <v>0</v>
          </cell>
          <cell r="M390" t="str">
            <v>N.83</v>
          </cell>
        </row>
        <row r="391">
          <cell r="A391" t="str">
            <v>점토벽돌평깔기</v>
          </cell>
          <cell r="C391">
            <v>4.3760000000000003</v>
          </cell>
          <cell r="D391" t="str">
            <v>㎡</v>
          </cell>
          <cell r="E391">
            <v>5499</v>
          </cell>
          <cell r="F391">
            <v>24063</v>
          </cell>
          <cell r="G391">
            <v>0</v>
          </cell>
          <cell r="H391">
            <v>0</v>
          </cell>
          <cell r="I391">
            <v>5499</v>
          </cell>
          <cell r="J391">
            <v>24063</v>
          </cell>
          <cell r="K391">
            <v>0</v>
          </cell>
          <cell r="L391">
            <v>0</v>
          </cell>
          <cell r="M391" t="str">
            <v>N.75</v>
          </cell>
        </row>
        <row r="392">
          <cell r="A392" t="str">
            <v>신토석</v>
          </cell>
          <cell r="B392" t="str">
            <v>관급,190x90xT57</v>
          </cell>
          <cell r="C392">
            <v>461</v>
          </cell>
          <cell r="D392" t="str">
            <v>매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A394" t="str">
            <v>D7-D7' 계</v>
          </cell>
          <cell r="C394">
            <v>1</v>
          </cell>
          <cell r="D394" t="str">
            <v>신</v>
          </cell>
          <cell r="E394">
            <v>0</v>
          </cell>
          <cell r="F394">
            <v>595107</v>
          </cell>
          <cell r="G394">
            <v>0</v>
          </cell>
          <cell r="H394">
            <v>106074</v>
          </cell>
          <cell r="I394">
            <v>0</v>
          </cell>
          <cell r="J394">
            <v>484108</v>
          </cell>
          <cell r="K394">
            <v>0</v>
          </cell>
          <cell r="L394">
            <v>4925</v>
          </cell>
        </row>
        <row r="395"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A396" t="str">
            <v>■ D8-D8'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A397" t="str">
            <v>터파기</v>
          </cell>
          <cell r="B397" t="str">
            <v>백호우0.4㎥</v>
          </cell>
          <cell r="C397">
            <v>5.6440000000000001</v>
          </cell>
          <cell r="D397" t="str">
            <v>㎥</v>
          </cell>
          <cell r="E397">
            <v>1331</v>
          </cell>
          <cell r="F397">
            <v>7510</v>
          </cell>
          <cell r="G397">
            <v>243</v>
          </cell>
          <cell r="H397">
            <v>1371</v>
          </cell>
          <cell r="I397">
            <v>686</v>
          </cell>
          <cell r="J397">
            <v>3871</v>
          </cell>
          <cell r="K397">
            <v>402</v>
          </cell>
          <cell r="L397">
            <v>2268</v>
          </cell>
          <cell r="M397" t="str">
            <v>#.2</v>
          </cell>
        </row>
        <row r="398">
          <cell r="A398" t="str">
            <v>잔토처리(토사)</v>
          </cell>
          <cell r="B398" t="str">
            <v>B.H 0.4M3</v>
          </cell>
          <cell r="C398">
            <v>2.992</v>
          </cell>
          <cell r="D398" t="str">
            <v>M3</v>
          </cell>
          <cell r="E398">
            <v>837</v>
          </cell>
          <cell r="F398">
            <v>2502</v>
          </cell>
          <cell r="G398">
            <v>153</v>
          </cell>
          <cell r="H398">
            <v>457</v>
          </cell>
          <cell r="I398">
            <v>431</v>
          </cell>
          <cell r="J398">
            <v>1289</v>
          </cell>
          <cell r="K398">
            <v>253</v>
          </cell>
          <cell r="L398">
            <v>756</v>
          </cell>
          <cell r="M398" t="str">
            <v>#.4</v>
          </cell>
        </row>
        <row r="399">
          <cell r="A399" t="str">
            <v>기계되메우기및다짐</v>
          </cell>
          <cell r="B399" t="str">
            <v>인력+기계</v>
          </cell>
          <cell r="C399">
            <v>2.6520000000000001</v>
          </cell>
          <cell r="D399" t="str">
            <v>㎥</v>
          </cell>
          <cell r="E399">
            <v>3367</v>
          </cell>
          <cell r="F399">
            <v>8928</v>
          </cell>
          <cell r="G399">
            <v>285</v>
          </cell>
          <cell r="H399">
            <v>755</v>
          </cell>
          <cell r="I399">
            <v>2758</v>
          </cell>
          <cell r="J399">
            <v>7314</v>
          </cell>
          <cell r="K399">
            <v>324</v>
          </cell>
          <cell r="L399">
            <v>859</v>
          </cell>
          <cell r="M399" t="str">
            <v>#.6</v>
          </cell>
        </row>
        <row r="400">
          <cell r="A400" t="str">
            <v>잡석다짐(기계+인력)</v>
          </cell>
          <cell r="B400" t="str">
            <v>로라+인력</v>
          </cell>
          <cell r="C400">
            <v>1.5860000000000001</v>
          </cell>
          <cell r="D400" t="str">
            <v>㎥</v>
          </cell>
          <cell r="E400">
            <v>10469</v>
          </cell>
          <cell r="F400">
            <v>16603</v>
          </cell>
          <cell r="G400">
            <v>8354</v>
          </cell>
          <cell r="H400">
            <v>13249</v>
          </cell>
          <cell r="I400">
            <v>1509</v>
          </cell>
          <cell r="J400">
            <v>2393</v>
          </cell>
          <cell r="K400">
            <v>606</v>
          </cell>
          <cell r="L400">
            <v>961</v>
          </cell>
          <cell r="M400" t="str">
            <v>N.73</v>
          </cell>
        </row>
        <row r="401">
          <cell r="A401" t="str">
            <v>레미콘</v>
          </cell>
          <cell r="B401" t="str">
            <v>관급(40x160x8)</v>
          </cell>
          <cell r="C401">
            <v>0.624</v>
          </cell>
          <cell r="D401" t="str">
            <v>M3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A402" t="str">
            <v>레미콘</v>
          </cell>
          <cell r="B402" t="str">
            <v>관급(25x180x8)</v>
          </cell>
          <cell r="C402">
            <v>4.484</v>
          </cell>
          <cell r="D402" t="str">
            <v>M3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A403" t="str">
            <v>레미콘타설(소형구조물)</v>
          </cell>
          <cell r="C403">
            <v>5.0519999999999996</v>
          </cell>
          <cell r="D403" t="str">
            <v>㎥</v>
          </cell>
          <cell r="E403">
            <v>33719</v>
          </cell>
          <cell r="F403">
            <v>170348</v>
          </cell>
          <cell r="G403">
            <v>0</v>
          </cell>
          <cell r="H403">
            <v>0</v>
          </cell>
          <cell r="I403">
            <v>33719</v>
          </cell>
          <cell r="J403">
            <v>170348</v>
          </cell>
          <cell r="K403">
            <v>0</v>
          </cell>
          <cell r="L403">
            <v>0</v>
          </cell>
          <cell r="M403" t="str">
            <v>N.82</v>
          </cell>
        </row>
        <row r="404">
          <cell r="A404" t="str">
            <v>거푸집 (합판)</v>
          </cell>
          <cell r="B404" t="str">
            <v>6회</v>
          </cell>
          <cell r="C404">
            <v>23.097999999999999</v>
          </cell>
          <cell r="D404" t="str">
            <v>㎡</v>
          </cell>
          <cell r="E404">
            <v>13825</v>
          </cell>
          <cell r="F404">
            <v>319329</v>
          </cell>
          <cell r="G404">
            <v>4430</v>
          </cell>
          <cell r="H404">
            <v>102324</v>
          </cell>
          <cell r="I404">
            <v>9395</v>
          </cell>
          <cell r="J404">
            <v>217005</v>
          </cell>
          <cell r="K404">
            <v>0</v>
          </cell>
          <cell r="L404">
            <v>0</v>
          </cell>
          <cell r="M404" t="str">
            <v>N.80</v>
          </cell>
        </row>
        <row r="405">
          <cell r="A405" t="str">
            <v>이형철근</v>
          </cell>
          <cell r="B405" t="str">
            <v>관급, D13</v>
          </cell>
          <cell r="C405">
            <v>119.5</v>
          </cell>
          <cell r="D405" t="str">
            <v>KG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A406" t="str">
            <v>철근가공및조립</v>
          </cell>
          <cell r="B406" t="str">
            <v>간단</v>
          </cell>
          <cell r="C406">
            <v>0.11600000000000001</v>
          </cell>
          <cell r="D406" t="str">
            <v>TON</v>
          </cell>
          <cell r="E406">
            <v>257665</v>
          </cell>
          <cell r="F406">
            <v>29889</v>
          </cell>
          <cell r="G406">
            <v>2708</v>
          </cell>
          <cell r="H406">
            <v>314</v>
          </cell>
          <cell r="I406">
            <v>254957</v>
          </cell>
          <cell r="J406">
            <v>29575</v>
          </cell>
          <cell r="K406">
            <v>0</v>
          </cell>
          <cell r="L406">
            <v>0</v>
          </cell>
          <cell r="M406" t="str">
            <v>N.84</v>
          </cell>
        </row>
        <row r="407">
          <cell r="A407" t="str">
            <v>고재대</v>
          </cell>
          <cell r="B407" t="str">
            <v>철재</v>
          </cell>
          <cell r="C407">
            <v>3.48</v>
          </cell>
          <cell r="D407" t="str">
            <v>KG</v>
          </cell>
          <cell r="E407">
            <v>-75</v>
          </cell>
          <cell r="F407">
            <v>-261</v>
          </cell>
          <cell r="G407">
            <v>-75</v>
          </cell>
          <cell r="H407">
            <v>-261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A408" t="str">
            <v>붙임몰탈</v>
          </cell>
          <cell r="B408" t="str">
            <v>인력,1:3</v>
          </cell>
          <cell r="C408">
            <v>13.77</v>
          </cell>
          <cell r="D408" t="str">
            <v>㎥</v>
          </cell>
          <cell r="E408">
            <v>57561</v>
          </cell>
          <cell r="F408">
            <v>792614</v>
          </cell>
          <cell r="G408">
            <v>12100</v>
          </cell>
          <cell r="H408">
            <v>166617</v>
          </cell>
          <cell r="I408">
            <v>40922</v>
          </cell>
          <cell r="J408">
            <v>563495</v>
          </cell>
          <cell r="K408">
            <v>4539</v>
          </cell>
          <cell r="L408">
            <v>62502</v>
          </cell>
          <cell r="M408" t="str">
            <v>N.86</v>
          </cell>
        </row>
        <row r="409">
          <cell r="A409" t="str">
            <v>시멘트액체방수(2차)</v>
          </cell>
          <cell r="C409">
            <v>0.33</v>
          </cell>
          <cell r="D409" t="str">
            <v>㎡</v>
          </cell>
          <cell r="E409">
            <v>10922</v>
          </cell>
          <cell r="F409">
            <v>3603</v>
          </cell>
          <cell r="G409">
            <v>1990</v>
          </cell>
          <cell r="H409">
            <v>656</v>
          </cell>
          <cell r="I409">
            <v>8932</v>
          </cell>
          <cell r="J409">
            <v>2947</v>
          </cell>
          <cell r="K409">
            <v>0</v>
          </cell>
          <cell r="L409">
            <v>0</v>
          </cell>
          <cell r="M409" t="str">
            <v>N.85</v>
          </cell>
        </row>
        <row r="410">
          <cell r="A410" t="str">
            <v>보호몰탈(벽체)</v>
          </cell>
          <cell r="B410" t="str">
            <v>T=24M/M</v>
          </cell>
          <cell r="C410">
            <v>0.224</v>
          </cell>
          <cell r="D410" t="str">
            <v>M2</v>
          </cell>
          <cell r="E410">
            <v>2350</v>
          </cell>
          <cell r="F410">
            <v>525</v>
          </cell>
          <cell r="G410">
            <v>69</v>
          </cell>
          <cell r="H410">
            <v>15</v>
          </cell>
          <cell r="I410">
            <v>2281</v>
          </cell>
          <cell r="J410">
            <v>510</v>
          </cell>
          <cell r="K410">
            <v>0</v>
          </cell>
          <cell r="L410">
            <v>0</v>
          </cell>
          <cell r="M410" t="str">
            <v>N.89</v>
          </cell>
        </row>
        <row r="411">
          <cell r="A411" t="str">
            <v>점토벽돌치장쌓기</v>
          </cell>
          <cell r="B411" t="str">
            <v>0.5B</v>
          </cell>
          <cell r="C411">
            <v>7.36</v>
          </cell>
          <cell r="D411" t="str">
            <v>㎡</v>
          </cell>
          <cell r="E411">
            <v>22368</v>
          </cell>
          <cell r="F411">
            <v>164628</v>
          </cell>
          <cell r="G411">
            <v>0</v>
          </cell>
          <cell r="H411">
            <v>0</v>
          </cell>
          <cell r="I411">
            <v>22368</v>
          </cell>
          <cell r="J411">
            <v>164628</v>
          </cell>
          <cell r="K411">
            <v>0</v>
          </cell>
          <cell r="L411">
            <v>0</v>
          </cell>
          <cell r="M411" t="str">
            <v>N.83</v>
          </cell>
        </row>
        <row r="412">
          <cell r="A412" t="str">
            <v>점토벽돌평깔기</v>
          </cell>
          <cell r="C412">
            <v>6.44</v>
          </cell>
          <cell r="D412" t="str">
            <v>㎡</v>
          </cell>
          <cell r="E412">
            <v>5499</v>
          </cell>
          <cell r="F412">
            <v>35413</v>
          </cell>
          <cell r="G412">
            <v>0</v>
          </cell>
          <cell r="H412">
            <v>0</v>
          </cell>
          <cell r="I412">
            <v>5499</v>
          </cell>
          <cell r="J412">
            <v>35413</v>
          </cell>
          <cell r="K412">
            <v>0</v>
          </cell>
          <cell r="L412">
            <v>0</v>
          </cell>
          <cell r="M412" t="str">
            <v>N.75</v>
          </cell>
        </row>
        <row r="413">
          <cell r="A413" t="str">
            <v>신토석</v>
          </cell>
          <cell r="B413" t="str">
            <v>관급,190x90xT57</v>
          </cell>
          <cell r="C413">
            <v>885</v>
          </cell>
          <cell r="D413" t="str">
            <v>매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C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A415" t="str">
            <v>D8-D8' 계</v>
          </cell>
          <cell r="C415">
            <v>1</v>
          </cell>
          <cell r="D415" t="str">
            <v>식</v>
          </cell>
          <cell r="E415">
            <v>0</v>
          </cell>
          <cell r="F415">
            <v>1551631</v>
          </cell>
          <cell r="G415">
            <v>0</v>
          </cell>
          <cell r="H415">
            <v>285497</v>
          </cell>
          <cell r="I415">
            <v>0</v>
          </cell>
          <cell r="J415">
            <v>1198788</v>
          </cell>
          <cell r="K415">
            <v>0</v>
          </cell>
          <cell r="L415">
            <v>67346</v>
          </cell>
        </row>
        <row r="416">
          <cell r="C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A417" t="str">
            <v>계</v>
          </cell>
          <cell r="F417">
            <v>12212797</v>
          </cell>
          <cell r="H417">
            <v>2079083</v>
          </cell>
          <cell r="J417">
            <v>9982892</v>
          </cell>
          <cell r="L417">
            <v>150822</v>
          </cell>
        </row>
        <row r="432">
          <cell r="A432" t="str">
            <v>No.20호표 플랜터E</v>
          </cell>
          <cell r="C432">
            <v>1</v>
          </cell>
          <cell r="D432" t="str">
            <v>식</v>
          </cell>
          <cell r="M432" t="str">
            <v>PPG05</v>
          </cell>
        </row>
        <row r="433">
          <cell r="A433" t="str">
            <v>■ E1-E1'</v>
          </cell>
          <cell r="C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A434" t="str">
            <v>터파기</v>
          </cell>
          <cell r="B434" t="str">
            <v>백호우0.4㎥</v>
          </cell>
          <cell r="C434">
            <v>14.928000000000001</v>
          </cell>
          <cell r="D434" t="str">
            <v>㎥</v>
          </cell>
          <cell r="E434">
            <v>1331</v>
          </cell>
          <cell r="F434">
            <v>19868</v>
          </cell>
          <cell r="G434">
            <v>243</v>
          </cell>
          <cell r="H434">
            <v>3627</v>
          </cell>
          <cell r="I434">
            <v>686</v>
          </cell>
          <cell r="J434">
            <v>10240</v>
          </cell>
          <cell r="K434">
            <v>402</v>
          </cell>
          <cell r="L434">
            <v>6001</v>
          </cell>
          <cell r="M434" t="str">
            <v>#.2</v>
          </cell>
        </row>
        <row r="435">
          <cell r="A435" t="str">
            <v>잔토처리(토사)</v>
          </cell>
          <cell r="B435" t="str">
            <v>B.H 0.4M3</v>
          </cell>
          <cell r="C435">
            <v>8.5429999999999993</v>
          </cell>
          <cell r="D435" t="str">
            <v>M3</v>
          </cell>
          <cell r="E435">
            <v>837</v>
          </cell>
          <cell r="F435">
            <v>7150</v>
          </cell>
          <cell r="G435">
            <v>153</v>
          </cell>
          <cell r="H435">
            <v>1307</v>
          </cell>
          <cell r="I435">
            <v>431</v>
          </cell>
          <cell r="J435">
            <v>3682</v>
          </cell>
          <cell r="K435">
            <v>253</v>
          </cell>
          <cell r="L435">
            <v>2161</v>
          </cell>
          <cell r="M435" t="str">
            <v>#.4</v>
          </cell>
        </row>
        <row r="436">
          <cell r="A436" t="str">
            <v>기계되메우기및다짐</v>
          </cell>
          <cell r="B436" t="str">
            <v>인력+기계</v>
          </cell>
          <cell r="C436">
            <v>6.3849999999999998</v>
          </cell>
          <cell r="D436" t="str">
            <v>㎥</v>
          </cell>
          <cell r="E436">
            <v>3367</v>
          </cell>
          <cell r="F436">
            <v>21496</v>
          </cell>
          <cell r="G436">
            <v>285</v>
          </cell>
          <cell r="H436">
            <v>1819</v>
          </cell>
          <cell r="I436">
            <v>2758</v>
          </cell>
          <cell r="J436">
            <v>17609</v>
          </cell>
          <cell r="K436">
            <v>324</v>
          </cell>
          <cell r="L436">
            <v>2068</v>
          </cell>
          <cell r="M436" t="str">
            <v>#.6</v>
          </cell>
        </row>
        <row r="437">
          <cell r="A437" t="str">
            <v>잡석다짐(기계+인력)</v>
          </cell>
          <cell r="B437" t="str">
            <v>로라+인력</v>
          </cell>
          <cell r="C437">
            <v>3.9350000000000001</v>
          </cell>
          <cell r="D437" t="str">
            <v>㎥</v>
          </cell>
          <cell r="E437">
            <v>10469</v>
          </cell>
          <cell r="F437">
            <v>41193</v>
          </cell>
          <cell r="G437">
            <v>8354</v>
          </cell>
          <cell r="H437">
            <v>32872</v>
          </cell>
          <cell r="I437">
            <v>1509</v>
          </cell>
          <cell r="J437">
            <v>5937</v>
          </cell>
          <cell r="K437">
            <v>606</v>
          </cell>
          <cell r="L437">
            <v>2384</v>
          </cell>
          <cell r="M437" t="str">
            <v>N.73</v>
          </cell>
        </row>
        <row r="438">
          <cell r="A438" t="str">
            <v>레미콘</v>
          </cell>
          <cell r="B438" t="str">
            <v>관급(40x160x8)</v>
          </cell>
          <cell r="C438">
            <v>1.99</v>
          </cell>
          <cell r="D438" t="str">
            <v>M3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A439" t="str">
            <v>레미콘</v>
          </cell>
          <cell r="B439" t="str">
            <v>관급(25x180x8)</v>
          </cell>
          <cell r="C439">
            <v>6.0430000000000001</v>
          </cell>
          <cell r="D439" t="str">
            <v>M3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A440" t="str">
            <v>레미콘타설(소형구조물)</v>
          </cell>
          <cell r="C440">
            <v>7.16</v>
          </cell>
          <cell r="D440" t="str">
            <v>㎥</v>
          </cell>
          <cell r="E440">
            <v>33719</v>
          </cell>
          <cell r="F440">
            <v>241428</v>
          </cell>
          <cell r="G440">
            <v>0</v>
          </cell>
          <cell r="H440">
            <v>0</v>
          </cell>
          <cell r="I440">
            <v>33719</v>
          </cell>
          <cell r="J440">
            <v>241428</v>
          </cell>
          <cell r="K440">
            <v>0</v>
          </cell>
          <cell r="L440">
            <v>0</v>
          </cell>
          <cell r="M440" t="str">
            <v>N.82</v>
          </cell>
        </row>
        <row r="441">
          <cell r="A441" t="str">
            <v>거푸집 (합판)</v>
          </cell>
          <cell r="B441" t="str">
            <v>6회</v>
          </cell>
          <cell r="C441">
            <v>41.003999999999998</v>
          </cell>
          <cell r="D441" t="str">
            <v>㎡</v>
          </cell>
          <cell r="E441">
            <v>13825</v>
          </cell>
          <cell r="F441">
            <v>566879</v>
          </cell>
          <cell r="G441">
            <v>4430</v>
          </cell>
          <cell r="H441">
            <v>181647</v>
          </cell>
          <cell r="I441">
            <v>9395</v>
          </cell>
          <cell r="J441">
            <v>385232</v>
          </cell>
          <cell r="K441">
            <v>0</v>
          </cell>
          <cell r="L441">
            <v>0</v>
          </cell>
          <cell r="M441" t="str">
            <v>N.80</v>
          </cell>
        </row>
        <row r="442">
          <cell r="A442" t="str">
            <v>이형철근</v>
          </cell>
          <cell r="B442" t="str">
            <v>관급, D13</v>
          </cell>
          <cell r="C442">
            <v>252.73</v>
          </cell>
          <cell r="D442" t="str">
            <v>KG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A443" t="str">
            <v>철근가공및조립</v>
          </cell>
          <cell r="B443" t="str">
            <v>간단</v>
          </cell>
          <cell r="C443">
            <v>0.245</v>
          </cell>
          <cell r="D443" t="str">
            <v>TON</v>
          </cell>
          <cell r="E443">
            <v>257665</v>
          </cell>
          <cell r="F443">
            <v>63127</v>
          </cell>
          <cell r="G443">
            <v>2708</v>
          </cell>
          <cell r="H443">
            <v>663</v>
          </cell>
          <cell r="I443">
            <v>254957</v>
          </cell>
          <cell r="J443">
            <v>62464</v>
          </cell>
          <cell r="K443">
            <v>0</v>
          </cell>
          <cell r="L443">
            <v>0</v>
          </cell>
          <cell r="M443" t="str">
            <v>N.84</v>
          </cell>
        </row>
        <row r="444">
          <cell r="A444" t="str">
            <v>고재대</v>
          </cell>
          <cell r="B444" t="str">
            <v>철재</v>
          </cell>
          <cell r="C444">
            <v>7.3609999999999998</v>
          </cell>
          <cell r="D444" t="str">
            <v>KG</v>
          </cell>
          <cell r="E444">
            <v>-75</v>
          </cell>
          <cell r="F444">
            <v>-552</v>
          </cell>
          <cell r="G444">
            <v>-75</v>
          </cell>
          <cell r="H444">
            <v>-552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A445" t="str">
            <v>붙임몰탈</v>
          </cell>
          <cell r="B445" t="str">
            <v>인력,1:3</v>
          </cell>
          <cell r="C445">
            <v>0.72299999999999998</v>
          </cell>
          <cell r="D445" t="str">
            <v>㎥</v>
          </cell>
          <cell r="E445">
            <v>57561</v>
          </cell>
          <cell r="F445">
            <v>41615</v>
          </cell>
          <cell r="G445">
            <v>12100</v>
          </cell>
          <cell r="H445">
            <v>8748</v>
          </cell>
          <cell r="I445">
            <v>40922</v>
          </cell>
          <cell r="J445">
            <v>29586</v>
          </cell>
          <cell r="K445">
            <v>4539</v>
          </cell>
          <cell r="L445">
            <v>3281</v>
          </cell>
          <cell r="M445" t="str">
            <v>N.86</v>
          </cell>
        </row>
        <row r="446">
          <cell r="A446" t="str">
            <v>화강석판석</v>
          </cell>
          <cell r="B446" t="str">
            <v>T30 황등석</v>
          </cell>
          <cell r="C446">
            <v>27.39</v>
          </cell>
          <cell r="D446" t="str">
            <v>㎡</v>
          </cell>
          <cell r="E446">
            <v>29000</v>
          </cell>
          <cell r="F446">
            <v>794310</v>
          </cell>
          <cell r="G446">
            <v>29000</v>
          </cell>
          <cell r="H446">
            <v>794310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A447" t="str">
            <v>연결철물</v>
          </cell>
          <cell r="B447" t="str">
            <v>STS(공간거리70)</v>
          </cell>
          <cell r="C447">
            <v>82</v>
          </cell>
          <cell r="D447" t="str">
            <v>조</v>
          </cell>
          <cell r="E447">
            <v>490</v>
          </cell>
          <cell r="F447">
            <v>40180</v>
          </cell>
          <cell r="G447">
            <v>490</v>
          </cell>
          <cell r="H447">
            <v>40180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화강석판석붙임</v>
          </cell>
          <cell r="B448" t="str">
            <v>벽,건식</v>
          </cell>
          <cell r="C448">
            <v>25.390999999999998</v>
          </cell>
          <cell r="D448" t="str">
            <v>㎡</v>
          </cell>
          <cell r="E448">
            <v>47989</v>
          </cell>
          <cell r="F448">
            <v>1218488</v>
          </cell>
          <cell r="G448">
            <v>0</v>
          </cell>
          <cell r="H448">
            <v>0</v>
          </cell>
          <cell r="I448">
            <v>47989</v>
          </cell>
          <cell r="J448">
            <v>1218488</v>
          </cell>
          <cell r="K448">
            <v>0</v>
          </cell>
          <cell r="L448">
            <v>0</v>
          </cell>
          <cell r="M448" t="str">
            <v>N.90</v>
          </cell>
        </row>
        <row r="449">
          <cell r="A449" t="str">
            <v>시멘트벽돌</v>
          </cell>
          <cell r="B449" t="str">
            <v>190x90x57</v>
          </cell>
          <cell r="C449">
            <v>490</v>
          </cell>
          <cell r="D449" t="str">
            <v>EA</v>
          </cell>
          <cell r="E449">
            <v>45</v>
          </cell>
          <cell r="F449">
            <v>22050</v>
          </cell>
          <cell r="G449">
            <v>45</v>
          </cell>
          <cell r="H449">
            <v>22050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A450" t="str">
            <v>시멘트벽돌쌓기</v>
          </cell>
          <cell r="C450">
            <v>0.49</v>
          </cell>
          <cell r="D450" t="str">
            <v>천매</v>
          </cell>
          <cell r="E450">
            <v>197889</v>
          </cell>
          <cell r="F450">
            <v>96965</v>
          </cell>
          <cell r="G450">
            <v>3025</v>
          </cell>
          <cell r="H450">
            <v>1482</v>
          </cell>
          <cell r="I450">
            <v>194864</v>
          </cell>
          <cell r="J450">
            <v>95483</v>
          </cell>
          <cell r="K450">
            <v>0</v>
          </cell>
          <cell r="L450">
            <v>0</v>
          </cell>
          <cell r="M450" t="str">
            <v>N.93</v>
          </cell>
        </row>
        <row r="451">
          <cell r="A451" t="str">
            <v>화강석판석</v>
          </cell>
          <cell r="B451" t="str">
            <v>T50 마천석</v>
          </cell>
          <cell r="C451">
            <v>24.12</v>
          </cell>
          <cell r="D451" t="str">
            <v>EA</v>
          </cell>
          <cell r="E451">
            <v>30000</v>
          </cell>
          <cell r="F451">
            <v>723600</v>
          </cell>
          <cell r="G451">
            <v>30000</v>
          </cell>
          <cell r="H451">
            <v>723600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A452" t="str">
            <v>마름돌설치</v>
          </cell>
          <cell r="C452">
            <v>0.53</v>
          </cell>
          <cell r="D452" t="str">
            <v>M3</v>
          </cell>
          <cell r="E452">
            <v>550886</v>
          </cell>
          <cell r="F452">
            <v>291969</v>
          </cell>
          <cell r="G452">
            <v>0</v>
          </cell>
          <cell r="H452">
            <v>0</v>
          </cell>
          <cell r="I452">
            <v>550886</v>
          </cell>
          <cell r="J452">
            <v>291969</v>
          </cell>
          <cell r="K452">
            <v>0</v>
          </cell>
          <cell r="L452">
            <v>0</v>
          </cell>
          <cell r="M452" t="str">
            <v>N.92</v>
          </cell>
        </row>
        <row r="453"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A454" t="str">
            <v>E1-E1' 계</v>
          </cell>
          <cell r="C454">
            <v>0</v>
          </cell>
          <cell r="E454">
            <v>0</v>
          </cell>
          <cell r="F454">
            <v>4189766</v>
          </cell>
          <cell r="G454">
            <v>0</v>
          </cell>
          <cell r="H454">
            <v>1811753</v>
          </cell>
          <cell r="I454">
            <v>0</v>
          </cell>
          <cell r="J454">
            <v>2362118</v>
          </cell>
          <cell r="K454">
            <v>0</v>
          </cell>
          <cell r="L454">
            <v>15895</v>
          </cell>
        </row>
        <row r="455"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A456" t="str">
            <v>■ E2-E2'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A457" t="str">
            <v>터파기</v>
          </cell>
          <cell r="B457" t="str">
            <v>백호우0.4㎥</v>
          </cell>
          <cell r="C457">
            <v>4.524</v>
          </cell>
          <cell r="D457" t="str">
            <v>㎥</v>
          </cell>
          <cell r="E457">
            <v>1331</v>
          </cell>
          <cell r="F457">
            <v>6020</v>
          </cell>
          <cell r="G457">
            <v>243</v>
          </cell>
          <cell r="H457">
            <v>1099</v>
          </cell>
          <cell r="I457">
            <v>686</v>
          </cell>
          <cell r="J457">
            <v>3103</v>
          </cell>
          <cell r="K457">
            <v>402</v>
          </cell>
          <cell r="L457">
            <v>1818</v>
          </cell>
          <cell r="M457" t="str">
            <v>#.2</v>
          </cell>
        </row>
        <row r="458">
          <cell r="A458" t="str">
            <v>잔토처리(토사)</v>
          </cell>
          <cell r="B458" t="str">
            <v>B.H 0.4M3</v>
          </cell>
          <cell r="C458">
            <v>2.1379999999999999</v>
          </cell>
          <cell r="D458" t="str">
            <v>M3</v>
          </cell>
          <cell r="E458">
            <v>837</v>
          </cell>
          <cell r="F458">
            <v>1788</v>
          </cell>
          <cell r="G458">
            <v>153</v>
          </cell>
          <cell r="H458">
            <v>327</v>
          </cell>
          <cell r="I458">
            <v>431</v>
          </cell>
          <cell r="J458">
            <v>921</v>
          </cell>
          <cell r="K458">
            <v>253</v>
          </cell>
          <cell r="L458">
            <v>540</v>
          </cell>
          <cell r="M458" t="str">
            <v>#.4</v>
          </cell>
        </row>
        <row r="459">
          <cell r="A459" t="str">
            <v>기계되메우기및다짐</v>
          </cell>
          <cell r="B459" t="str">
            <v>인력+기계</v>
          </cell>
          <cell r="C459">
            <v>2.3860000000000001</v>
          </cell>
          <cell r="D459" t="str">
            <v>㎥</v>
          </cell>
          <cell r="E459">
            <v>3367</v>
          </cell>
          <cell r="F459">
            <v>8033</v>
          </cell>
          <cell r="G459">
            <v>285</v>
          </cell>
          <cell r="H459">
            <v>680</v>
          </cell>
          <cell r="I459">
            <v>2758</v>
          </cell>
          <cell r="J459">
            <v>6580</v>
          </cell>
          <cell r="K459">
            <v>324</v>
          </cell>
          <cell r="L459">
            <v>773</v>
          </cell>
          <cell r="M459" t="str">
            <v>#.6</v>
          </cell>
        </row>
        <row r="460">
          <cell r="A460" t="str">
            <v>잡석다짐(기계+인력)</v>
          </cell>
          <cell r="B460" t="str">
            <v>로라+인력</v>
          </cell>
          <cell r="C460">
            <v>1.0149999999999999</v>
          </cell>
          <cell r="D460" t="str">
            <v>㎥</v>
          </cell>
          <cell r="E460">
            <v>10469</v>
          </cell>
          <cell r="F460">
            <v>10625</v>
          </cell>
          <cell r="G460">
            <v>8354</v>
          </cell>
          <cell r="H460">
            <v>8479</v>
          </cell>
          <cell r="I460">
            <v>1509</v>
          </cell>
          <cell r="J460">
            <v>1531</v>
          </cell>
          <cell r="K460">
            <v>606</v>
          </cell>
          <cell r="L460">
            <v>615</v>
          </cell>
          <cell r="M460" t="str">
            <v>N.73</v>
          </cell>
        </row>
        <row r="461">
          <cell r="A461" t="str">
            <v>레미콘</v>
          </cell>
          <cell r="B461" t="str">
            <v>관급(40x160x8)</v>
          </cell>
          <cell r="C461">
            <v>0.39100000000000001</v>
          </cell>
          <cell r="D461" t="str">
            <v>M3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A462" t="str">
            <v>레미콘</v>
          </cell>
          <cell r="B462" t="str">
            <v>관급(25x180x8)</v>
          </cell>
          <cell r="C462">
            <v>1.706</v>
          </cell>
          <cell r="D462" t="str">
            <v>M3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A463" t="str">
            <v>레미콘타설(소형구조물)</v>
          </cell>
          <cell r="C463">
            <v>2.726</v>
          </cell>
          <cell r="D463" t="str">
            <v>㎥</v>
          </cell>
          <cell r="E463">
            <v>33719</v>
          </cell>
          <cell r="F463">
            <v>91917</v>
          </cell>
          <cell r="G463">
            <v>0</v>
          </cell>
          <cell r="H463">
            <v>0</v>
          </cell>
          <cell r="I463">
            <v>33719</v>
          </cell>
          <cell r="J463">
            <v>91917</v>
          </cell>
          <cell r="K463">
            <v>0</v>
          </cell>
          <cell r="L463">
            <v>0</v>
          </cell>
          <cell r="M463" t="str">
            <v>N.82</v>
          </cell>
        </row>
        <row r="464">
          <cell r="A464" t="str">
            <v>거푸집 (합판)</v>
          </cell>
          <cell r="B464" t="str">
            <v>6회</v>
          </cell>
          <cell r="C464">
            <v>12.885999999999999</v>
          </cell>
          <cell r="D464" t="str">
            <v>㎡</v>
          </cell>
          <cell r="E464">
            <v>13825</v>
          </cell>
          <cell r="F464">
            <v>178147</v>
          </cell>
          <cell r="G464">
            <v>4430</v>
          </cell>
          <cell r="H464">
            <v>57084</v>
          </cell>
          <cell r="I464">
            <v>9395</v>
          </cell>
          <cell r="J464">
            <v>121063</v>
          </cell>
          <cell r="K464">
            <v>0</v>
          </cell>
          <cell r="L464">
            <v>0</v>
          </cell>
          <cell r="M464" t="str">
            <v>N.80</v>
          </cell>
        </row>
        <row r="465">
          <cell r="A465" t="str">
            <v>이형철근</v>
          </cell>
          <cell r="B465" t="str">
            <v>관급, D13</v>
          </cell>
          <cell r="C465">
            <v>78.656000000000006</v>
          </cell>
          <cell r="D465" t="str">
            <v>KG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A466" t="str">
            <v>철근가공및조립</v>
          </cell>
          <cell r="B466" t="str">
            <v>간단</v>
          </cell>
          <cell r="C466">
            <v>7.5999999999999998E-2</v>
          </cell>
          <cell r="D466" t="str">
            <v>TON</v>
          </cell>
          <cell r="E466">
            <v>257665</v>
          </cell>
          <cell r="F466">
            <v>19581</v>
          </cell>
          <cell r="G466">
            <v>2708</v>
          </cell>
          <cell r="H466">
            <v>205</v>
          </cell>
          <cell r="I466">
            <v>254957</v>
          </cell>
          <cell r="J466">
            <v>19376</v>
          </cell>
          <cell r="K466">
            <v>0</v>
          </cell>
          <cell r="L466">
            <v>0</v>
          </cell>
          <cell r="M466" t="str">
            <v>N.84</v>
          </cell>
        </row>
        <row r="467">
          <cell r="A467" t="str">
            <v>고재대</v>
          </cell>
          <cell r="B467" t="str">
            <v>철재</v>
          </cell>
          <cell r="C467">
            <v>2.29</v>
          </cell>
          <cell r="D467" t="str">
            <v>KG</v>
          </cell>
          <cell r="E467">
            <v>-75</v>
          </cell>
          <cell r="F467">
            <v>-171</v>
          </cell>
          <cell r="G467">
            <v>-75</v>
          </cell>
          <cell r="H467">
            <v>-171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A468" t="str">
            <v>붙임몰탈</v>
          </cell>
          <cell r="B468" t="str">
            <v>인력,1:3</v>
          </cell>
          <cell r="C468">
            <v>0.22700000000000001</v>
          </cell>
          <cell r="D468" t="str">
            <v>㎥</v>
          </cell>
          <cell r="E468">
            <v>57561</v>
          </cell>
          <cell r="F468">
            <v>13065</v>
          </cell>
          <cell r="G468">
            <v>12100</v>
          </cell>
          <cell r="H468">
            <v>2746</v>
          </cell>
          <cell r="I468">
            <v>40922</v>
          </cell>
          <cell r="J468">
            <v>9289</v>
          </cell>
          <cell r="K468">
            <v>4539</v>
          </cell>
          <cell r="L468">
            <v>1030</v>
          </cell>
          <cell r="M468" t="str">
            <v>N.86</v>
          </cell>
        </row>
        <row r="469">
          <cell r="A469" t="str">
            <v>화강석판석</v>
          </cell>
          <cell r="B469" t="str">
            <v>T30 황등석</v>
          </cell>
          <cell r="C469">
            <v>6.0609999999999999</v>
          </cell>
          <cell r="D469" t="str">
            <v>㎡</v>
          </cell>
          <cell r="E469">
            <v>29000</v>
          </cell>
          <cell r="F469">
            <v>175769</v>
          </cell>
          <cell r="G469">
            <v>29000</v>
          </cell>
          <cell r="H469">
            <v>175769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A470" t="str">
            <v>화강석판석붙임</v>
          </cell>
          <cell r="B470" t="str">
            <v>벽,건식</v>
          </cell>
          <cell r="C470">
            <v>5.51</v>
          </cell>
          <cell r="D470" t="str">
            <v>㎡</v>
          </cell>
          <cell r="E470">
            <v>47989</v>
          </cell>
          <cell r="F470">
            <v>264419</v>
          </cell>
          <cell r="G470">
            <v>0</v>
          </cell>
          <cell r="H470">
            <v>0</v>
          </cell>
          <cell r="I470">
            <v>47989</v>
          </cell>
          <cell r="J470">
            <v>264419</v>
          </cell>
          <cell r="K470">
            <v>0</v>
          </cell>
          <cell r="L470">
            <v>0</v>
          </cell>
          <cell r="M470" t="str">
            <v>N.90</v>
          </cell>
        </row>
        <row r="471">
          <cell r="A471" t="str">
            <v>연결철물</v>
          </cell>
          <cell r="B471" t="str">
            <v>STS(공간거리70)</v>
          </cell>
          <cell r="C471">
            <v>60</v>
          </cell>
          <cell r="D471" t="str">
            <v>조</v>
          </cell>
          <cell r="E471">
            <v>490</v>
          </cell>
          <cell r="F471">
            <v>29400</v>
          </cell>
          <cell r="G471">
            <v>490</v>
          </cell>
          <cell r="H471">
            <v>29400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A472" t="str">
            <v>시멘트벽돌</v>
          </cell>
          <cell r="B472" t="str">
            <v>190x90x57</v>
          </cell>
          <cell r="C472">
            <v>154</v>
          </cell>
          <cell r="D472" t="str">
            <v>EA</v>
          </cell>
          <cell r="E472">
            <v>45</v>
          </cell>
          <cell r="F472">
            <v>6930</v>
          </cell>
          <cell r="G472">
            <v>45</v>
          </cell>
          <cell r="H472">
            <v>6930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A473" t="str">
            <v>시멘트벽돌쌓기</v>
          </cell>
          <cell r="C473">
            <v>0.154</v>
          </cell>
          <cell r="D473" t="str">
            <v>천매</v>
          </cell>
          <cell r="E473">
            <v>197889</v>
          </cell>
          <cell r="F473">
            <v>30474</v>
          </cell>
          <cell r="G473">
            <v>3025</v>
          </cell>
          <cell r="H473">
            <v>465</v>
          </cell>
          <cell r="I473">
            <v>194864</v>
          </cell>
          <cell r="J473">
            <v>30009</v>
          </cell>
          <cell r="K473">
            <v>0</v>
          </cell>
          <cell r="L473">
            <v>0</v>
          </cell>
          <cell r="M473" t="str">
            <v>N.93</v>
          </cell>
        </row>
        <row r="474">
          <cell r="A474" t="str">
            <v>화강석판석</v>
          </cell>
          <cell r="B474" t="str">
            <v>T50 마천석</v>
          </cell>
          <cell r="C474">
            <v>7.58</v>
          </cell>
          <cell r="D474" t="str">
            <v>EA</v>
          </cell>
          <cell r="E474">
            <v>30000</v>
          </cell>
          <cell r="F474">
            <v>227400</v>
          </cell>
          <cell r="G474">
            <v>30000</v>
          </cell>
          <cell r="H474">
            <v>227400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A475" t="str">
            <v>마름돌설치</v>
          </cell>
          <cell r="C475">
            <v>0.16600000000000001</v>
          </cell>
          <cell r="D475" t="str">
            <v>M3</v>
          </cell>
          <cell r="E475">
            <v>550886</v>
          </cell>
          <cell r="F475">
            <v>91447</v>
          </cell>
          <cell r="G475">
            <v>0</v>
          </cell>
          <cell r="H475">
            <v>0</v>
          </cell>
          <cell r="I475">
            <v>550886</v>
          </cell>
          <cell r="J475">
            <v>91447</v>
          </cell>
          <cell r="K475">
            <v>0</v>
          </cell>
          <cell r="L475">
            <v>0</v>
          </cell>
          <cell r="M475" t="str">
            <v>N.92</v>
          </cell>
        </row>
        <row r="476">
          <cell r="C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A477" t="str">
            <v>E2-E2' 계</v>
          </cell>
          <cell r="C477">
            <v>1</v>
          </cell>
          <cell r="D477" t="str">
            <v>식</v>
          </cell>
          <cell r="E477">
            <v>0</v>
          </cell>
          <cell r="F477">
            <v>1154844</v>
          </cell>
          <cell r="G477">
            <v>0</v>
          </cell>
          <cell r="H477">
            <v>510413</v>
          </cell>
          <cell r="I477">
            <v>0</v>
          </cell>
          <cell r="J477">
            <v>639655</v>
          </cell>
          <cell r="K477">
            <v>0</v>
          </cell>
          <cell r="L477">
            <v>4776</v>
          </cell>
        </row>
        <row r="478">
          <cell r="C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A479" t="str">
            <v>■ E3-E3'</v>
          </cell>
          <cell r="C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A480" t="str">
            <v>터파기</v>
          </cell>
          <cell r="B480" t="str">
            <v>백호우0.4㎥</v>
          </cell>
          <cell r="C480">
            <v>7.7279999999999998</v>
          </cell>
          <cell r="D480" t="str">
            <v>㎥</v>
          </cell>
          <cell r="E480">
            <v>1331</v>
          </cell>
          <cell r="F480">
            <v>10284</v>
          </cell>
          <cell r="G480">
            <v>243</v>
          </cell>
          <cell r="H480">
            <v>1877</v>
          </cell>
          <cell r="I480">
            <v>686</v>
          </cell>
          <cell r="J480">
            <v>5301</v>
          </cell>
          <cell r="K480">
            <v>402</v>
          </cell>
          <cell r="L480">
            <v>3106</v>
          </cell>
          <cell r="M480" t="str">
            <v>#.2</v>
          </cell>
        </row>
        <row r="481">
          <cell r="A481" t="str">
            <v>잔토처리(토사)</v>
          </cell>
          <cell r="B481" t="str">
            <v>B.H 0.4M3</v>
          </cell>
          <cell r="C481">
            <v>4.3</v>
          </cell>
          <cell r="D481" t="str">
            <v>M3</v>
          </cell>
          <cell r="E481">
            <v>837</v>
          </cell>
          <cell r="F481">
            <v>3597</v>
          </cell>
          <cell r="G481">
            <v>153</v>
          </cell>
          <cell r="H481">
            <v>657</v>
          </cell>
          <cell r="I481">
            <v>431</v>
          </cell>
          <cell r="J481">
            <v>1853</v>
          </cell>
          <cell r="K481">
            <v>253</v>
          </cell>
          <cell r="L481">
            <v>1087</v>
          </cell>
          <cell r="M481" t="str">
            <v>#.4</v>
          </cell>
        </row>
        <row r="482">
          <cell r="A482" t="str">
            <v>기계되메우기및다짐</v>
          </cell>
          <cell r="B482" t="str">
            <v>인력+기계</v>
          </cell>
          <cell r="C482">
            <v>3.4820000000000002</v>
          </cell>
          <cell r="D482" t="str">
            <v>㎥</v>
          </cell>
          <cell r="E482">
            <v>3367</v>
          </cell>
          <cell r="F482">
            <v>11723</v>
          </cell>
          <cell r="G482">
            <v>285</v>
          </cell>
          <cell r="H482">
            <v>992</v>
          </cell>
          <cell r="I482">
            <v>2758</v>
          </cell>
          <cell r="J482">
            <v>9603</v>
          </cell>
          <cell r="K482">
            <v>324</v>
          </cell>
          <cell r="L482">
            <v>1128</v>
          </cell>
          <cell r="M482" t="str">
            <v>#.6</v>
          </cell>
        </row>
        <row r="483">
          <cell r="A483" t="str">
            <v>잡석다짐(기계+인력)</v>
          </cell>
          <cell r="B483" t="str">
            <v>로라+인력</v>
          </cell>
          <cell r="C483">
            <v>2.1789999999999998</v>
          </cell>
          <cell r="D483" t="str">
            <v>㎥</v>
          </cell>
          <cell r="E483">
            <v>10469</v>
          </cell>
          <cell r="F483">
            <v>22811</v>
          </cell>
          <cell r="G483">
            <v>8354</v>
          </cell>
          <cell r="H483">
            <v>18203</v>
          </cell>
          <cell r="I483">
            <v>1509</v>
          </cell>
          <cell r="J483">
            <v>3288</v>
          </cell>
          <cell r="K483">
            <v>606</v>
          </cell>
          <cell r="L483">
            <v>1320</v>
          </cell>
          <cell r="M483" t="str">
            <v>N.73</v>
          </cell>
        </row>
        <row r="484">
          <cell r="A484" t="str">
            <v>레미콘</v>
          </cell>
          <cell r="B484" t="str">
            <v>관급(40x160x8)</v>
          </cell>
          <cell r="C484">
            <v>0.64400000000000002</v>
          </cell>
          <cell r="D484" t="str">
            <v>M3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A485" t="str">
            <v>레미콘</v>
          </cell>
          <cell r="B485" t="str">
            <v>관급(25x180x8)</v>
          </cell>
          <cell r="C485">
            <v>3.7410000000000001</v>
          </cell>
          <cell r="D485" t="str">
            <v>M3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A486" t="str">
            <v>레미콘타설(소형구조물)</v>
          </cell>
          <cell r="C486">
            <v>4.3360000000000003</v>
          </cell>
          <cell r="D486" t="str">
            <v>㎥</v>
          </cell>
          <cell r="E486">
            <v>33719</v>
          </cell>
          <cell r="F486">
            <v>146205</v>
          </cell>
          <cell r="G486">
            <v>0</v>
          </cell>
          <cell r="H486">
            <v>0</v>
          </cell>
          <cell r="I486">
            <v>33719</v>
          </cell>
          <cell r="J486">
            <v>146205</v>
          </cell>
          <cell r="K486">
            <v>0</v>
          </cell>
          <cell r="L486">
            <v>0</v>
          </cell>
          <cell r="M486" t="str">
            <v>N.82</v>
          </cell>
        </row>
        <row r="487">
          <cell r="A487" t="str">
            <v>거푸집 (합판)</v>
          </cell>
          <cell r="B487" t="str">
            <v>6회</v>
          </cell>
          <cell r="C487">
            <v>21.664000000000001</v>
          </cell>
          <cell r="D487" t="str">
            <v>㎡</v>
          </cell>
          <cell r="E487">
            <v>13825</v>
          </cell>
          <cell r="F487">
            <v>299504</v>
          </cell>
          <cell r="G487">
            <v>4430</v>
          </cell>
          <cell r="H487">
            <v>95971</v>
          </cell>
          <cell r="I487">
            <v>9395</v>
          </cell>
          <cell r="J487">
            <v>203533</v>
          </cell>
          <cell r="K487">
            <v>0</v>
          </cell>
          <cell r="L487">
            <v>0</v>
          </cell>
          <cell r="M487" t="str">
            <v>N.80</v>
          </cell>
        </row>
        <row r="488">
          <cell r="A488" t="str">
            <v>이형철근</v>
          </cell>
          <cell r="B488" t="str">
            <v>관급, D13</v>
          </cell>
          <cell r="C488">
            <v>133.1</v>
          </cell>
          <cell r="D488" t="str">
            <v>KG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A489" t="str">
            <v>철근가공및조립</v>
          </cell>
          <cell r="B489" t="str">
            <v>간단</v>
          </cell>
          <cell r="C489">
            <v>0.129</v>
          </cell>
          <cell r="D489" t="str">
            <v>TON</v>
          </cell>
          <cell r="E489">
            <v>257665</v>
          </cell>
          <cell r="F489">
            <v>33238</v>
          </cell>
          <cell r="G489">
            <v>2708</v>
          </cell>
          <cell r="H489">
            <v>349</v>
          </cell>
          <cell r="I489">
            <v>254957</v>
          </cell>
          <cell r="J489">
            <v>32889</v>
          </cell>
          <cell r="K489">
            <v>0</v>
          </cell>
          <cell r="L489">
            <v>0</v>
          </cell>
          <cell r="M489" t="str">
            <v>N.84</v>
          </cell>
        </row>
        <row r="490">
          <cell r="A490" t="str">
            <v>고재대</v>
          </cell>
          <cell r="B490" t="str">
            <v>철재</v>
          </cell>
          <cell r="C490">
            <v>3.8759999999999999</v>
          </cell>
          <cell r="D490" t="str">
            <v>KG</v>
          </cell>
          <cell r="E490">
            <v>-75</v>
          </cell>
          <cell r="F490">
            <v>-290</v>
          </cell>
          <cell r="G490">
            <v>-75</v>
          </cell>
          <cell r="H490">
            <v>-290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A491" t="str">
            <v>붙임몰탈</v>
          </cell>
          <cell r="B491" t="str">
            <v>인력,1:3</v>
          </cell>
          <cell r="C491">
            <v>0.22700000000000001</v>
          </cell>
          <cell r="D491" t="str">
            <v>㎥</v>
          </cell>
          <cell r="E491">
            <v>57561</v>
          </cell>
          <cell r="F491">
            <v>13065</v>
          </cell>
          <cell r="G491">
            <v>12100</v>
          </cell>
          <cell r="H491">
            <v>2746</v>
          </cell>
          <cell r="I491">
            <v>40922</v>
          </cell>
          <cell r="J491">
            <v>9289</v>
          </cell>
          <cell r="K491">
            <v>4539</v>
          </cell>
          <cell r="L491">
            <v>1030</v>
          </cell>
          <cell r="M491" t="str">
            <v>N.86</v>
          </cell>
        </row>
        <row r="492">
          <cell r="A492" t="str">
            <v>화강석판석</v>
          </cell>
          <cell r="B492" t="str">
            <v>T30 황등석</v>
          </cell>
          <cell r="C492">
            <v>6.0609999999999999</v>
          </cell>
          <cell r="D492" t="str">
            <v>㎡</v>
          </cell>
          <cell r="E492">
            <v>29000</v>
          </cell>
          <cell r="F492">
            <v>175769</v>
          </cell>
          <cell r="G492">
            <v>29000</v>
          </cell>
          <cell r="H492">
            <v>175769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A493" t="str">
            <v>화강석판석붙임</v>
          </cell>
          <cell r="B493" t="str">
            <v>벽,건식</v>
          </cell>
          <cell r="C493">
            <v>9.89</v>
          </cell>
          <cell r="D493" t="str">
            <v>㎡</v>
          </cell>
          <cell r="E493">
            <v>47989</v>
          </cell>
          <cell r="F493">
            <v>474611</v>
          </cell>
          <cell r="G493">
            <v>0</v>
          </cell>
          <cell r="H493">
            <v>0</v>
          </cell>
          <cell r="I493">
            <v>47989</v>
          </cell>
          <cell r="J493">
            <v>474611</v>
          </cell>
          <cell r="K493">
            <v>0</v>
          </cell>
          <cell r="L493">
            <v>0</v>
          </cell>
          <cell r="M493" t="str">
            <v>N.90</v>
          </cell>
        </row>
        <row r="494">
          <cell r="A494" t="str">
            <v>연결철물</v>
          </cell>
          <cell r="B494" t="str">
            <v>STS(공간거리70)</v>
          </cell>
          <cell r="C494">
            <v>109</v>
          </cell>
          <cell r="D494" t="str">
            <v>조</v>
          </cell>
          <cell r="E494">
            <v>490</v>
          </cell>
          <cell r="F494">
            <v>53410</v>
          </cell>
          <cell r="G494">
            <v>490</v>
          </cell>
          <cell r="H494">
            <v>53410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A495" t="str">
            <v>시멘트벽돌</v>
          </cell>
          <cell r="B495" t="str">
            <v>190x90x57</v>
          </cell>
          <cell r="C495">
            <v>259</v>
          </cell>
          <cell r="D495" t="str">
            <v>EA</v>
          </cell>
          <cell r="E495">
            <v>45</v>
          </cell>
          <cell r="F495">
            <v>11655</v>
          </cell>
          <cell r="G495">
            <v>45</v>
          </cell>
          <cell r="H495">
            <v>11655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A496" t="str">
            <v>시멘트벽돌쌓기</v>
          </cell>
          <cell r="C496">
            <v>0.25900000000000001</v>
          </cell>
          <cell r="D496" t="str">
            <v>천매</v>
          </cell>
          <cell r="E496">
            <v>197889</v>
          </cell>
          <cell r="F496">
            <v>51252</v>
          </cell>
          <cell r="G496">
            <v>3025</v>
          </cell>
          <cell r="H496">
            <v>783</v>
          </cell>
          <cell r="I496">
            <v>194864</v>
          </cell>
          <cell r="J496">
            <v>50469</v>
          </cell>
          <cell r="K496">
            <v>0</v>
          </cell>
          <cell r="L496">
            <v>0</v>
          </cell>
          <cell r="M496" t="str">
            <v>N.93</v>
          </cell>
        </row>
        <row r="497">
          <cell r="A497" t="str">
            <v>화강석판석</v>
          </cell>
          <cell r="B497" t="str">
            <v>T50 마천석</v>
          </cell>
          <cell r="C497">
            <v>12.744</v>
          </cell>
          <cell r="D497" t="str">
            <v>EA</v>
          </cell>
          <cell r="E497">
            <v>30000</v>
          </cell>
          <cell r="F497">
            <v>382320</v>
          </cell>
          <cell r="G497">
            <v>30000</v>
          </cell>
          <cell r="H497">
            <v>382320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A498" t="str">
            <v>마름돌설치</v>
          </cell>
          <cell r="C498">
            <v>0.27900000000000003</v>
          </cell>
          <cell r="D498" t="str">
            <v>M3</v>
          </cell>
          <cell r="E498">
            <v>550886</v>
          </cell>
          <cell r="F498">
            <v>153697</v>
          </cell>
          <cell r="G498">
            <v>0</v>
          </cell>
          <cell r="H498">
            <v>0</v>
          </cell>
          <cell r="I498">
            <v>550886</v>
          </cell>
          <cell r="J498">
            <v>153697</v>
          </cell>
          <cell r="K498">
            <v>0</v>
          </cell>
          <cell r="L498">
            <v>0</v>
          </cell>
          <cell r="M498" t="str">
            <v>N.92</v>
          </cell>
        </row>
        <row r="499">
          <cell r="C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A500" t="str">
            <v>E3-E3' 계</v>
          </cell>
          <cell r="C500">
            <v>1</v>
          </cell>
          <cell r="D500" t="str">
            <v>식</v>
          </cell>
          <cell r="E500">
            <v>0</v>
          </cell>
          <cell r="F500">
            <v>1842851</v>
          </cell>
          <cell r="G500">
            <v>0</v>
          </cell>
          <cell r="H500">
            <v>744442</v>
          </cell>
          <cell r="I500">
            <v>0</v>
          </cell>
          <cell r="J500">
            <v>1090738</v>
          </cell>
          <cell r="K500">
            <v>0</v>
          </cell>
          <cell r="L500">
            <v>7671</v>
          </cell>
        </row>
        <row r="501">
          <cell r="C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A502" t="str">
            <v>계</v>
          </cell>
          <cell r="F502">
            <v>7187461</v>
          </cell>
          <cell r="H502">
            <v>3066608</v>
          </cell>
          <cell r="J502">
            <v>4092511</v>
          </cell>
          <cell r="L502">
            <v>28342</v>
          </cell>
        </row>
        <row r="504">
          <cell r="A504" t="str">
            <v>No.21호표 플랜터F</v>
          </cell>
          <cell r="C504">
            <v>1</v>
          </cell>
          <cell r="D504" t="str">
            <v>식</v>
          </cell>
          <cell r="M504" t="str">
            <v>PPG06</v>
          </cell>
        </row>
        <row r="505">
          <cell r="A505" t="str">
            <v>터파기</v>
          </cell>
          <cell r="B505" t="str">
            <v>백호우0.4㎥</v>
          </cell>
          <cell r="C505">
            <v>17.629000000000001</v>
          </cell>
          <cell r="D505" t="str">
            <v>㎥</v>
          </cell>
          <cell r="E505">
            <v>1331</v>
          </cell>
          <cell r="F505">
            <v>23462</v>
          </cell>
          <cell r="G505">
            <v>243</v>
          </cell>
          <cell r="H505">
            <v>4283</v>
          </cell>
          <cell r="I505">
            <v>686</v>
          </cell>
          <cell r="J505">
            <v>12093</v>
          </cell>
          <cell r="K505">
            <v>402</v>
          </cell>
          <cell r="L505">
            <v>7086</v>
          </cell>
          <cell r="M505" t="str">
            <v>#.2</v>
          </cell>
        </row>
        <row r="506">
          <cell r="A506" t="str">
            <v>잔토처리(토사)</v>
          </cell>
          <cell r="B506" t="str">
            <v>B.H 0.4M3</v>
          </cell>
          <cell r="C506">
            <v>8.3960000000000008</v>
          </cell>
          <cell r="D506" t="str">
            <v>M3</v>
          </cell>
          <cell r="E506">
            <v>837</v>
          </cell>
          <cell r="F506">
            <v>7026</v>
          </cell>
          <cell r="G506">
            <v>153</v>
          </cell>
          <cell r="H506">
            <v>1284</v>
          </cell>
          <cell r="I506">
            <v>431</v>
          </cell>
          <cell r="J506">
            <v>3618</v>
          </cell>
          <cell r="K506">
            <v>253</v>
          </cell>
          <cell r="L506">
            <v>2124</v>
          </cell>
          <cell r="M506" t="str">
            <v>#.4</v>
          </cell>
        </row>
        <row r="507">
          <cell r="A507" t="str">
            <v>기계되메우기및다짐</v>
          </cell>
          <cell r="B507" t="str">
            <v>인력+기계</v>
          </cell>
          <cell r="C507">
            <v>9.2330000000000005</v>
          </cell>
          <cell r="D507" t="str">
            <v>㎥</v>
          </cell>
          <cell r="E507">
            <v>3367</v>
          </cell>
          <cell r="F507">
            <v>31086</v>
          </cell>
          <cell r="G507">
            <v>285</v>
          </cell>
          <cell r="H507">
            <v>2631</v>
          </cell>
          <cell r="I507">
            <v>2758</v>
          </cell>
          <cell r="J507">
            <v>25464</v>
          </cell>
          <cell r="K507">
            <v>324</v>
          </cell>
          <cell r="L507">
            <v>2991</v>
          </cell>
          <cell r="M507" t="str">
            <v>#.6</v>
          </cell>
        </row>
        <row r="508">
          <cell r="A508" t="str">
            <v>잡석다짐(기계+인력)</v>
          </cell>
          <cell r="B508" t="str">
            <v>로라+인력</v>
          </cell>
          <cell r="C508">
            <v>8.3960000000000008</v>
          </cell>
          <cell r="D508" t="str">
            <v>㎥</v>
          </cell>
          <cell r="E508">
            <v>10469</v>
          </cell>
          <cell r="F508">
            <v>87896</v>
          </cell>
          <cell r="G508">
            <v>8354</v>
          </cell>
          <cell r="H508">
            <v>70140</v>
          </cell>
          <cell r="I508">
            <v>1509</v>
          </cell>
          <cell r="J508">
            <v>12669</v>
          </cell>
          <cell r="K508">
            <v>606</v>
          </cell>
          <cell r="L508">
            <v>5087</v>
          </cell>
          <cell r="M508" t="str">
            <v>N.73</v>
          </cell>
        </row>
        <row r="509">
          <cell r="A509" t="str">
            <v>레미콘</v>
          </cell>
          <cell r="B509" t="str">
            <v>관급(40x160x8)</v>
          </cell>
          <cell r="C509">
            <v>1.748</v>
          </cell>
          <cell r="D509" t="str">
            <v>M3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A510" t="str">
            <v>레미콘</v>
          </cell>
          <cell r="B510" t="str">
            <v>관급(25x180x8)</v>
          </cell>
          <cell r="C510">
            <v>10.557</v>
          </cell>
          <cell r="D510" t="str">
            <v>M3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A511" t="str">
            <v>레미콘타설(소형구조물)</v>
          </cell>
          <cell r="C511">
            <v>12.167</v>
          </cell>
          <cell r="D511" t="str">
            <v>㎥</v>
          </cell>
          <cell r="E511">
            <v>33719</v>
          </cell>
          <cell r="F511">
            <v>410259</v>
          </cell>
          <cell r="G511">
            <v>0</v>
          </cell>
          <cell r="H511">
            <v>0</v>
          </cell>
          <cell r="I511">
            <v>33719</v>
          </cell>
          <cell r="J511">
            <v>410259</v>
          </cell>
          <cell r="K511">
            <v>0</v>
          </cell>
          <cell r="L511">
            <v>0</v>
          </cell>
          <cell r="M511" t="str">
            <v>N.82</v>
          </cell>
        </row>
        <row r="512">
          <cell r="A512" t="str">
            <v>거푸집 (합판)</v>
          </cell>
          <cell r="B512" t="str">
            <v>6회</v>
          </cell>
          <cell r="C512">
            <v>49.231000000000002</v>
          </cell>
          <cell r="D512" t="str">
            <v>㎡</v>
          </cell>
          <cell r="E512">
            <v>13825</v>
          </cell>
          <cell r="F512">
            <v>680618</v>
          </cell>
          <cell r="G512">
            <v>4430</v>
          </cell>
          <cell r="H512">
            <v>218093</v>
          </cell>
          <cell r="I512">
            <v>9395</v>
          </cell>
          <cell r="J512">
            <v>462525</v>
          </cell>
          <cell r="K512">
            <v>0</v>
          </cell>
          <cell r="L512">
            <v>0</v>
          </cell>
          <cell r="M512" t="str">
            <v>N.80</v>
          </cell>
        </row>
        <row r="513">
          <cell r="A513" t="str">
            <v>이형철근</v>
          </cell>
          <cell r="B513" t="str">
            <v>관급, D13</v>
          </cell>
          <cell r="C513">
            <v>401.79</v>
          </cell>
          <cell r="D513" t="str">
            <v>KG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A514" t="str">
            <v>철근가공및조립</v>
          </cell>
          <cell r="B514" t="str">
            <v>간단</v>
          </cell>
          <cell r="C514">
            <v>0.39</v>
          </cell>
          <cell r="D514" t="str">
            <v>TON</v>
          </cell>
          <cell r="E514">
            <v>257665</v>
          </cell>
          <cell r="F514">
            <v>100489</v>
          </cell>
          <cell r="G514">
            <v>2708</v>
          </cell>
          <cell r="H514">
            <v>1056</v>
          </cell>
          <cell r="I514">
            <v>254957</v>
          </cell>
          <cell r="J514">
            <v>99433</v>
          </cell>
          <cell r="K514">
            <v>0</v>
          </cell>
          <cell r="L514">
            <v>0</v>
          </cell>
          <cell r="M514" t="str">
            <v>N.84</v>
          </cell>
        </row>
        <row r="515">
          <cell r="A515" t="str">
            <v>고재대</v>
          </cell>
          <cell r="B515" t="str">
            <v>철재</v>
          </cell>
          <cell r="C515">
            <v>11.702</v>
          </cell>
          <cell r="D515" t="str">
            <v>KG</v>
          </cell>
          <cell r="E515">
            <v>-75</v>
          </cell>
          <cell r="F515">
            <v>-877</v>
          </cell>
          <cell r="G515">
            <v>-75</v>
          </cell>
          <cell r="H515">
            <v>-877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A516" t="str">
            <v>붙임몰탈</v>
          </cell>
          <cell r="B516" t="str">
            <v>인력,1:3</v>
          </cell>
          <cell r="C516">
            <v>1.427</v>
          </cell>
          <cell r="D516" t="str">
            <v>㎥</v>
          </cell>
          <cell r="E516">
            <v>57561</v>
          </cell>
          <cell r="F516">
            <v>82138</v>
          </cell>
          <cell r="G516">
            <v>12100</v>
          </cell>
          <cell r="H516">
            <v>17266</v>
          </cell>
          <cell r="I516">
            <v>40922</v>
          </cell>
          <cell r="J516">
            <v>58395</v>
          </cell>
          <cell r="K516">
            <v>4539</v>
          </cell>
          <cell r="L516">
            <v>6477</v>
          </cell>
          <cell r="M516" t="str">
            <v>N.86</v>
          </cell>
        </row>
        <row r="517">
          <cell r="A517" t="str">
            <v>시멘트액체방수(2차)</v>
          </cell>
          <cell r="C517">
            <v>42.81</v>
          </cell>
          <cell r="D517" t="str">
            <v>㎡</v>
          </cell>
          <cell r="E517">
            <v>10922</v>
          </cell>
          <cell r="F517">
            <v>467569</v>
          </cell>
          <cell r="G517">
            <v>1990</v>
          </cell>
          <cell r="H517">
            <v>85191</v>
          </cell>
          <cell r="I517">
            <v>8932</v>
          </cell>
          <cell r="J517">
            <v>382378</v>
          </cell>
          <cell r="K517">
            <v>0</v>
          </cell>
          <cell r="L517">
            <v>0</v>
          </cell>
          <cell r="M517" t="str">
            <v>N.85</v>
          </cell>
        </row>
        <row r="518">
          <cell r="A518" t="str">
            <v>보호몰탈(벽체)</v>
          </cell>
          <cell r="B518" t="str">
            <v>T=24M/M</v>
          </cell>
          <cell r="C518">
            <v>1.0269999999999999</v>
          </cell>
          <cell r="D518" t="str">
            <v>M2</v>
          </cell>
          <cell r="E518">
            <v>2350</v>
          </cell>
          <cell r="F518">
            <v>2412</v>
          </cell>
          <cell r="G518">
            <v>69</v>
          </cell>
          <cell r="H518">
            <v>70</v>
          </cell>
          <cell r="I518">
            <v>2281</v>
          </cell>
          <cell r="J518">
            <v>2342</v>
          </cell>
          <cell r="K518">
            <v>0</v>
          </cell>
          <cell r="L518">
            <v>0</v>
          </cell>
          <cell r="M518" t="str">
            <v>N.89</v>
          </cell>
        </row>
        <row r="519">
          <cell r="A519" t="str">
            <v>점토벽돌</v>
          </cell>
          <cell r="B519" t="str">
            <v>190×90×T57</v>
          </cell>
          <cell r="C519">
            <v>3167.9</v>
          </cell>
          <cell r="D519" t="str">
            <v>매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A520" t="str">
            <v>점토벽돌치장쌓기</v>
          </cell>
          <cell r="B520" t="str">
            <v>0.5B</v>
          </cell>
          <cell r="C520">
            <v>27.969000000000001</v>
          </cell>
          <cell r="D520" t="str">
            <v>㎡</v>
          </cell>
          <cell r="E520">
            <v>22368</v>
          </cell>
          <cell r="F520">
            <v>625610</v>
          </cell>
          <cell r="G520">
            <v>0</v>
          </cell>
          <cell r="H520">
            <v>0</v>
          </cell>
          <cell r="I520">
            <v>22368</v>
          </cell>
          <cell r="J520">
            <v>625610</v>
          </cell>
          <cell r="K520">
            <v>0</v>
          </cell>
          <cell r="L520">
            <v>0</v>
          </cell>
          <cell r="M520" t="str">
            <v>N.83</v>
          </cell>
        </row>
        <row r="521">
          <cell r="A521" t="str">
            <v>점토벽돌평깔기</v>
          </cell>
          <cell r="C521">
            <v>20.690999999999999</v>
          </cell>
          <cell r="D521" t="str">
            <v>㎡</v>
          </cell>
          <cell r="E521">
            <v>5499</v>
          </cell>
          <cell r="F521">
            <v>113779</v>
          </cell>
          <cell r="G521">
            <v>0</v>
          </cell>
          <cell r="H521">
            <v>0</v>
          </cell>
          <cell r="I521">
            <v>5499</v>
          </cell>
          <cell r="J521">
            <v>113779</v>
          </cell>
          <cell r="K521">
            <v>0</v>
          </cell>
          <cell r="L521">
            <v>0</v>
          </cell>
          <cell r="M521" t="str">
            <v>N.75</v>
          </cell>
        </row>
        <row r="522">
          <cell r="A522" t="str">
            <v>계</v>
          </cell>
          <cell r="F522">
            <v>2631467</v>
          </cell>
          <cell r="H522">
            <v>399137</v>
          </cell>
          <cell r="J522">
            <v>2208565</v>
          </cell>
          <cell r="L522">
            <v>23765</v>
          </cell>
        </row>
        <row r="524">
          <cell r="A524" t="str">
            <v>No.22호표 SEATWALL</v>
          </cell>
          <cell r="C524">
            <v>1</v>
          </cell>
          <cell r="D524" t="str">
            <v>M</v>
          </cell>
          <cell r="M524" t="str">
            <v>PPG07</v>
          </cell>
        </row>
        <row r="525">
          <cell r="A525" t="str">
            <v>터파기</v>
          </cell>
          <cell r="B525" t="str">
            <v>백호우0.4㎥</v>
          </cell>
          <cell r="C525">
            <v>0.505</v>
          </cell>
          <cell r="D525" t="str">
            <v>㎥</v>
          </cell>
          <cell r="E525">
            <v>1331</v>
          </cell>
          <cell r="F525">
            <v>671</v>
          </cell>
          <cell r="G525">
            <v>243</v>
          </cell>
          <cell r="H525">
            <v>122</v>
          </cell>
          <cell r="I525">
            <v>686</v>
          </cell>
          <cell r="J525">
            <v>346</v>
          </cell>
          <cell r="K525">
            <v>402</v>
          </cell>
          <cell r="L525">
            <v>203</v>
          </cell>
          <cell r="M525" t="str">
            <v>#.2</v>
          </cell>
        </row>
        <row r="526">
          <cell r="A526" t="str">
            <v>잔토처리(토사)</v>
          </cell>
          <cell r="B526" t="str">
            <v>B.H 0.4M3</v>
          </cell>
          <cell r="C526">
            <v>0.24399999999999999</v>
          </cell>
          <cell r="D526" t="str">
            <v>M3</v>
          </cell>
          <cell r="E526">
            <v>837</v>
          </cell>
          <cell r="F526">
            <v>203</v>
          </cell>
          <cell r="G526">
            <v>153</v>
          </cell>
          <cell r="H526">
            <v>37</v>
          </cell>
          <cell r="I526">
            <v>431</v>
          </cell>
          <cell r="J526">
            <v>105</v>
          </cell>
          <cell r="K526">
            <v>253</v>
          </cell>
          <cell r="L526">
            <v>61</v>
          </cell>
          <cell r="M526" t="str">
            <v>#.4</v>
          </cell>
        </row>
        <row r="527">
          <cell r="A527" t="str">
            <v>기계되메우기및다짐</v>
          </cell>
          <cell r="B527" t="str">
            <v>인력+기계</v>
          </cell>
          <cell r="C527">
            <v>0.26100000000000001</v>
          </cell>
          <cell r="D527" t="str">
            <v>㎥</v>
          </cell>
          <cell r="E527">
            <v>3367</v>
          </cell>
          <cell r="F527">
            <v>877</v>
          </cell>
          <cell r="G527">
            <v>285</v>
          </cell>
          <cell r="H527">
            <v>74</v>
          </cell>
          <cell r="I527">
            <v>2758</v>
          </cell>
          <cell r="J527">
            <v>719</v>
          </cell>
          <cell r="K527">
            <v>324</v>
          </cell>
          <cell r="L527">
            <v>84</v>
          </cell>
          <cell r="M527" t="str">
            <v>#.6</v>
          </cell>
        </row>
        <row r="528">
          <cell r="A528" t="str">
            <v>잡석다짐(기계+인력)</v>
          </cell>
          <cell r="B528" t="str">
            <v>로라+인력</v>
          </cell>
          <cell r="C528">
            <v>9.2999999999999999E-2</v>
          </cell>
          <cell r="D528" t="str">
            <v>㎥</v>
          </cell>
          <cell r="E528">
            <v>10469</v>
          </cell>
          <cell r="F528">
            <v>972</v>
          </cell>
          <cell r="G528">
            <v>8354</v>
          </cell>
          <cell r="H528">
            <v>776</v>
          </cell>
          <cell r="I528">
            <v>1509</v>
          </cell>
          <cell r="J528">
            <v>140</v>
          </cell>
          <cell r="K528">
            <v>606</v>
          </cell>
          <cell r="L528">
            <v>56</v>
          </cell>
          <cell r="M528" t="str">
            <v>N.73</v>
          </cell>
        </row>
        <row r="529">
          <cell r="A529" t="str">
            <v>레미콘</v>
          </cell>
          <cell r="B529" t="str">
            <v>관급(40x160x8)</v>
          </cell>
          <cell r="C529">
            <v>3.0000000000000001E-3</v>
          </cell>
          <cell r="D529" t="str">
            <v>M3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A530" t="str">
            <v>레미콘</v>
          </cell>
          <cell r="B530" t="str">
            <v>관급(25x180x8)</v>
          </cell>
          <cell r="C530">
            <v>0.13900000000000001</v>
          </cell>
          <cell r="D530" t="str">
            <v>M3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A531" t="str">
            <v>레미콘타설(소형구조물)</v>
          </cell>
          <cell r="C531">
            <v>0.13800000000000001</v>
          </cell>
          <cell r="D531" t="str">
            <v>㎥</v>
          </cell>
          <cell r="E531">
            <v>33719</v>
          </cell>
          <cell r="F531">
            <v>4653</v>
          </cell>
          <cell r="G531">
            <v>0</v>
          </cell>
          <cell r="H531">
            <v>0</v>
          </cell>
          <cell r="I531">
            <v>33719</v>
          </cell>
          <cell r="J531">
            <v>4653</v>
          </cell>
          <cell r="K531">
            <v>0</v>
          </cell>
          <cell r="L531">
            <v>0</v>
          </cell>
          <cell r="M531" t="str">
            <v>N.82</v>
          </cell>
        </row>
        <row r="532">
          <cell r="A532" t="str">
            <v>이형철근</v>
          </cell>
          <cell r="B532" t="str">
            <v>관급, D13</v>
          </cell>
          <cell r="C532">
            <v>11.082000000000001</v>
          </cell>
          <cell r="D532" t="str">
            <v>KG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A533" t="str">
            <v>철근가공및조립</v>
          </cell>
          <cell r="B533" t="str">
            <v>간단</v>
          </cell>
          <cell r="C533">
            <v>0.01</v>
          </cell>
          <cell r="D533" t="str">
            <v>TON</v>
          </cell>
          <cell r="E533">
            <v>257665</v>
          </cell>
          <cell r="F533">
            <v>2576</v>
          </cell>
          <cell r="G533">
            <v>2708</v>
          </cell>
          <cell r="H533">
            <v>27</v>
          </cell>
          <cell r="I533">
            <v>254957</v>
          </cell>
          <cell r="J533">
            <v>2549</v>
          </cell>
          <cell r="K533">
            <v>0</v>
          </cell>
          <cell r="L533">
            <v>0</v>
          </cell>
          <cell r="M533" t="str">
            <v>N.84</v>
          </cell>
        </row>
        <row r="534">
          <cell r="A534" t="str">
            <v>고재대</v>
          </cell>
          <cell r="B534" t="str">
            <v>철재</v>
          </cell>
          <cell r="C534">
            <v>0.32200000000000001</v>
          </cell>
          <cell r="D534" t="str">
            <v>KG</v>
          </cell>
          <cell r="E534">
            <v>-75</v>
          </cell>
          <cell r="F534">
            <v>-24</v>
          </cell>
          <cell r="G534">
            <v>-75</v>
          </cell>
          <cell r="H534">
            <v>-24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A535" t="str">
            <v>신토석</v>
          </cell>
          <cell r="B535" t="str">
            <v>관급,190x90xT57</v>
          </cell>
          <cell r="C535">
            <v>70.122</v>
          </cell>
          <cell r="D535" t="str">
            <v>매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A536" t="str">
            <v>점토벽돌치장쌓기</v>
          </cell>
          <cell r="B536" t="str">
            <v>0.5B</v>
          </cell>
          <cell r="C536">
            <v>0.92</v>
          </cell>
          <cell r="D536" t="str">
            <v>㎡</v>
          </cell>
          <cell r="E536">
            <v>22368</v>
          </cell>
          <cell r="F536">
            <v>20578</v>
          </cell>
          <cell r="G536">
            <v>0</v>
          </cell>
          <cell r="H536">
            <v>0</v>
          </cell>
          <cell r="I536">
            <v>22368</v>
          </cell>
          <cell r="J536">
            <v>20578</v>
          </cell>
          <cell r="K536">
            <v>0</v>
          </cell>
          <cell r="L536">
            <v>0</v>
          </cell>
          <cell r="M536" t="str">
            <v>N.83</v>
          </cell>
        </row>
        <row r="537">
          <cell r="A537" t="str">
            <v>붙임몰탈</v>
          </cell>
          <cell r="B537" t="str">
            <v>인력,1:3</v>
          </cell>
          <cell r="C537">
            <v>0.02</v>
          </cell>
          <cell r="D537" t="str">
            <v>㎥</v>
          </cell>
          <cell r="E537">
            <v>57561</v>
          </cell>
          <cell r="F537">
            <v>1150</v>
          </cell>
          <cell r="G537">
            <v>12100</v>
          </cell>
          <cell r="H537">
            <v>242</v>
          </cell>
          <cell r="I537">
            <v>40922</v>
          </cell>
          <cell r="J537">
            <v>818</v>
          </cell>
          <cell r="K537">
            <v>4539</v>
          </cell>
          <cell r="L537">
            <v>90</v>
          </cell>
          <cell r="M537" t="str">
            <v>N.86</v>
          </cell>
        </row>
        <row r="538">
          <cell r="A538" t="str">
            <v>미송각재</v>
          </cell>
          <cell r="B538" t="str">
            <v>3.6ｍ x 4.5cm x 4.5cm (상품)</v>
          </cell>
          <cell r="C538">
            <v>2.1999999999999999E-2</v>
          </cell>
          <cell r="D538" t="str">
            <v>M3</v>
          </cell>
          <cell r="E538">
            <v>329341</v>
          </cell>
          <cell r="F538">
            <v>7245</v>
          </cell>
          <cell r="G538">
            <v>329341</v>
          </cell>
          <cell r="H538">
            <v>7245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A539" t="str">
            <v>목재가공 및 조립</v>
          </cell>
          <cell r="B539" t="str">
            <v>보통</v>
          </cell>
          <cell r="C539">
            <v>2.1000000000000001E-2</v>
          </cell>
          <cell r="D539" t="str">
            <v>㎥</v>
          </cell>
          <cell r="E539">
            <v>535332</v>
          </cell>
          <cell r="F539">
            <v>11241</v>
          </cell>
          <cell r="G539">
            <v>0</v>
          </cell>
          <cell r="H539">
            <v>0</v>
          </cell>
          <cell r="I539">
            <v>535332</v>
          </cell>
          <cell r="J539">
            <v>11241</v>
          </cell>
          <cell r="K539">
            <v>0</v>
          </cell>
          <cell r="L539">
            <v>0</v>
          </cell>
          <cell r="M539" t="str">
            <v>N.103</v>
          </cell>
        </row>
        <row r="540">
          <cell r="A540" t="str">
            <v>CCA방부</v>
          </cell>
          <cell r="C540">
            <v>2.1000000000000001E-2</v>
          </cell>
          <cell r="D540" t="str">
            <v>㎥</v>
          </cell>
          <cell r="E540">
            <v>90000</v>
          </cell>
          <cell r="F540">
            <v>1890</v>
          </cell>
          <cell r="G540">
            <v>90000</v>
          </cell>
          <cell r="H540">
            <v>1890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A541" t="str">
            <v>ㄱ형강</v>
          </cell>
          <cell r="B541" t="str">
            <v>40x40x3M/M       1.83KG/M</v>
          </cell>
          <cell r="C541">
            <v>6.0000000000000001E-3</v>
          </cell>
          <cell r="D541" t="str">
            <v>KG</v>
          </cell>
          <cell r="E541">
            <v>400</v>
          </cell>
          <cell r="F541">
            <v>2</v>
          </cell>
          <cell r="G541">
            <v>400</v>
          </cell>
          <cell r="H541">
            <v>2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A542" t="str">
            <v>앵커볼트</v>
          </cell>
          <cell r="B542" t="str">
            <v>M8</v>
          </cell>
          <cell r="C542">
            <v>7</v>
          </cell>
          <cell r="D542" t="str">
            <v>EA</v>
          </cell>
          <cell r="E542">
            <v>160</v>
          </cell>
          <cell r="F542">
            <v>1120</v>
          </cell>
          <cell r="G542">
            <v>160</v>
          </cell>
          <cell r="H542">
            <v>1120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A543" t="str">
            <v>앵커볼트설치</v>
          </cell>
          <cell r="C543">
            <v>7</v>
          </cell>
          <cell r="D543" t="str">
            <v>개소</v>
          </cell>
          <cell r="E543">
            <v>5371</v>
          </cell>
          <cell r="F543">
            <v>37597</v>
          </cell>
          <cell r="G543">
            <v>0</v>
          </cell>
          <cell r="H543">
            <v>0</v>
          </cell>
          <cell r="I543">
            <v>5371</v>
          </cell>
          <cell r="J543">
            <v>37597</v>
          </cell>
          <cell r="K543">
            <v>0</v>
          </cell>
          <cell r="L543">
            <v>0</v>
          </cell>
          <cell r="M543" t="str">
            <v>N.123</v>
          </cell>
        </row>
        <row r="544">
          <cell r="A544" t="str">
            <v>철못</v>
          </cell>
          <cell r="B544" t="str">
            <v>N50</v>
          </cell>
          <cell r="C544">
            <v>1</v>
          </cell>
          <cell r="D544" t="str">
            <v>KG</v>
          </cell>
          <cell r="E544">
            <v>584</v>
          </cell>
          <cell r="F544">
            <v>584</v>
          </cell>
          <cell r="G544">
            <v>584</v>
          </cell>
          <cell r="H544">
            <v>584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A545" t="str">
            <v>계</v>
          </cell>
          <cell r="F545">
            <v>91335</v>
          </cell>
          <cell r="H545">
            <v>12095</v>
          </cell>
          <cell r="J545">
            <v>78746</v>
          </cell>
          <cell r="L545">
            <v>494</v>
          </cell>
        </row>
        <row r="547">
          <cell r="A547" t="str">
            <v>No.23호표 화계</v>
          </cell>
          <cell r="C547">
            <v>1</v>
          </cell>
          <cell r="D547" t="str">
            <v>식</v>
          </cell>
          <cell r="M547" t="str">
            <v>PPG08</v>
          </cell>
        </row>
        <row r="548">
          <cell r="A548" t="str">
            <v>레미콘</v>
          </cell>
          <cell r="B548" t="str">
            <v>관급(40x160x8)</v>
          </cell>
          <cell r="C548">
            <v>6.6360000000000001</v>
          </cell>
          <cell r="D548" t="str">
            <v>M3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A549" t="str">
            <v>PVC PIPE</v>
          </cell>
          <cell r="B549" t="str">
            <v>￠50</v>
          </cell>
          <cell r="C549">
            <v>1</v>
          </cell>
          <cell r="D549" t="str">
            <v>M</v>
          </cell>
          <cell r="E549">
            <v>1625</v>
          </cell>
          <cell r="F549">
            <v>1625</v>
          </cell>
          <cell r="G549">
            <v>1625</v>
          </cell>
          <cell r="H549">
            <v>1625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A550" t="str">
            <v>자갈부설(D40)</v>
          </cell>
          <cell r="C550">
            <v>10.977</v>
          </cell>
          <cell r="D550" t="str">
            <v>㎥</v>
          </cell>
          <cell r="E550">
            <v>5319</v>
          </cell>
          <cell r="F550">
            <v>58386</v>
          </cell>
          <cell r="G550">
            <v>0</v>
          </cell>
          <cell r="H550">
            <v>0</v>
          </cell>
          <cell r="I550">
            <v>5319</v>
          </cell>
          <cell r="J550">
            <v>58386</v>
          </cell>
          <cell r="K550">
            <v>0</v>
          </cell>
          <cell r="L550">
            <v>0</v>
          </cell>
          <cell r="M550" t="str">
            <v>N.77</v>
          </cell>
        </row>
        <row r="551">
          <cell r="A551" t="str">
            <v>부직포</v>
          </cell>
          <cell r="B551" t="str">
            <v>300g/M2    SE300</v>
          </cell>
          <cell r="C551">
            <v>60.95</v>
          </cell>
          <cell r="D551" t="str">
            <v>㎡</v>
          </cell>
          <cell r="E551">
            <v>1100</v>
          </cell>
          <cell r="F551">
            <v>67045</v>
          </cell>
          <cell r="G551">
            <v>1100</v>
          </cell>
          <cell r="H551">
            <v>67045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A552" t="str">
            <v>콘크리트블록</v>
          </cell>
          <cell r="B552" t="str">
            <v>190x190x390</v>
          </cell>
          <cell r="C552">
            <v>145.96600000000001</v>
          </cell>
          <cell r="D552" t="str">
            <v>EA</v>
          </cell>
          <cell r="E552">
            <v>800</v>
          </cell>
          <cell r="F552">
            <v>116772</v>
          </cell>
          <cell r="G552">
            <v>800</v>
          </cell>
          <cell r="H552">
            <v>116772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A553" t="str">
            <v>붙임몰탈</v>
          </cell>
          <cell r="B553" t="str">
            <v>인력,1:3</v>
          </cell>
          <cell r="C553">
            <v>0.43</v>
          </cell>
          <cell r="D553" t="str">
            <v>㎥</v>
          </cell>
          <cell r="E553">
            <v>57561</v>
          </cell>
          <cell r="F553">
            <v>24750</v>
          </cell>
          <cell r="G553">
            <v>12100</v>
          </cell>
          <cell r="H553">
            <v>5203</v>
          </cell>
          <cell r="I553">
            <v>40922</v>
          </cell>
          <cell r="J553">
            <v>17596</v>
          </cell>
          <cell r="K553">
            <v>4539</v>
          </cell>
          <cell r="L553">
            <v>1951</v>
          </cell>
          <cell r="M553" t="str">
            <v>N.86</v>
          </cell>
        </row>
        <row r="554">
          <cell r="A554" t="str">
            <v>장대석</v>
          </cell>
          <cell r="B554" t="str">
            <v>200x200x1000</v>
          </cell>
          <cell r="C554">
            <v>16.434000000000001</v>
          </cell>
          <cell r="D554" t="str">
            <v>EA</v>
          </cell>
          <cell r="E554">
            <v>65000</v>
          </cell>
          <cell r="F554">
            <v>1068210</v>
          </cell>
          <cell r="G554">
            <v>65000</v>
          </cell>
          <cell r="H554">
            <v>1068210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A555" t="str">
            <v>장대석</v>
          </cell>
          <cell r="B555" t="str">
            <v>200x300x1000</v>
          </cell>
          <cell r="C555">
            <v>21.265000000000001</v>
          </cell>
          <cell r="D555" t="str">
            <v>EA</v>
          </cell>
          <cell r="E555">
            <v>91000</v>
          </cell>
          <cell r="F555">
            <v>1935115</v>
          </cell>
          <cell r="G555">
            <v>91000</v>
          </cell>
          <cell r="H555">
            <v>1935115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</row>
        <row r="556">
          <cell r="A556" t="str">
            <v>장대석</v>
          </cell>
          <cell r="B556" t="str">
            <v>600x500x1000</v>
          </cell>
          <cell r="C556">
            <v>4.4000000000000004</v>
          </cell>
          <cell r="D556" t="str">
            <v>EA</v>
          </cell>
          <cell r="E556">
            <v>380000</v>
          </cell>
          <cell r="F556">
            <v>1672000</v>
          </cell>
          <cell r="G556">
            <v>380000</v>
          </cell>
          <cell r="H556">
            <v>1672000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A557" t="str">
            <v>마름돌설치</v>
          </cell>
          <cell r="C557">
            <v>9.2520000000000007</v>
          </cell>
          <cell r="D557" t="str">
            <v>M3</v>
          </cell>
          <cell r="E557">
            <v>550886</v>
          </cell>
          <cell r="F557">
            <v>5096797</v>
          </cell>
          <cell r="G557">
            <v>0</v>
          </cell>
          <cell r="H557">
            <v>0</v>
          </cell>
          <cell r="I557">
            <v>550886</v>
          </cell>
          <cell r="J557">
            <v>5096797</v>
          </cell>
          <cell r="K557">
            <v>0</v>
          </cell>
          <cell r="L557">
            <v>0</v>
          </cell>
          <cell r="M557" t="str">
            <v>N.92</v>
          </cell>
        </row>
        <row r="558">
          <cell r="A558" t="str">
            <v>계</v>
          </cell>
          <cell r="F558">
            <v>10040700</v>
          </cell>
          <cell r="H558">
            <v>4865970</v>
          </cell>
          <cell r="J558">
            <v>5172779</v>
          </cell>
          <cell r="L558">
            <v>1951</v>
          </cell>
        </row>
        <row r="570">
          <cell r="A570" t="str">
            <v>No.24호표 조명열주</v>
          </cell>
          <cell r="C570">
            <v>1</v>
          </cell>
          <cell r="D570" t="str">
            <v>EA</v>
          </cell>
          <cell r="M570" t="str">
            <v>PPG09</v>
          </cell>
        </row>
        <row r="571">
          <cell r="A571" t="str">
            <v>터파기</v>
          </cell>
          <cell r="B571" t="str">
            <v>백호우0.4㎥</v>
          </cell>
          <cell r="C571">
            <v>3.2629999999999999</v>
          </cell>
          <cell r="D571" t="str">
            <v>㎥</v>
          </cell>
          <cell r="E571">
            <v>1331</v>
          </cell>
          <cell r="F571">
            <v>4341</v>
          </cell>
          <cell r="G571">
            <v>243</v>
          </cell>
          <cell r="H571">
            <v>792</v>
          </cell>
          <cell r="I571">
            <v>686</v>
          </cell>
          <cell r="J571">
            <v>2238</v>
          </cell>
          <cell r="K571">
            <v>402</v>
          </cell>
          <cell r="L571">
            <v>1311</v>
          </cell>
          <cell r="M571" t="str">
            <v>#.2</v>
          </cell>
        </row>
        <row r="572">
          <cell r="A572" t="str">
            <v>잔토처리(토사)</v>
          </cell>
          <cell r="B572" t="str">
            <v>B.H 0.4M3</v>
          </cell>
          <cell r="C572">
            <v>1.613</v>
          </cell>
          <cell r="D572" t="str">
            <v>M3</v>
          </cell>
          <cell r="E572">
            <v>837</v>
          </cell>
          <cell r="F572">
            <v>1349</v>
          </cell>
          <cell r="G572">
            <v>153</v>
          </cell>
          <cell r="H572">
            <v>246</v>
          </cell>
          <cell r="I572">
            <v>431</v>
          </cell>
          <cell r="J572">
            <v>695</v>
          </cell>
          <cell r="K572">
            <v>253</v>
          </cell>
          <cell r="L572">
            <v>408</v>
          </cell>
          <cell r="M572" t="str">
            <v>#.4</v>
          </cell>
        </row>
        <row r="573">
          <cell r="A573" t="str">
            <v>기계되메우기및다짐</v>
          </cell>
          <cell r="B573" t="str">
            <v>인력+기계</v>
          </cell>
          <cell r="C573">
            <v>1.65</v>
          </cell>
          <cell r="D573" t="str">
            <v>㎥</v>
          </cell>
          <cell r="E573">
            <v>3367</v>
          </cell>
          <cell r="F573">
            <v>5554</v>
          </cell>
          <cell r="G573">
            <v>285</v>
          </cell>
          <cell r="H573">
            <v>470</v>
          </cell>
          <cell r="I573">
            <v>2758</v>
          </cell>
          <cell r="J573">
            <v>4550</v>
          </cell>
          <cell r="K573">
            <v>324</v>
          </cell>
          <cell r="L573">
            <v>534</v>
          </cell>
          <cell r="M573" t="str">
            <v>#.6</v>
          </cell>
        </row>
        <row r="574">
          <cell r="A574" t="str">
            <v>잡석다짐(기계+인력)</v>
          </cell>
          <cell r="B574" t="str">
            <v>로라+인력</v>
          </cell>
          <cell r="C574">
            <v>0.71499999999999997</v>
          </cell>
          <cell r="D574" t="str">
            <v>㎥</v>
          </cell>
          <cell r="E574">
            <v>10469</v>
          </cell>
          <cell r="F574">
            <v>7484</v>
          </cell>
          <cell r="G574">
            <v>8354</v>
          </cell>
          <cell r="H574">
            <v>5973</v>
          </cell>
          <cell r="I574">
            <v>1509</v>
          </cell>
          <cell r="J574">
            <v>1078</v>
          </cell>
          <cell r="K574">
            <v>606</v>
          </cell>
          <cell r="L574">
            <v>433</v>
          </cell>
          <cell r="M574" t="str">
            <v>N.73</v>
          </cell>
        </row>
        <row r="575">
          <cell r="A575" t="str">
            <v>레미콘</v>
          </cell>
          <cell r="B575" t="str">
            <v>관급(40x160x8)</v>
          </cell>
          <cell r="C575">
            <v>0.14099999999999999</v>
          </cell>
          <cell r="D575" t="str">
            <v>M3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A576" t="str">
            <v>레미콘</v>
          </cell>
          <cell r="B576" t="str">
            <v>관급(25x180x8)</v>
          </cell>
          <cell r="C576">
            <v>0.97599999999999998</v>
          </cell>
          <cell r="D576" t="str">
            <v>M3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A577" t="str">
            <v>레미콘타설(소형구조물)</v>
          </cell>
          <cell r="C577">
            <v>1.0940000000000001</v>
          </cell>
          <cell r="D577" t="str">
            <v>㎥</v>
          </cell>
          <cell r="E577">
            <v>33719</v>
          </cell>
          <cell r="F577">
            <v>36888</v>
          </cell>
          <cell r="G577">
            <v>0</v>
          </cell>
          <cell r="H577">
            <v>0</v>
          </cell>
          <cell r="I577">
            <v>33719</v>
          </cell>
          <cell r="J577">
            <v>36888</v>
          </cell>
          <cell r="K577">
            <v>0</v>
          </cell>
          <cell r="L577">
            <v>0</v>
          </cell>
          <cell r="M577" t="str">
            <v>N.82</v>
          </cell>
        </row>
        <row r="578">
          <cell r="A578" t="str">
            <v>거푸집 (합판)</v>
          </cell>
          <cell r="B578" t="str">
            <v>6회</v>
          </cell>
          <cell r="C578">
            <v>4.3460000000000001</v>
          </cell>
          <cell r="D578" t="str">
            <v>㎡</v>
          </cell>
          <cell r="E578">
            <v>13825</v>
          </cell>
          <cell r="F578">
            <v>60082</v>
          </cell>
          <cell r="G578">
            <v>4430</v>
          </cell>
          <cell r="H578">
            <v>19252</v>
          </cell>
          <cell r="I578">
            <v>9395</v>
          </cell>
          <cell r="J578">
            <v>40830</v>
          </cell>
          <cell r="K578">
            <v>0</v>
          </cell>
          <cell r="L578">
            <v>0</v>
          </cell>
          <cell r="M578" t="str">
            <v>N.80</v>
          </cell>
        </row>
        <row r="579">
          <cell r="A579" t="str">
            <v>이형철근</v>
          </cell>
          <cell r="B579" t="str">
            <v>관급, D13</v>
          </cell>
          <cell r="C579">
            <v>18.692</v>
          </cell>
          <cell r="D579" t="str">
            <v>KG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 t="str">
            <v>철근가공및조립</v>
          </cell>
          <cell r="B580" t="str">
            <v>간단</v>
          </cell>
          <cell r="C580">
            <v>1.7999999999999999E-2</v>
          </cell>
          <cell r="D580" t="str">
            <v>TON</v>
          </cell>
          <cell r="E580">
            <v>257665</v>
          </cell>
          <cell r="F580">
            <v>4637</v>
          </cell>
          <cell r="G580">
            <v>2708</v>
          </cell>
          <cell r="H580">
            <v>48</v>
          </cell>
          <cell r="I580">
            <v>254957</v>
          </cell>
          <cell r="J580">
            <v>4589</v>
          </cell>
          <cell r="K580">
            <v>0</v>
          </cell>
          <cell r="L580">
            <v>0</v>
          </cell>
          <cell r="M580" t="str">
            <v>N.84</v>
          </cell>
        </row>
        <row r="581">
          <cell r="A581" t="str">
            <v>고재대</v>
          </cell>
          <cell r="B581" t="str">
            <v>철재</v>
          </cell>
          <cell r="C581">
            <v>0.54400000000000004</v>
          </cell>
          <cell r="D581" t="str">
            <v>KG</v>
          </cell>
          <cell r="E581">
            <v>-75</v>
          </cell>
          <cell r="F581">
            <v>-40</v>
          </cell>
          <cell r="G581">
            <v>-75</v>
          </cell>
          <cell r="H581">
            <v>-40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 t="str">
            <v>붙임몰탈</v>
          </cell>
          <cell r="B582" t="str">
            <v>인력,1:3</v>
          </cell>
          <cell r="C582">
            <v>2.3559999999999999</v>
          </cell>
          <cell r="D582" t="str">
            <v>㎥</v>
          </cell>
          <cell r="E582">
            <v>57561</v>
          </cell>
          <cell r="F582">
            <v>135612</v>
          </cell>
          <cell r="G582">
            <v>12100</v>
          </cell>
          <cell r="H582">
            <v>28507</v>
          </cell>
          <cell r="I582">
            <v>40922</v>
          </cell>
          <cell r="J582">
            <v>96412</v>
          </cell>
          <cell r="K582">
            <v>4539</v>
          </cell>
          <cell r="L582">
            <v>10693</v>
          </cell>
          <cell r="M582" t="str">
            <v>N.86</v>
          </cell>
        </row>
        <row r="583">
          <cell r="A583" t="str">
            <v>스테인리스강판</v>
          </cell>
          <cell r="B583" t="str">
            <v>T1.5</v>
          </cell>
          <cell r="C583">
            <v>80.481999999999999</v>
          </cell>
          <cell r="D583" t="str">
            <v>KG</v>
          </cell>
          <cell r="E583">
            <v>1997</v>
          </cell>
          <cell r="F583">
            <v>160722</v>
          </cell>
          <cell r="G583">
            <v>1997</v>
          </cell>
          <cell r="H583">
            <v>160722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 t="str">
            <v>스테인리스강판</v>
          </cell>
          <cell r="B584" t="str">
            <v>T2.0</v>
          </cell>
          <cell r="C584">
            <v>35.72</v>
          </cell>
          <cell r="D584" t="str">
            <v>KG</v>
          </cell>
          <cell r="E584">
            <v>1936</v>
          </cell>
          <cell r="F584">
            <v>69153</v>
          </cell>
          <cell r="G584">
            <v>1936</v>
          </cell>
          <cell r="H584">
            <v>69153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 t="str">
            <v>스테인리스봉강</v>
          </cell>
          <cell r="B585" t="str">
            <v>￠4</v>
          </cell>
          <cell r="C585">
            <v>0.03</v>
          </cell>
          <cell r="D585" t="str">
            <v>KG</v>
          </cell>
          <cell r="E585">
            <v>3500</v>
          </cell>
          <cell r="F585">
            <v>105</v>
          </cell>
          <cell r="G585">
            <v>3500</v>
          </cell>
          <cell r="H585">
            <v>105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 t="str">
            <v>스테인리스봉강</v>
          </cell>
          <cell r="B586" t="str">
            <v>￠9</v>
          </cell>
          <cell r="C586">
            <v>0.16</v>
          </cell>
          <cell r="D586" t="str">
            <v>KG</v>
          </cell>
          <cell r="E586">
            <v>3050</v>
          </cell>
          <cell r="F586">
            <v>488</v>
          </cell>
          <cell r="G586">
            <v>3050</v>
          </cell>
          <cell r="H586">
            <v>488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 t="str">
            <v>잡철물제작설치(각종)</v>
          </cell>
          <cell r="B587" t="str">
            <v>복잡</v>
          </cell>
          <cell r="C587">
            <v>0.105</v>
          </cell>
          <cell r="D587" t="str">
            <v>TON</v>
          </cell>
          <cell r="E587">
            <v>4720808</v>
          </cell>
          <cell r="F587">
            <v>495684</v>
          </cell>
          <cell r="G587">
            <v>1831832</v>
          </cell>
          <cell r="H587">
            <v>192342</v>
          </cell>
          <cell r="I587">
            <v>2802823</v>
          </cell>
          <cell r="J587">
            <v>294296</v>
          </cell>
          <cell r="K587">
            <v>86153</v>
          </cell>
          <cell r="L587">
            <v>9046</v>
          </cell>
          <cell r="M587" t="str">
            <v>N.94</v>
          </cell>
        </row>
        <row r="588">
          <cell r="A588" t="str">
            <v>고재대</v>
          </cell>
          <cell r="B588" t="str">
            <v>스텐</v>
          </cell>
          <cell r="C588">
            <v>10.573</v>
          </cell>
          <cell r="D588" t="str">
            <v>KG</v>
          </cell>
          <cell r="E588">
            <v>-600</v>
          </cell>
          <cell r="F588">
            <v>-6343</v>
          </cell>
          <cell r="G588">
            <v>-600</v>
          </cell>
          <cell r="H588">
            <v>-6343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 t="str">
            <v>화강석판석</v>
          </cell>
          <cell r="B589" t="str">
            <v>T30 문경석</v>
          </cell>
          <cell r="C589">
            <v>2.1059999999999999</v>
          </cell>
          <cell r="D589" t="str">
            <v>㎡</v>
          </cell>
          <cell r="E589">
            <v>41000</v>
          </cell>
          <cell r="F589">
            <v>86346</v>
          </cell>
          <cell r="G589">
            <v>41000</v>
          </cell>
          <cell r="H589">
            <v>86346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 t="str">
            <v>화강석판석</v>
          </cell>
          <cell r="B590" t="str">
            <v>T50 혹두기</v>
          </cell>
          <cell r="C590">
            <v>13.2</v>
          </cell>
          <cell r="D590" t="str">
            <v>EA</v>
          </cell>
          <cell r="E590">
            <v>26000</v>
          </cell>
          <cell r="F590">
            <v>343200</v>
          </cell>
          <cell r="G590">
            <v>26000</v>
          </cell>
          <cell r="H590">
            <v>343200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 t="str">
            <v>화강석판석붙임</v>
          </cell>
          <cell r="B591" t="str">
            <v>벽,건식</v>
          </cell>
          <cell r="C591">
            <v>1.915</v>
          </cell>
          <cell r="D591" t="str">
            <v>㎡</v>
          </cell>
          <cell r="E591">
            <v>47989</v>
          </cell>
          <cell r="F591">
            <v>91898</v>
          </cell>
          <cell r="G591">
            <v>0</v>
          </cell>
          <cell r="H591">
            <v>0</v>
          </cell>
          <cell r="I591">
            <v>47989</v>
          </cell>
          <cell r="J591">
            <v>91898</v>
          </cell>
          <cell r="K591">
            <v>0</v>
          </cell>
          <cell r="L591">
            <v>0</v>
          </cell>
          <cell r="M591" t="str">
            <v>N.90</v>
          </cell>
        </row>
        <row r="592">
          <cell r="A592" t="str">
            <v>STS셋앙카</v>
          </cell>
          <cell r="B592" t="str">
            <v>D8</v>
          </cell>
          <cell r="C592">
            <v>38</v>
          </cell>
          <cell r="D592" t="str">
            <v>EA</v>
          </cell>
          <cell r="E592">
            <v>160</v>
          </cell>
          <cell r="F592">
            <v>6080</v>
          </cell>
          <cell r="G592">
            <v>160</v>
          </cell>
          <cell r="H592">
            <v>6080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 t="str">
            <v>연결철물</v>
          </cell>
          <cell r="B593" t="str">
            <v>STS(공간거리70)</v>
          </cell>
          <cell r="C593">
            <v>51</v>
          </cell>
          <cell r="D593" t="str">
            <v>조</v>
          </cell>
          <cell r="E593">
            <v>490</v>
          </cell>
          <cell r="F593">
            <v>24990</v>
          </cell>
          <cell r="G593">
            <v>490</v>
          </cell>
          <cell r="H593">
            <v>24990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 t="str">
            <v>PVC PIPE</v>
          </cell>
          <cell r="B594" t="str">
            <v>￠25</v>
          </cell>
          <cell r="C594">
            <v>5.3339999999999996</v>
          </cell>
          <cell r="D594" t="str">
            <v>M</v>
          </cell>
          <cell r="E594">
            <v>670</v>
          </cell>
          <cell r="F594">
            <v>3573</v>
          </cell>
          <cell r="G594">
            <v>670</v>
          </cell>
          <cell r="H594">
            <v>3573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 t="str">
            <v>유리블럭</v>
          </cell>
          <cell r="B595" t="str">
            <v>145x145x95</v>
          </cell>
          <cell r="C595">
            <v>240</v>
          </cell>
          <cell r="D595" t="str">
            <v>EA</v>
          </cell>
          <cell r="E595">
            <v>2800</v>
          </cell>
          <cell r="F595">
            <v>672000</v>
          </cell>
          <cell r="G595">
            <v>2800</v>
          </cell>
          <cell r="H595">
            <v>672000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 t="str">
            <v>계</v>
          </cell>
          <cell r="F596">
            <v>2203803</v>
          </cell>
          <cell r="H596">
            <v>1607904</v>
          </cell>
          <cell r="J596">
            <v>573474</v>
          </cell>
          <cell r="L596">
            <v>22425</v>
          </cell>
        </row>
        <row r="616">
          <cell r="A616" t="str">
            <v>No.25호표 조형가벽</v>
          </cell>
          <cell r="C616">
            <v>1</v>
          </cell>
          <cell r="D616" t="str">
            <v>식</v>
          </cell>
          <cell r="M616" t="str">
            <v>PPG10</v>
          </cell>
        </row>
        <row r="617">
          <cell r="A617" t="str">
            <v>터파기</v>
          </cell>
          <cell r="B617" t="str">
            <v>백호우0.4㎥</v>
          </cell>
          <cell r="C617">
            <v>10.981999999999999</v>
          </cell>
          <cell r="D617" t="str">
            <v>㎥</v>
          </cell>
          <cell r="E617">
            <v>1331</v>
          </cell>
          <cell r="F617">
            <v>14615</v>
          </cell>
          <cell r="G617">
            <v>243</v>
          </cell>
          <cell r="H617">
            <v>2668</v>
          </cell>
          <cell r="I617">
            <v>686</v>
          </cell>
          <cell r="J617">
            <v>7533</v>
          </cell>
          <cell r="K617">
            <v>402</v>
          </cell>
          <cell r="L617">
            <v>4414</v>
          </cell>
          <cell r="M617" t="str">
            <v>#.2</v>
          </cell>
        </row>
        <row r="618">
          <cell r="A618" t="str">
            <v>잔토처리(토사)</v>
          </cell>
          <cell r="B618" t="str">
            <v>B.H 0.4M3</v>
          </cell>
          <cell r="C618">
            <v>4.1230000000000002</v>
          </cell>
          <cell r="D618" t="str">
            <v>M3</v>
          </cell>
          <cell r="E618">
            <v>837</v>
          </cell>
          <cell r="F618">
            <v>3450</v>
          </cell>
          <cell r="G618">
            <v>153</v>
          </cell>
          <cell r="H618">
            <v>630</v>
          </cell>
          <cell r="I618">
            <v>431</v>
          </cell>
          <cell r="J618">
            <v>1777</v>
          </cell>
          <cell r="K618">
            <v>253</v>
          </cell>
          <cell r="L618">
            <v>1043</v>
          </cell>
          <cell r="M618" t="str">
            <v>#.4</v>
          </cell>
        </row>
        <row r="619">
          <cell r="A619" t="str">
            <v>기계되메우기및다짐</v>
          </cell>
          <cell r="B619" t="str">
            <v>인력+기계</v>
          </cell>
          <cell r="C619">
            <v>6.859</v>
          </cell>
          <cell r="D619" t="str">
            <v>㎥</v>
          </cell>
          <cell r="E619">
            <v>3367</v>
          </cell>
          <cell r="F619">
            <v>23093</v>
          </cell>
          <cell r="G619">
            <v>285</v>
          </cell>
          <cell r="H619">
            <v>1954</v>
          </cell>
          <cell r="I619">
            <v>2758</v>
          </cell>
          <cell r="J619">
            <v>18917</v>
          </cell>
          <cell r="K619">
            <v>324</v>
          </cell>
          <cell r="L619">
            <v>2222</v>
          </cell>
          <cell r="M619" t="str">
            <v>#.6</v>
          </cell>
        </row>
        <row r="620">
          <cell r="A620" t="str">
            <v>잡석다짐(기계+인력)</v>
          </cell>
          <cell r="B620" t="str">
            <v>로라+인력</v>
          </cell>
          <cell r="C620">
            <v>2.109</v>
          </cell>
          <cell r="D620" t="str">
            <v>㎥</v>
          </cell>
          <cell r="E620">
            <v>10469</v>
          </cell>
          <cell r="F620">
            <v>22078</v>
          </cell>
          <cell r="G620">
            <v>8354</v>
          </cell>
          <cell r="H620">
            <v>17618</v>
          </cell>
          <cell r="I620">
            <v>1509</v>
          </cell>
          <cell r="J620">
            <v>3182</v>
          </cell>
          <cell r="K620">
            <v>606</v>
          </cell>
          <cell r="L620">
            <v>1278</v>
          </cell>
          <cell r="M620" t="str">
            <v>N.73</v>
          </cell>
        </row>
        <row r="621">
          <cell r="A621" t="str">
            <v>레미콘</v>
          </cell>
          <cell r="B621" t="str">
            <v>관급(40x160x8)</v>
          </cell>
          <cell r="C621">
            <v>0.69599999999999995</v>
          </cell>
          <cell r="D621" t="str">
            <v>M3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A622" t="str">
            <v>레미콘</v>
          </cell>
          <cell r="B622" t="str">
            <v>관급(25x180x8)</v>
          </cell>
          <cell r="C622">
            <v>5.3840000000000003</v>
          </cell>
          <cell r="D622" t="str">
            <v>M3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A623" t="str">
            <v>레미콘타설(소형구조물)</v>
          </cell>
          <cell r="C623">
            <v>5.9550000000000001</v>
          </cell>
          <cell r="D623" t="str">
            <v>㎥</v>
          </cell>
          <cell r="E623">
            <v>33719</v>
          </cell>
          <cell r="F623">
            <v>200796</v>
          </cell>
          <cell r="G623">
            <v>0</v>
          </cell>
          <cell r="H623">
            <v>0</v>
          </cell>
          <cell r="I623">
            <v>33719</v>
          </cell>
          <cell r="J623">
            <v>200796</v>
          </cell>
          <cell r="K623">
            <v>0</v>
          </cell>
          <cell r="L623">
            <v>0</v>
          </cell>
          <cell r="M623" t="str">
            <v>N.82</v>
          </cell>
        </row>
        <row r="624">
          <cell r="A624" t="str">
            <v>거푸집 (합판)</v>
          </cell>
          <cell r="B624" t="str">
            <v>6회</v>
          </cell>
          <cell r="C624">
            <v>58.331000000000003</v>
          </cell>
          <cell r="D624" t="str">
            <v>㎡</v>
          </cell>
          <cell r="E624">
            <v>13825</v>
          </cell>
          <cell r="F624">
            <v>806425</v>
          </cell>
          <cell r="G624">
            <v>4430</v>
          </cell>
          <cell r="H624">
            <v>258406</v>
          </cell>
          <cell r="I624">
            <v>9395</v>
          </cell>
          <cell r="J624">
            <v>548019</v>
          </cell>
          <cell r="K624">
            <v>0</v>
          </cell>
          <cell r="L624">
            <v>0</v>
          </cell>
          <cell r="M624" t="str">
            <v>N.80</v>
          </cell>
        </row>
        <row r="625">
          <cell r="A625" t="str">
            <v>이형철근</v>
          </cell>
          <cell r="B625" t="str">
            <v>관급, D13</v>
          </cell>
          <cell r="C625">
            <v>160.49100000000001</v>
          </cell>
          <cell r="D625" t="str">
            <v>KG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A626" t="str">
            <v>이형철근</v>
          </cell>
          <cell r="B626" t="str">
            <v>관급, D16</v>
          </cell>
          <cell r="C626">
            <v>97.372</v>
          </cell>
          <cell r="D626" t="str">
            <v>KG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A627" t="str">
            <v>철근가공및조립</v>
          </cell>
          <cell r="B627" t="str">
            <v>간단</v>
          </cell>
          <cell r="C627">
            <v>0.25</v>
          </cell>
          <cell r="D627" t="str">
            <v>TON</v>
          </cell>
          <cell r="E627">
            <v>257665</v>
          </cell>
          <cell r="F627">
            <v>64416</v>
          </cell>
          <cell r="G627">
            <v>2708</v>
          </cell>
          <cell r="H627">
            <v>677</v>
          </cell>
          <cell r="I627">
            <v>254957</v>
          </cell>
          <cell r="J627">
            <v>63739</v>
          </cell>
          <cell r="K627">
            <v>0</v>
          </cell>
          <cell r="L627">
            <v>0</v>
          </cell>
          <cell r="M627" t="str">
            <v>N.84</v>
          </cell>
        </row>
        <row r="628">
          <cell r="A628" t="str">
            <v>고재대</v>
          </cell>
          <cell r="B628" t="str">
            <v>철재</v>
          </cell>
          <cell r="C628">
            <v>7.51</v>
          </cell>
          <cell r="D628" t="str">
            <v>KG</v>
          </cell>
          <cell r="E628">
            <v>-75</v>
          </cell>
          <cell r="F628">
            <v>-563</v>
          </cell>
          <cell r="G628">
            <v>-75</v>
          </cell>
          <cell r="H628">
            <v>-563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A629" t="str">
            <v>시멘트벽돌</v>
          </cell>
          <cell r="B629" t="str">
            <v>190x90x57</v>
          </cell>
          <cell r="C629">
            <v>120.96</v>
          </cell>
          <cell r="D629" t="str">
            <v>EA</v>
          </cell>
          <cell r="E629">
            <v>45</v>
          </cell>
          <cell r="F629">
            <v>5443</v>
          </cell>
          <cell r="G629">
            <v>45</v>
          </cell>
          <cell r="H629">
            <v>5443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A630" t="str">
            <v>붙임몰탈</v>
          </cell>
          <cell r="B630" t="str">
            <v>인력,1:3</v>
          </cell>
          <cell r="C630">
            <v>0.33600000000000002</v>
          </cell>
          <cell r="D630" t="str">
            <v>㎥</v>
          </cell>
          <cell r="E630">
            <v>57561</v>
          </cell>
          <cell r="F630">
            <v>19339</v>
          </cell>
          <cell r="G630">
            <v>12100</v>
          </cell>
          <cell r="H630">
            <v>4065</v>
          </cell>
          <cell r="I630">
            <v>40922</v>
          </cell>
          <cell r="J630">
            <v>13749</v>
          </cell>
          <cell r="K630">
            <v>4539</v>
          </cell>
          <cell r="L630">
            <v>1525</v>
          </cell>
          <cell r="M630" t="str">
            <v>N.86</v>
          </cell>
        </row>
        <row r="631">
          <cell r="A631" t="str">
            <v>시멘트액체방수(2차)</v>
          </cell>
          <cell r="C631">
            <v>0.127</v>
          </cell>
          <cell r="D631" t="str">
            <v>㎡</v>
          </cell>
          <cell r="E631">
            <v>10922</v>
          </cell>
          <cell r="F631">
            <v>1386</v>
          </cell>
          <cell r="G631">
            <v>1990</v>
          </cell>
          <cell r="H631">
            <v>252</v>
          </cell>
          <cell r="I631">
            <v>8932</v>
          </cell>
          <cell r="J631">
            <v>1134</v>
          </cell>
          <cell r="K631">
            <v>0</v>
          </cell>
          <cell r="L631">
            <v>0</v>
          </cell>
          <cell r="M631" t="str">
            <v>N.85</v>
          </cell>
        </row>
        <row r="632">
          <cell r="A632" t="str">
            <v>화강석판석</v>
          </cell>
          <cell r="B632" t="str">
            <v>T50 물갈기</v>
          </cell>
          <cell r="C632">
            <v>12</v>
          </cell>
          <cell r="D632" t="str">
            <v>EA</v>
          </cell>
          <cell r="E632">
            <v>30000</v>
          </cell>
          <cell r="F632">
            <v>360000</v>
          </cell>
          <cell r="G632">
            <v>30000</v>
          </cell>
          <cell r="H632">
            <v>360000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A633" t="str">
            <v>화강석판석</v>
          </cell>
          <cell r="B633" t="str">
            <v>T60 혹두기</v>
          </cell>
          <cell r="C633">
            <v>16</v>
          </cell>
          <cell r="D633" t="str">
            <v>EA</v>
          </cell>
          <cell r="E633">
            <v>25000</v>
          </cell>
          <cell r="F633">
            <v>400000</v>
          </cell>
          <cell r="G633">
            <v>25000</v>
          </cell>
          <cell r="H633">
            <v>400000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A634" t="str">
            <v>화강석판석</v>
          </cell>
          <cell r="B634" t="str">
            <v>T30 문경석</v>
          </cell>
          <cell r="C634">
            <v>35.822000000000003</v>
          </cell>
          <cell r="D634" t="str">
            <v>㎡</v>
          </cell>
          <cell r="E634">
            <v>41000</v>
          </cell>
          <cell r="F634">
            <v>1468702</v>
          </cell>
          <cell r="G634">
            <v>41000</v>
          </cell>
          <cell r="H634">
            <v>1468702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A635" t="str">
            <v>화강석판석붙임</v>
          </cell>
          <cell r="B635" t="str">
            <v>벽,습식</v>
          </cell>
          <cell r="C635">
            <v>8.4060000000000006</v>
          </cell>
          <cell r="D635" t="str">
            <v>M2</v>
          </cell>
          <cell r="E635">
            <v>71867</v>
          </cell>
          <cell r="F635">
            <v>604113</v>
          </cell>
          <cell r="G635">
            <v>8415</v>
          </cell>
          <cell r="H635">
            <v>70736</v>
          </cell>
          <cell r="I635">
            <v>63452</v>
          </cell>
          <cell r="J635">
            <v>533377</v>
          </cell>
          <cell r="K635">
            <v>0</v>
          </cell>
          <cell r="L635">
            <v>0</v>
          </cell>
          <cell r="M635" t="str">
            <v>N.91</v>
          </cell>
        </row>
        <row r="636">
          <cell r="A636" t="str">
            <v>화강석판석붙임</v>
          </cell>
          <cell r="B636" t="str">
            <v>벽,건식</v>
          </cell>
          <cell r="C636">
            <v>39.04</v>
          </cell>
          <cell r="D636" t="str">
            <v>㎡</v>
          </cell>
          <cell r="E636">
            <v>47989</v>
          </cell>
          <cell r="F636">
            <v>1873490</v>
          </cell>
          <cell r="G636">
            <v>0</v>
          </cell>
          <cell r="H636">
            <v>0</v>
          </cell>
          <cell r="I636">
            <v>47989</v>
          </cell>
          <cell r="J636">
            <v>1873490</v>
          </cell>
          <cell r="K636">
            <v>0</v>
          </cell>
          <cell r="L636">
            <v>0</v>
          </cell>
          <cell r="M636" t="str">
            <v>N.90</v>
          </cell>
        </row>
        <row r="637">
          <cell r="A637" t="str">
            <v>연결철물</v>
          </cell>
          <cell r="B637" t="str">
            <v>STS(공간거리70)</v>
          </cell>
          <cell r="C637">
            <v>244</v>
          </cell>
          <cell r="D637" t="str">
            <v>조</v>
          </cell>
          <cell r="E637">
            <v>490</v>
          </cell>
          <cell r="F637">
            <v>119560</v>
          </cell>
          <cell r="G637">
            <v>490</v>
          </cell>
          <cell r="H637">
            <v>119560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A638" t="str">
            <v>계</v>
          </cell>
          <cell r="F638">
            <v>5986343</v>
          </cell>
          <cell r="H638">
            <v>2710148</v>
          </cell>
          <cell r="J638">
            <v>3265713</v>
          </cell>
          <cell r="L638">
            <v>10482</v>
          </cell>
        </row>
        <row r="639">
          <cell r="A639" t="str">
            <v>No.26호표 분수</v>
          </cell>
          <cell r="C639">
            <v>1</v>
          </cell>
          <cell r="D639" t="str">
            <v>식</v>
          </cell>
          <cell r="M639" t="str">
            <v>PPG11</v>
          </cell>
        </row>
        <row r="640">
          <cell r="A640" t="str">
            <v>레미콘</v>
          </cell>
          <cell r="B640" t="str">
            <v>관급(25x180x8)</v>
          </cell>
          <cell r="C640">
            <v>10.704000000000001</v>
          </cell>
          <cell r="D640" t="str">
            <v>M3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A641" t="str">
            <v>레미콘타설(소형구조물)</v>
          </cell>
          <cell r="C641">
            <v>10.494999999999999</v>
          </cell>
          <cell r="D641" t="str">
            <v>㎥</v>
          </cell>
          <cell r="E641">
            <v>33719</v>
          </cell>
          <cell r="F641">
            <v>353880</v>
          </cell>
          <cell r="G641">
            <v>0</v>
          </cell>
          <cell r="H641">
            <v>0</v>
          </cell>
          <cell r="I641">
            <v>33719</v>
          </cell>
          <cell r="J641">
            <v>353880</v>
          </cell>
          <cell r="K641">
            <v>0</v>
          </cell>
          <cell r="L641">
            <v>0</v>
          </cell>
          <cell r="M641" t="str">
            <v>N.82</v>
          </cell>
        </row>
        <row r="642">
          <cell r="A642" t="str">
            <v>거푸집 (합판)</v>
          </cell>
          <cell r="B642" t="str">
            <v>6회</v>
          </cell>
          <cell r="C642">
            <v>116.6</v>
          </cell>
          <cell r="D642" t="str">
            <v>㎡</v>
          </cell>
          <cell r="E642">
            <v>13825</v>
          </cell>
          <cell r="F642">
            <v>1611995</v>
          </cell>
          <cell r="G642">
            <v>4430</v>
          </cell>
          <cell r="H642">
            <v>516538</v>
          </cell>
          <cell r="I642">
            <v>9395</v>
          </cell>
          <cell r="J642">
            <v>1095457</v>
          </cell>
          <cell r="K642">
            <v>0</v>
          </cell>
          <cell r="L642">
            <v>0</v>
          </cell>
          <cell r="M642" t="str">
            <v>N.80</v>
          </cell>
        </row>
        <row r="643">
          <cell r="A643" t="str">
            <v>이형철근</v>
          </cell>
          <cell r="B643" t="str">
            <v>관급, D13</v>
          </cell>
          <cell r="C643">
            <v>926.87400000000002</v>
          </cell>
          <cell r="D643" t="str">
            <v>KG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A644" t="str">
            <v>철근가공및조립</v>
          </cell>
          <cell r="B644" t="str">
            <v>간단</v>
          </cell>
          <cell r="C644">
            <v>0.89900000000000002</v>
          </cell>
          <cell r="D644" t="str">
            <v>TON</v>
          </cell>
          <cell r="E644">
            <v>257665</v>
          </cell>
          <cell r="F644">
            <v>231640</v>
          </cell>
          <cell r="G644">
            <v>2708</v>
          </cell>
          <cell r="H644">
            <v>2434</v>
          </cell>
          <cell r="I644">
            <v>254957</v>
          </cell>
          <cell r="J644">
            <v>229206</v>
          </cell>
          <cell r="K644">
            <v>0</v>
          </cell>
          <cell r="L644">
            <v>0</v>
          </cell>
          <cell r="M644" t="str">
            <v>N.84</v>
          </cell>
        </row>
        <row r="645">
          <cell r="A645" t="str">
            <v>고재대</v>
          </cell>
          <cell r="B645" t="str">
            <v>철재</v>
          </cell>
          <cell r="C645">
            <v>26.995999999999999</v>
          </cell>
          <cell r="D645" t="str">
            <v>KG</v>
          </cell>
          <cell r="E645">
            <v>-75</v>
          </cell>
          <cell r="F645">
            <v>-2024</v>
          </cell>
          <cell r="G645">
            <v>-75</v>
          </cell>
          <cell r="H645">
            <v>-2024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A646" t="str">
            <v>스테인리스판(STS304)</v>
          </cell>
          <cell r="B646" t="str">
            <v>3.0M/M</v>
          </cell>
          <cell r="C646">
            <v>2.3E-2</v>
          </cell>
          <cell r="D646" t="str">
            <v>M/T</v>
          </cell>
          <cell r="E646">
            <v>2129000</v>
          </cell>
          <cell r="F646">
            <v>48967</v>
          </cell>
          <cell r="G646">
            <v>2129000</v>
          </cell>
          <cell r="H646">
            <v>48967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A647" t="str">
            <v>붙임몰탈</v>
          </cell>
          <cell r="B647" t="str">
            <v>인력,1:3</v>
          </cell>
          <cell r="C647">
            <v>2.452</v>
          </cell>
          <cell r="D647" t="str">
            <v>㎥</v>
          </cell>
          <cell r="E647">
            <v>57561</v>
          </cell>
          <cell r="F647">
            <v>141138</v>
          </cell>
          <cell r="G647">
            <v>12100</v>
          </cell>
          <cell r="H647">
            <v>29669</v>
          </cell>
          <cell r="I647">
            <v>40922</v>
          </cell>
          <cell r="J647">
            <v>100340</v>
          </cell>
          <cell r="K647">
            <v>4539</v>
          </cell>
          <cell r="L647">
            <v>11129</v>
          </cell>
          <cell r="M647" t="str">
            <v>N.86</v>
          </cell>
        </row>
        <row r="648">
          <cell r="A648" t="str">
            <v>방수모르터</v>
          </cell>
          <cell r="B648" t="str">
            <v>1:3</v>
          </cell>
          <cell r="C648">
            <v>1.407</v>
          </cell>
          <cell r="D648" t="str">
            <v>㎥</v>
          </cell>
          <cell r="E648">
            <v>122406</v>
          </cell>
          <cell r="F648">
            <v>172225</v>
          </cell>
          <cell r="G648">
            <v>73300</v>
          </cell>
          <cell r="H648">
            <v>103133</v>
          </cell>
          <cell r="I648">
            <v>49106</v>
          </cell>
          <cell r="J648">
            <v>69092</v>
          </cell>
          <cell r="K648">
            <v>0</v>
          </cell>
          <cell r="L648">
            <v>0</v>
          </cell>
          <cell r="M648" t="str">
            <v>N.87</v>
          </cell>
        </row>
        <row r="649">
          <cell r="A649" t="str">
            <v>화강석판석</v>
          </cell>
          <cell r="B649" t="str">
            <v>250x140xL500</v>
          </cell>
          <cell r="C649">
            <v>70.2</v>
          </cell>
          <cell r="D649" t="str">
            <v>EA</v>
          </cell>
          <cell r="E649">
            <v>34000</v>
          </cell>
          <cell r="F649">
            <v>2386800</v>
          </cell>
          <cell r="G649">
            <v>34000</v>
          </cell>
          <cell r="H649">
            <v>2386800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A650" t="str">
            <v>화강석판석</v>
          </cell>
          <cell r="B650" t="str">
            <v>T50 물갈기</v>
          </cell>
          <cell r="C650">
            <v>17.920000000000002</v>
          </cell>
          <cell r="D650" t="str">
            <v>EA</v>
          </cell>
          <cell r="E650">
            <v>25000</v>
          </cell>
          <cell r="F650">
            <v>448000</v>
          </cell>
          <cell r="G650">
            <v>25000</v>
          </cell>
          <cell r="H650">
            <v>448000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A651" t="str">
            <v>화강석판석</v>
          </cell>
          <cell r="B651" t="str">
            <v>150xT50 물갈기</v>
          </cell>
          <cell r="C651">
            <v>19.149999999999999</v>
          </cell>
          <cell r="D651" t="str">
            <v>M</v>
          </cell>
          <cell r="E651">
            <v>15000</v>
          </cell>
          <cell r="F651">
            <v>287250</v>
          </cell>
          <cell r="G651">
            <v>15000</v>
          </cell>
          <cell r="H651">
            <v>287250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A652" t="str">
            <v>화강석판석</v>
          </cell>
          <cell r="B652" t="str">
            <v>T30 문경석</v>
          </cell>
          <cell r="C652">
            <v>26.815999999999999</v>
          </cell>
          <cell r="D652" t="str">
            <v>㎡</v>
          </cell>
          <cell r="E652">
            <v>41000</v>
          </cell>
          <cell r="F652">
            <v>1099456</v>
          </cell>
          <cell r="G652">
            <v>41000</v>
          </cell>
          <cell r="H652">
            <v>1099456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A653" t="str">
            <v>화강석판석붙임</v>
          </cell>
          <cell r="B653" t="str">
            <v>벽,습식</v>
          </cell>
          <cell r="C653">
            <v>43.756999999999998</v>
          </cell>
          <cell r="D653" t="str">
            <v>M2</v>
          </cell>
          <cell r="E653">
            <v>71867</v>
          </cell>
          <cell r="F653">
            <v>3144684</v>
          </cell>
          <cell r="G653">
            <v>8415</v>
          </cell>
          <cell r="H653">
            <v>368215</v>
          </cell>
          <cell r="I653">
            <v>63452</v>
          </cell>
          <cell r="J653">
            <v>2776469</v>
          </cell>
          <cell r="K653">
            <v>0</v>
          </cell>
          <cell r="L653">
            <v>0</v>
          </cell>
          <cell r="M653" t="str">
            <v>N.91</v>
          </cell>
        </row>
        <row r="654">
          <cell r="A654" t="str">
            <v>흑자갈</v>
          </cell>
          <cell r="B654" t="str">
            <v>￠20~30</v>
          </cell>
          <cell r="C654">
            <v>0.79600000000000004</v>
          </cell>
          <cell r="D654" t="str">
            <v>TON</v>
          </cell>
          <cell r="E654">
            <v>430000</v>
          </cell>
          <cell r="F654">
            <v>342280</v>
          </cell>
          <cell r="G654">
            <v>430000</v>
          </cell>
          <cell r="H654">
            <v>342280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A655" t="str">
            <v>계</v>
          </cell>
          <cell r="F655">
            <v>10266291</v>
          </cell>
          <cell r="H655">
            <v>5630718</v>
          </cell>
          <cell r="J655">
            <v>4624444</v>
          </cell>
          <cell r="L655">
            <v>11129</v>
          </cell>
        </row>
        <row r="662">
          <cell r="A662" t="str">
            <v>No.27호표 실개천</v>
          </cell>
          <cell r="C662">
            <v>1</v>
          </cell>
          <cell r="D662" t="str">
            <v>식</v>
          </cell>
          <cell r="M662" t="str">
            <v>PPG12</v>
          </cell>
        </row>
        <row r="663">
          <cell r="A663" t="str">
            <v>(1) 상부연못</v>
          </cell>
          <cell r="B663" t="str">
            <v>(A=18.47㎡)</v>
          </cell>
          <cell r="C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A664" t="str">
            <v>터파기(토사)</v>
          </cell>
          <cell r="B664" t="str">
            <v>백호우0.7㎥</v>
          </cell>
          <cell r="C664">
            <v>16.788</v>
          </cell>
          <cell r="D664" t="str">
            <v>㎥</v>
          </cell>
          <cell r="E664">
            <v>696</v>
          </cell>
          <cell r="F664">
            <v>11683</v>
          </cell>
          <cell r="G664">
            <v>127</v>
          </cell>
          <cell r="H664">
            <v>2132</v>
          </cell>
          <cell r="I664">
            <v>359</v>
          </cell>
          <cell r="J664">
            <v>6026</v>
          </cell>
          <cell r="K664">
            <v>210</v>
          </cell>
          <cell r="L664">
            <v>3525</v>
          </cell>
          <cell r="M664" t="str">
            <v>#.3</v>
          </cell>
        </row>
        <row r="665">
          <cell r="A665" t="str">
            <v>잔토처리(토사)</v>
          </cell>
          <cell r="B665" t="str">
            <v>백호우0.7㎥</v>
          </cell>
          <cell r="C665">
            <v>13.475</v>
          </cell>
          <cell r="D665" t="str">
            <v>㎥</v>
          </cell>
          <cell r="E665">
            <v>696</v>
          </cell>
          <cell r="F665">
            <v>9377</v>
          </cell>
          <cell r="G665">
            <v>127</v>
          </cell>
          <cell r="H665">
            <v>1711</v>
          </cell>
          <cell r="I665">
            <v>359</v>
          </cell>
          <cell r="J665">
            <v>4837</v>
          </cell>
          <cell r="K665">
            <v>210</v>
          </cell>
          <cell r="L665">
            <v>2829</v>
          </cell>
          <cell r="M665" t="str">
            <v>#.5</v>
          </cell>
        </row>
        <row r="666">
          <cell r="A666" t="str">
            <v>기계되메우기및다짐</v>
          </cell>
          <cell r="B666" t="str">
            <v>인력+기계</v>
          </cell>
          <cell r="C666">
            <v>3.331</v>
          </cell>
          <cell r="D666" t="str">
            <v>㎥</v>
          </cell>
          <cell r="E666">
            <v>3367</v>
          </cell>
          <cell r="F666">
            <v>11214</v>
          </cell>
          <cell r="G666">
            <v>285</v>
          </cell>
          <cell r="H666">
            <v>949</v>
          </cell>
          <cell r="I666">
            <v>2758</v>
          </cell>
          <cell r="J666">
            <v>9186</v>
          </cell>
          <cell r="K666">
            <v>324</v>
          </cell>
          <cell r="L666">
            <v>1079</v>
          </cell>
          <cell r="M666" t="str">
            <v>#.6</v>
          </cell>
        </row>
        <row r="667">
          <cell r="A667" t="str">
            <v>잡석다짐(기계+인력)</v>
          </cell>
          <cell r="B667" t="str">
            <v>로라+인력</v>
          </cell>
          <cell r="C667">
            <v>4.4720000000000004</v>
          </cell>
          <cell r="D667" t="str">
            <v>㎥</v>
          </cell>
          <cell r="E667">
            <v>10469</v>
          </cell>
          <cell r="F667">
            <v>46817</v>
          </cell>
          <cell r="G667">
            <v>8354</v>
          </cell>
          <cell r="H667">
            <v>37359</v>
          </cell>
          <cell r="I667">
            <v>1509</v>
          </cell>
          <cell r="J667">
            <v>6748</v>
          </cell>
          <cell r="K667">
            <v>606</v>
          </cell>
          <cell r="L667">
            <v>2710</v>
          </cell>
          <cell r="M667" t="str">
            <v>N.73</v>
          </cell>
        </row>
        <row r="668">
          <cell r="A668" t="str">
            <v>레미콘</v>
          </cell>
          <cell r="B668" t="str">
            <v>관급(40x160x8)</v>
          </cell>
          <cell r="C668">
            <v>1.3140000000000001</v>
          </cell>
          <cell r="D668" t="str">
            <v>M3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A669" t="str">
            <v>레미콘</v>
          </cell>
          <cell r="B669" t="str">
            <v>관급(25x180x8)</v>
          </cell>
          <cell r="C669">
            <v>3.9329999999999998</v>
          </cell>
          <cell r="D669" t="str">
            <v>M3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A670" t="str">
            <v>레미콘타설(소형구조물)</v>
          </cell>
          <cell r="C670">
            <v>3.895</v>
          </cell>
          <cell r="D670" t="str">
            <v>㎥</v>
          </cell>
          <cell r="E670">
            <v>33719</v>
          </cell>
          <cell r="F670">
            <v>131335</v>
          </cell>
          <cell r="G670">
            <v>0</v>
          </cell>
          <cell r="H670">
            <v>0</v>
          </cell>
          <cell r="I670">
            <v>33719</v>
          </cell>
          <cell r="J670">
            <v>131335</v>
          </cell>
          <cell r="K670">
            <v>0</v>
          </cell>
          <cell r="L670">
            <v>0</v>
          </cell>
          <cell r="M670" t="str">
            <v>N.82</v>
          </cell>
        </row>
        <row r="671">
          <cell r="A671" t="str">
            <v>거푸집 (합판)</v>
          </cell>
          <cell r="B671" t="str">
            <v>6회</v>
          </cell>
          <cell r="C671">
            <v>3.8140000000000001</v>
          </cell>
          <cell r="D671" t="str">
            <v>㎡</v>
          </cell>
          <cell r="E671">
            <v>13825</v>
          </cell>
          <cell r="F671">
            <v>52728</v>
          </cell>
          <cell r="G671">
            <v>4430</v>
          </cell>
          <cell r="H671">
            <v>16896</v>
          </cell>
          <cell r="I671">
            <v>9395</v>
          </cell>
          <cell r="J671">
            <v>35832</v>
          </cell>
          <cell r="K671">
            <v>0</v>
          </cell>
          <cell r="L671">
            <v>0</v>
          </cell>
          <cell r="M671" t="str">
            <v>N.80</v>
          </cell>
        </row>
        <row r="672">
          <cell r="A672" t="str">
            <v>이형철근</v>
          </cell>
          <cell r="B672" t="str">
            <v>관급, D13</v>
          </cell>
          <cell r="C672">
            <v>143.72399999999999</v>
          </cell>
          <cell r="D672" t="str">
            <v>KG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A673" t="str">
            <v>철근가공및조립</v>
          </cell>
          <cell r="B673" t="str">
            <v>간단</v>
          </cell>
          <cell r="C673">
            <v>0.13900000000000001</v>
          </cell>
          <cell r="D673" t="str">
            <v>TON</v>
          </cell>
          <cell r="E673">
            <v>257665</v>
          </cell>
          <cell r="F673">
            <v>35815</v>
          </cell>
          <cell r="G673">
            <v>2708</v>
          </cell>
          <cell r="H673">
            <v>376</v>
          </cell>
          <cell r="I673">
            <v>254957</v>
          </cell>
          <cell r="J673">
            <v>35439</v>
          </cell>
          <cell r="K673">
            <v>0</v>
          </cell>
          <cell r="L673">
            <v>0</v>
          </cell>
          <cell r="M673" t="str">
            <v>N.84</v>
          </cell>
        </row>
        <row r="674">
          <cell r="A674" t="str">
            <v>고재대</v>
          </cell>
          <cell r="B674" t="str">
            <v>철재</v>
          </cell>
          <cell r="C674">
            <v>4.1859999999999999</v>
          </cell>
          <cell r="D674" t="str">
            <v>KG</v>
          </cell>
          <cell r="E674">
            <v>-75</v>
          </cell>
          <cell r="F674">
            <v>-313</v>
          </cell>
          <cell r="G674">
            <v>-75</v>
          </cell>
          <cell r="H674">
            <v>-313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A675" t="str">
            <v>시멘트액체방수(2차)</v>
          </cell>
          <cell r="C675">
            <v>19.477</v>
          </cell>
          <cell r="D675" t="str">
            <v>㎡</v>
          </cell>
          <cell r="E675">
            <v>10922</v>
          </cell>
          <cell r="F675">
            <v>212727</v>
          </cell>
          <cell r="G675">
            <v>1990</v>
          </cell>
          <cell r="H675">
            <v>38759</v>
          </cell>
          <cell r="I675">
            <v>8932</v>
          </cell>
          <cell r="J675">
            <v>173968</v>
          </cell>
          <cell r="K675">
            <v>0</v>
          </cell>
          <cell r="L675">
            <v>0</v>
          </cell>
          <cell r="M675" t="str">
            <v>N.85</v>
          </cell>
        </row>
        <row r="676">
          <cell r="A676" t="str">
            <v>붙임몰탈</v>
          </cell>
          <cell r="B676" t="str">
            <v>인력,1:3</v>
          </cell>
          <cell r="C676">
            <v>0.58399999999999996</v>
          </cell>
          <cell r="D676" t="str">
            <v>㎥</v>
          </cell>
          <cell r="E676">
            <v>57561</v>
          </cell>
          <cell r="F676">
            <v>33614</v>
          </cell>
          <cell r="G676">
            <v>12100</v>
          </cell>
          <cell r="H676">
            <v>7066</v>
          </cell>
          <cell r="I676">
            <v>40922</v>
          </cell>
          <cell r="J676">
            <v>23898</v>
          </cell>
          <cell r="K676">
            <v>4539</v>
          </cell>
          <cell r="L676">
            <v>2650</v>
          </cell>
          <cell r="M676" t="str">
            <v>N.86</v>
          </cell>
        </row>
        <row r="677">
          <cell r="A677" t="str">
            <v>흑자갈</v>
          </cell>
          <cell r="B677" t="str">
            <v>￠20~60</v>
          </cell>
          <cell r="C677">
            <v>1.0109999999999999</v>
          </cell>
          <cell r="D677" t="str">
            <v>TON</v>
          </cell>
          <cell r="E677">
            <v>430000</v>
          </cell>
          <cell r="F677">
            <v>434730</v>
          </cell>
          <cell r="G677">
            <v>430000</v>
          </cell>
          <cell r="H677">
            <v>434730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A678" t="str">
            <v>자갈 깔기</v>
          </cell>
          <cell r="B678" t="str">
            <v>D30-50</v>
          </cell>
          <cell r="C678">
            <v>11.47</v>
          </cell>
          <cell r="D678" t="str">
            <v>㎡</v>
          </cell>
          <cell r="E678">
            <v>9611</v>
          </cell>
          <cell r="F678">
            <v>110238</v>
          </cell>
          <cell r="G678">
            <v>0</v>
          </cell>
          <cell r="H678">
            <v>0</v>
          </cell>
          <cell r="I678">
            <v>9611</v>
          </cell>
          <cell r="J678">
            <v>110238</v>
          </cell>
          <cell r="K678">
            <v>0</v>
          </cell>
          <cell r="L678">
            <v>0</v>
          </cell>
          <cell r="M678" t="str">
            <v>N.96</v>
          </cell>
        </row>
        <row r="679">
          <cell r="A679" t="str">
            <v>자연석쌓기</v>
          </cell>
          <cell r="B679" t="str">
            <v>30x50x40</v>
          </cell>
          <cell r="C679">
            <v>7.7910000000000004</v>
          </cell>
          <cell r="D679" t="str">
            <v>TON</v>
          </cell>
          <cell r="E679">
            <v>103857</v>
          </cell>
          <cell r="F679">
            <v>809149</v>
          </cell>
          <cell r="G679">
            <v>4109</v>
          </cell>
          <cell r="H679">
            <v>32013</v>
          </cell>
          <cell r="I679">
            <v>90889</v>
          </cell>
          <cell r="J679">
            <v>708116</v>
          </cell>
          <cell r="K679">
            <v>8859</v>
          </cell>
          <cell r="L679">
            <v>69020</v>
          </cell>
          <cell r="M679" t="str">
            <v>N.97</v>
          </cell>
        </row>
        <row r="680">
          <cell r="A680" t="str">
            <v>자연석</v>
          </cell>
          <cell r="B680" t="str">
            <v>30x50x40</v>
          </cell>
          <cell r="C680">
            <v>10.128</v>
          </cell>
          <cell r="D680" t="str">
            <v>TON</v>
          </cell>
          <cell r="E680">
            <v>70000</v>
          </cell>
          <cell r="F680">
            <v>708960</v>
          </cell>
          <cell r="G680">
            <v>70000</v>
          </cell>
          <cell r="H680">
            <v>708960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A681" t="str">
            <v>자연석놓기</v>
          </cell>
          <cell r="B681" t="str">
            <v>100×90×60</v>
          </cell>
          <cell r="C681">
            <v>3</v>
          </cell>
          <cell r="D681" t="str">
            <v>EA</v>
          </cell>
          <cell r="E681">
            <v>342246</v>
          </cell>
          <cell r="F681">
            <v>1026738</v>
          </cell>
          <cell r="G681">
            <v>255716</v>
          </cell>
          <cell r="H681">
            <v>767148</v>
          </cell>
          <cell r="I681">
            <v>74207</v>
          </cell>
          <cell r="J681">
            <v>222621</v>
          </cell>
          <cell r="K681">
            <v>12323</v>
          </cell>
          <cell r="L681">
            <v>36969</v>
          </cell>
          <cell r="M681" t="str">
            <v>N.98</v>
          </cell>
        </row>
        <row r="682">
          <cell r="C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A683" t="str">
            <v>상부연못 계</v>
          </cell>
          <cell r="C683">
            <v>0</v>
          </cell>
          <cell r="E683">
            <v>0</v>
          </cell>
          <cell r="F683">
            <v>3634812</v>
          </cell>
          <cell r="G683">
            <v>0</v>
          </cell>
          <cell r="H683">
            <v>2047786</v>
          </cell>
          <cell r="I683">
            <v>0</v>
          </cell>
          <cell r="J683">
            <v>1468244</v>
          </cell>
          <cell r="K683">
            <v>0</v>
          </cell>
          <cell r="L683">
            <v>118782</v>
          </cell>
        </row>
        <row r="684">
          <cell r="C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A685" t="str">
            <v>(2) OVERFLOW-1</v>
          </cell>
          <cell r="B685" t="str">
            <v>(L=0.93M)</v>
          </cell>
          <cell r="C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A686" t="str">
            <v>터파기(토사)</v>
          </cell>
          <cell r="B686" t="str">
            <v>백호우0.7㎥</v>
          </cell>
          <cell r="C686">
            <v>0.214</v>
          </cell>
          <cell r="D686" t="str">
            <v>㎥</v>
          </cell>
          <cell r="E686">
            <v>696</v>
          </cell>
          <cell r="F686">
            <v>147</v>
          </cell>
          <cell r="G686">
            <v>127</v>
          </cell>
          <cell r="H686">
            <v>27</v>
          </cell>
          <cell r="I686">
            <v>359</v>
          </cell>
          <cell r="J686">
            <v>76</v>
          </cell>
          <cell r="K686">
            <v>210</v>
          </cell>
          <cell r="L686">
            <v>44</v>
          </cell>
          <cell r="M686" t="str">
            <v>#.3</v>
          </cell>
        </row>
        <row r="687">
          <cell r="A687" t="str">
            <v>잔토처리(토사)</v>
          </cell>
          <cell r="B687" t="str">
            <v>백호우0.7㎥</v>
          </cell>
          <cell r="C687">
            <v>0.214</v>
          </cell>
          <cell r="D687" t="str">
            <v>㎥</v>
          </cell>
          <cell r="E687">
            <v>696</v>
          </cell>
          <cell r="F687">
            <v>147</v>
          </cell>
          <cell r="G687">
            <v>127</v>
          </cell>
          <cell r="H687">
            <v>27</v>
          </cell>
          <cell r="I687">
            <v>359</v>
          </cell>
          <cell r="J687">
            <v>76</v>
          </cell>
          <cell r="K687">
            <v>210</v>
          </cell>
          <cell r="L687">
            <v>44</v>
          </cell>
          <cell r="M687" t="str">
            <v>#.5</v>
          </cell>
        </row>
        <row r="688">
          <cell r="A688" t="str">
            <v>잡석다짐(기계+인력)</v>
          </cell>
          <cell r="B688" t="str">
            <v>로라+인력</v>
          </cell>
          <cell r="C688">
            <v>3.6999999999999998E-2</v>
          </cell>
          <cell r="D688" t="str">
            <v>㎥</v>
          </cell>
          <cell r="E688">
            <v>10469</v>
          </cell>
          <cell r="F688">
            <v>386</v>
          </cell>
          <cell r="G688">
            <v>8354</v>
          </cell>
          <cell r="H688">
            <v>309</v>
          </cell>
          <cell r="I688">
            <v>1509</v>
          </cell>
          <cell r="J688">
            <v>55</v>
          </cell>
          <cell r="K688">
            <v>606</v>
          </cell>
          <cell r="L688">
            <v>22</v>
          </cell>
          <cell r="M688" t="str">
            <v>N.73</v>
          </cell>
        </row>
        <row r="689">
          <cell r="A689" t="str">
            <v>레미콘</v>
          </cell>
          <cell r="B689" t="str">
            <v>관급(40x160x8)</v>
          </cell>
          <cell r="C689">
            <v>8.0000000000000002E-3</v>
          </cell>
          <cell r="D689" t="str">
            <v>M3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A690" t="str">
            <v>레미콘</v>
          </cell>
          <cell r="B690" t="str">
            <v>관급(25x180x8)</v>
          </cell>
          <cell r="C690">
            <v>4.8000000000000001E-2</v>
          </cell>
          <cell r="D690" t="str">
            <v>M3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A691" t="str">
            <v>레미콘타설(소형구조물)</v>
          </cell>
          <cell r="C691">
            <v>4.8000000000000001E-2</v>
          </cell>
          <cell r="D691" t="str">
            <v>㎥</v>
          </cell>
          <cell r="E691">
            <v>33719</v>
          </cell>
          <cell r="F691">
            <v>1618</v>
          </cell>
          <cell r="G691">
            <v>0</v>
          </cell>
          <cell r="H691">
            <v>0</v>
          </cell>
          <cell r="I691">
            <v>33719</v>
          </cell>
          <cell r="J691">
            <v>1618</v>
          </cell>
          <cell r="K691">
            <v>0</v>
          </cell>
          <cell r="L691">
            <v>0</v>
          </cell>
          <cell r="M691" t="str">
            <v>N.82</v>
          </cell>
        </row>
        <row r="692">
          <cell r="A692" t="str">
            <v>거푸집 (합판)</v>
          </cell>
          <cell r="B692" t="str">
            <v>6회</v>
          </cell>
          <cell r="C692">
            <v>0.13900000000000001</v>
          </cell>
          <cell r="D692" t="str">
            <v>㎡</v>
          </cell>
          <cell r="E692">
            <v>13825</v>
          </cell>
          <cell r="F692">
            <v>1920</v>
          </cell>
          <cell r="G692">
            <v>4430</v>
          </cell>
          <cell r="H692">
            <v>615</v>
          </cell>
          <cell r="I692">
            <v>9395</v>
          </cell>
          <cell r="J692">
            <v>1305</v>
          </cell>
          <cell r="K692">
            <v>0</v>
          </cell>
          <cell r="L692">
            <v>0</v>
          </cell>
          <cell r="M692" t="str">
            <v>N.80</v>
          </cell>
        </row>
        <row r="693">
          <cell r="A693" t="str">
            <v>이형철근</v>
          </cell>
          <cell r="B693" t="str">
            <v>관급, D13</v>
          </cell>
          <cell r="C693">
            <v>4.6210000000000004</v>
          </cell>
          <cell r="D693" t="str">
            <v>KG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A694" t="str">
            <v>철근가공및조립</v>
          </cell>
          <cell r="B694" t="str">
            <v>간단</v>
          </cell>
          <cell r="C694">
            <v>4.0000000000000001E-3</v>
          </cell>
          <cell r="D694" t="str">
            <v>TON</v>
          </cell>
          <cell r="E694">
            <v>257665</v>
          </cell>
          <cell r="F694">
            <v>1029</v>
          </cell>
          <cell r="G694">
            <v>2708</v>
          </cell>
          <cell r="H694">
            <v>10</v>
          </cell>
          <cell r="I694">
            <v>254957</v>
          </cell>
          <cell r="J694">
            <v>1019</v>
          </cell>
          <cell r="K694">
            <v>0</v>
          </cell>
          <cell r="L694">
            <v>0</v>
          </cell>
          <cell r="M694" t="str">
            <v>N.84</v>
          </cell>
        </row>
        <row r="695">
          <cell r="A695" t="str">
            <v>고재대</v>
          </cell>
          <cell r="B695" t="str">
            <v>철재</v>
          </cell>
          <cell r="C695">
            <v>0.13400000000000001</v>
          </cell>
          <cell r="D695" t="str">
            <v>KG</v>
          </cell>
          <cell r="E695">
            <v>-75</v>
          </cell>
          <cell r="F695">
            <v>-10</v>
          </cell>
          <cell r="G695">
            <v>-75</v>
          </cell>
          <cell r="H695">
            <v>-10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A696" t="str">
            <v>시멘트액체방수(2차)</v>
          </cell>
          <cell r="C696">
            <v>0.316</v>
          </cell>
          <cell r="D696" t="str">
            <v>㎡</v>
          </cell>
          <cell r="E696">
            <v>10922</v>
          </cell>
          <cell r="F696">
            <v>3450</v>
          </cell>
          <cell r="G696">
            <v>1990</v>
          </cell>
          <cell r="H696">
            <v>628</v>
          </cell>
          <cell r="I696">
            <v>8932</v>
          </cell>
          <cell r="J696">
            <v>2822</v>
          </cell>
          <cell r="K696">
            <v>0</v>
          </cell>
          <cell r="L696">
            <v>0</v>
          </cell>
          <cell r="M696" t="str">
            <v>N.85</v>
          </cell>
        </row>
        <row r="697">
          <cell r="A697" t="str">
            <v>붙임몰탈</v>
          </cell>
          <cell r="B697" t="str">
            <v>인력,1:3</v>
          </cell>
          <cell r="C697">
            <v>8.9999999999999993E-3</v>
          </cell>
          <cell r="D697" t="str">
            <v>㎥</v>
          </cell>
          <cell r="E697">
            <v>57561</v>
          </cell>
          <cell r="F697">
            <v>516</v>
          </cell>
          <cell r="G697">
            <v>12100</v>
          </cell>
          <cell r="H697">
            <v>108</v>
          </cell>
          <cell r="I697">
            <v>40922</v>
          </cell>
          <cell r="J697">
            <v>368</v>
          </cell>
          <cell r="K697">
            <v>4539</v>
          </cell>
          <cell r="L697">
            <v>40</v>
          </cell>
          <cell r="M697" t="str">
            <v>N.86</v>
          </cell>
        </row>
        <row r="698">
          <cell r="A698" t="str">
            <v>흑자갈</v>
          </cell>
          <cell r="B698" t="str">
            <v>￠20~60</v>
          </cell>
          <cell r="C698">
            <v>6.0000000000000001E-3</v>
          </cell>
          <cell r="D698" t="str">
            <v>TON</v>
          </cell>
          <cell r="E698">
            <v>430000</v>
          </cell>
          <cell r="F698">
            <v>2580</v>
          </cell>
          <cell r="G698">
            <v>430000</v>
          </cell>
          <cell r="H698">
            <v>2580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A699" t="str">
            <v>자갈 깔기</v>
          </cell>
          <cell r="B699" t="str">
            <v>D30-50</v>
          </cell>
          <cell r="C699">
            <v>0.08</v>
          </cell>
          <cell r="D699" t="str">
            <v>㎡</v>
          </cell>
          <cell r="E699">
            <v>9611</v>
          </cell>
          <cell r="F699">
            <v>768</v>
          </cell>
          <cell r="G699">
            <v>0</v>
          </cell>
          <cell r="H699">
            <v>0</v>
          </cell>
          <cell r="I699">
            <v>9611</v>
          </cell>
          <cell r="J699">
            <v>768</v>
          </cell>
          <cell r="K699">
            <v>0</v>
          </cell>
          <cell r="L699">
            <v>0</v>
          </cell>
          <cell r="M699" t="str">
            <v>N.96</v>
          </cell>
        </row>
        <row r="700">
          <cell r="A700" t="str">
            <v>자연석쌓기</v>
          </cell>
          <cell r="B700" t="str">
            <v>30x50x40</v>
          </cell>
          <cell r="C700">
            <v>0.09</v>
          </cell>
          <cell r="D700" t="str">
            <v>TON</v>
          </cell>
          <cell r="E700">
            <v>103857</v>
          </cell>
          <cell r="F700">
            <v>9346</v>
          </cell>
          <cell r="G700">
            <v>4109</v>
          </cell>
          <cell r="H700">
            <v>369</v>
          </cell>
          <cell r="I700">
            <v>90889</v>
          </cell>
          <cell r="J700">
            <v>8180</v>
          </cell>
          <cell r="K700">
            <v>8859</v>
          </cell>
          <cell r="L700">
            <v>797</v>
          </cell>
          <cell r="M700" t="str">
            <v>N.97</v>
          </cell>
        </row>
        <row r="701">
          <cell r="A701" t="str">
            <v>자연석</v>
          </cell>
          <cell r="B701" t="str">
            <v>30x50x40</v>
          </cell>
          <cell r="C701">
            <v>0.11700000000000001</v>
          </cell>
          <cell r="D701" t="str">
            <v>TON</v>
          </cell>
          <cell r="E701">
            <v>70000</v>
          </cell>
          <cell r="F701">
            <v>8190</v>
          </cell>
          <cell r="G701">
            <v>70000</v>
          </cell>
          <cell r="H701">
            <v>8190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C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A703" t="str">
            <v>OVERFLOW-1 계</v>
          </cell>
          <cell r="C703">
            <v>0</v>
          </cell>
          <cell r="E703">
            <v>0</v>
          </cell>
          <cell r="F703">
            <v>30087</v>
          </cell>
          <cell r="G703">
            <v>0</v>
          </cell>
          <cell r="H703">
            <v>12853</v>
          </cell>
          <cell r="I703">
            <v>0</v>
          </cell>
          <cell r="J703">
            <v>16287</v>
          </cell>
          <cell r="K703">
            <v>0</v>
          </cell>
          <cell r="L703">
            <v>947</v>
          </cell>
        </row>
        <row r="704">
          <cell r="C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A705" t="str">
            <v>(3) OVERFLOW-2</v>
          </cell>
          <cell r="B705" t="str">
            <v>(L=0.87M)</v>
          </cell>
          <cell r="C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A706" t="str">
            <v>터파기(토사)</v>
          </cell>
          <cell r="B706" t="str">
            <v>백호우0.7㎥</v>
          </cell>
          <cell r="C706">
            <v>0.2</v>
          </cell>
          <cell r="D706" t="str">
            <v>㎥</v>
          </cell>
          <cell r="E706">
            <v>696</v>
          </cell>
          <cell r="F706">
            <v>138</v>
          </cell>
          <cell r="G706">
            <v>127</v>
          </cell>
          <cell r="H706">
            <v>25</v>
          </cell>
          <cell r="I706">
            <v>359</v>
          </cell>
          <cell r="J706">
            <v>71</v>
          </cell>
          <cell r="K706">
            <v>210</v>
          </cell>
          <cell r="L706">
            <v>42</v>
          </cell>
          <cell r="M706" t="str">
            <v>#.3</v>
          </cell>
        </row>
        <row r="707">
          <cell r="A707" t="str">
            <v>잔토처리(토사)</v>
          </cell>
          <cell r="B707" t="str">
            <v>백호우0.7㎥</v>
          </cell>
          <cell r="C707">
            <v>0.2</v>
          </cell>
          <cell r="D707" t="str">
            <v>㎥</v>
          </cell>
          <cell r="E707">
            <v>696</v>
          </cell>
          <cell r="F707">
            <v>138</v>
          </cell>
          <cell r="G707">
            <v>127</v>
          </cell>
          <cell r="H707">
            <v>25</v>
          </cell>
          <cell r="I707">
            <v>359</v>
          </cell>
          <cell r="J707">
            <v>71</v>
          </cell>
          <cell r="K707">
            <v>210</v>
          </cell>
          <cell r="L707">
            <v>42</v>
          </cell>
          <cell r="M707" t="str">
            <v>#.5</v>
          </cell>
        </row>
        <row r="708">
          <cell r="A708" t="str">
            <v>잡석다짐(기계+인력)</v>
          </cell>
          <cell r="B708" t="str">
            <v>로라+인력</v>
          </cell>
          <cell r="C708">
            <v>3.4000000000000002E-2</v>
          </cell>
          <cell r="D708" t="str">
            <v>㎥</v>
          </cell>
          <cell r="E708">
            <v>10469</v>
          </cell>
          <cell r="F708">
            <v>355</v>
          </cell>
          <cell r="G708">
            <v>8354</v>
          </cell>
          <cell r="H708">
            <v>284</v>
          </cell>
          <cell r="I708">
            <v>1509</v>
          </cell>
          <cell r="J708">
            <v>51</v>
          </cell>
          <cell r="K708">
            <v>606</v>
          </cell>
          <cell r="L708">
            <v>20</v>
          </cell>
          <cell r="M708" t="str">
            <v>N.73</v>
          </cell>
        </row>
        <row r="709">
          <cell r="A709" t="str">
            <v>레미콘</v>
          </cell>
          <cell r="B709" t="str">
            <v>관급(40x160x8)</v>
          </cell>
          <cell r="C709">
            <v>7.0000000000000001E-3</v>
          </cell>
          <cell r="D709" t="str">
            <v>M3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레미콘</v>
          </cell>
          <cell r="B710" t="str">
            <v>관급(25x180x8)</v>
          </cell>
          <cell r="C710">
            <v>4.4999999999999998E-2</v>
          </cell>
          <cell r="D710" t="str">
            <v>M3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레미콘타설(소형구조물)</v>
          </cell>
          <cell r="C711">
            <v>4.4999999999999998E-2</v>
          </cell>
          <cell r="D711" t="str">
            <v>㎥</v>
          </cell>
          <cell r="E711">
            <v>33719</v>
          </cell>
          <cell r="F711">
            <v>1517</v>
          </cell>
          <cell r="G711">
            <v>0</v>
          </cell>
          <cell r="H711">
            <v>0</v>
          </cell>
          <cell r="I711">
            <v>33719</v>
          </cell>
          <cell r="J711">
            <v>1517</v>
          </cell>
          <cell r="K711">
            <v>0</v>
          </cell>
          <cell r="L711">
            <v>0</v>
          </cell>
          <cell r="M711" t="str">
            <v>N.82</v>
          </cell>
        </row>
        <row r="712">
          <cell r="A712" t="str">
            <v>거푸집 (합판)</v>
          </cell>
          <cell r="B712" t="str">
            <v>6회</v>
          </cell>
          <cell r="C712">
            <v>0.13</v>
          </cell>
          <cell r="D712" t="str">
            <v>㎡</v>
          </cell>
          <cell r="E712">
            <v>13825</v>
          </cell>
          <cell r="F712">
            <v>1796</v>
          </cell>
          <cell r="G712">
            <v>4430</v>
          </cell>
          <cell r="H712">
            <v>575</v>
          </cell>
          <cell r="I712">
            <v>9395</v>
          </cell>
          <cell r="J712">
            <v>1221</v>
          </cell>
          <cell r="K712">
            <v>0</v>
          </cell>
          <cell r="L712">
            <v>0</v>
          </cell>
          <cell r="M712" t="str">
            <v>N.80</v>
          </cell>
        </row>
        <row r="713">
          <cell r="A713" t="str">
            <v>이형철근</v>
          </cell>
          <cell r="B713" t="str">
            <v>관급, D13</v>
          </cell>
          <cell r="C713">
            <v>4.6210000000000004</v>
          </cell>
          <cell r="D713" t="str">
            <v>KG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A714" t="str">
            <v>철근가공및조립</v>
          </cell>
          <cell r="B714" t="str">
            <v>간단</v>
          </cell>
          <cell r="C714">
            <v>4.0000000000000001E-3</v>
          </cell>
          <cell r="D714" t="str">
            <v>TON</v>
          </cell>
          <cell r="E714">
            <v>257665</v>
          </cell>
          <cell r="F714">
            <v>1029</v>
          </cell>
          <cell r="G714">
            <v>2708</v>
          </cell>
          <cell r="H714">
            <v>10</v>
          </cell>
          <cell r="I714">
            <v>254957</v>
          </cell>
          <cell r="J714">
            <v>1019</v>
          </cell>
          <cell r="K714">
            <v>0</v>
          </cell>
          <cell r="L714">
            <v>0</v>
          </cell>
          <cell r="M714" t="str">
            <v>N.84</v>
          </cell>
        </row>
        <row r="715">
          <cell r="A715" t="str">
            <v>고재대</v>
          </cell>
          <cell r="B715" t="str">
            <v>철재</v>
          </cell>
          <cell r="C715">
            <v>0.13400000000000001</v>
          </cell>
          <cell r="D715" t="str">
            <v>KG</v>
          </cell>
          <cell r="E715">
            <v>-75</v>
          </cell>
          <cell r="F715">
            <v>-10</v>
          </cell>
          <cell r="G715">
            <v>-75</v>
          </cell>
          <cell r="H715">
            <v>-10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A716" t="str">
            <v>시멘트액체방수(2차)</v>
          </cell>
          <cell r="C716">
            <v>0.316</v>
          </cell>
          <cell r="D716" t="str">
            <v>㎡</v>
          </cell>
          <cell r="E716">
            <v>10922</v>
          </cell>
          <cell r="F716">
            <v>3450</v>
          </cell>
          <cell r="G716">
            <v>1990</v>
          </cell>
          <cell r="H716">
            <v>628</v>
          </cell>
          <cell r="I716">
            <v>8932</v>
          </cell>
          <cell r="J716">
            <v>2822</v>
          </cell>
          <cell r="K716">
            <v>0</v>
          </cell>
          <cell r="L716">
            <v>0</v>
          </cell>
          <cell r="M716" t="str">
            <v>N.85</v>
          </cell>
        </row>
        <row r="717">
          <cell r="A717" t="str">
            <v>붙임몰탈</v>
          </cell>
          <cell r="B717" t="str">
            <v>인력,1:3</v>
          </cell>
          <cell r="C717">
            <v>8.9999999999999993E-3</v>
          </cell>
          <cell r="D717" t="str">
            <v>㎥</v>
          </cell>
          <cell r="E717">
            <v>57561</v>
          </cell>
          <cell r="F717">
            <v>516</v>
          </cell>
          <cell r="G717">
            <v>12100</v>
          </cell>
          <cell r="H717">
            <v>108</v>
          </cell>
          <cell r="I717">
            <v>40922</v>
          </cell>
          <cell r="J717">
            <v>368</v>
          </cell>
          <cell r="K717">
            <v>4539</v>
          </cell>
          <cell r="L717">
            <v>40</v>
          </cell>
          <cell r="M717" t="str">
            <v>N.86</v>
          </cell>
        </row>
        <row r="718">
          <cell r="A718" t="str">
            <v>흑자갈</v>
          </cell>
          <cell r="B718" t="str">
            <v>￠20~60</v>
          </cell>
          <cell r="C718">
            <v>6.0000000000000001E-3</v>
          </cell>
          <cell r="D718" t="str">
            <v>TON</v>
          </cell>
          <cell r="E718">
            <v>430000</v>
          </cell>
          <cell r="F718">
            <v>2580</v>
          </cell>
          <cell r="G718">
            <v>430000</v>
          </cell>
          <cell r="H718">
            <v>2580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A719" t="str">
            <v>자갈 깔기</v>
          </cell>
          <cell r="B719" t="str">
            <v>D30-50</v>
          </cell>
          <cell r="C719">
            <v>0.08</v>
          </cell>
          <cell r="D719" t="str">
            <v>㎡</v>
          </cell>
          <cell r="E719">
            <v>9611</v>
          </cell>
          <cell r="F719">
            <v>768</v>
          </cell>
          <cell r="G719">
            <v>0</v>
          </cell>
          <cell r="H719">
            <v>0</v>
          </cell>
          <cell r="I719">
            <v>9611</v>
          </cell>
          <cell r="J719">
            <v>768</v>
          </cell>
          <cell r="K719">
            <v>0</v>
          </cell>
          <cell r="L719">
            <v>0</v>
          </cell>
          <cell r="M719" t="str">
            <v>N.96</v>
          </cell>
        </row>
        <row r="720">
          <cell r="A720" t="str">
            <v>자연석</v>
          </cell>
          <cell r="B720" t="str">
            <v>30x50x40</v>
          </cell>
          <cell r="C720">
            <v>0.11700000000000001</v>
          </cell>
          <cell r="D720" t="str">
            <v>TON</v>
          </cell>
          <cell r="E720">
            <v>70000</v>
          </cell>
          <cell r="F720">
            <v>8190</v>
          </cell>
          <cell r="G720">
            <v>70000</v>
          </cell>
          <cell r="H720">
            <v>8190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A721" t="str">
            <v>자연석쌓기</v>
          </cell>
          <cell r="B721" t="str">
            <v>30x50x40</v>
          </cell>
          <cell r="C721">
            <v>0.09</v>
          </cell>
          <cell r="D721" t="str">
            <v>TON</v>
          </cell>
          <cell r="E721">
            <v>103857</v>
          </cell>
          <cell r="F721">
            <v>9346</v>
          </cell>
          <cell r="G721">
            <v>4109</v>
          </cell>
          <cell r="H721">
            <v>369</v>
          </cell>
          <cell r="I721">
            <v>90889</v>
          </cell>
          <cell r="J721">
            <v>8180</v>
          </cell>
          <cell r="K721">
            <v>8859</v>
          </cell>
          <cell r="L721">
            <v>797</v>
          </cell>
          <cell r="M721" t="str">
            <v>N.97</v>
          </cell>
        </row>
        <row r="722">
          <cell r="C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A723" t="str">
            <v>OVERFLOW-2 계</v>
          </cell>
          <cell r="C723">
            <v>0</v>
          </cell>
          <cell r="E723">
            <v>0</v>
          </cell>
          <cell r="F723">
            <v>29813</v>
          </cell>
          <cell r="G723">
            <v>0</v>
          </cell>
          <cell r="H723">
            <v>12784</v>
          </cell>
          <cell r="I723">
            <v>0</v>
          </cell>
          <cell r="J723">
            <v>16088</v>
          </cell>
          <cell r="K723">
            <v>0</v>
          </cell>
          <cell r="L723">
            <v>941</v>
          </cell>
        </row>
        <row r="724">
          <cell r="C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A725" t="str">
            <v>(4) 수로-1EDGE</v>
          </cell>
          <cell r="B725" t="str">
            <v>(L=44.92M)</v>
          </cell>
          <cell r="C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A726" t="str">
            <v>터파기(토사)</v>
          </cell>
          <cell r="B726" t="str">
            <v>백호우0.7㎥</v>
          </cell>
          <cell r="C726">
            <v>20.262</v>
          </cell>
          <cell r="D726" t="str">
            <v>㎥</v>
          </cell>
          <cell r="E726">
            <v>696</v>
          </cell>
          <cell r="F726">
            <v>14102</v>
          </cell>
          <cell r="G726">
            <v>127</v>
          </cell>
          <cell r="H726">
            <v>2573</v>
          </cell>
          <cell r="I726">
            <v>359</v>
          </cell>
          <cell r="J726">
            <v>7274</v>
          </cell>
          <cell r="K726">
            <v>210</v>
          </cell>
          <cell r="L726">
            <v>4255</v>
          </cell>
          <cell r="M726" t="str">
            <v>#.3</v>
          </cell>
        </row>
        <row r="727">
          <cell r="A727" t="str">
            <v>잔토처리(토사)</v>
          </cell>
          <cell r="B727" t="str">
            <v>백호우0.7㎥</v>
          </cell>
          <cell r="C727">
            <v>20.262</v>
          </cell>
          <cell r="D727" t="str">
            <v>㎥</v>
          </cell>
          <cell r="E727">
            <v>696</v>
          </cell>
          <cell r="F727">
            <v>14102</v>
          </cell>
          <cell r="G727">
            <v>127</v>
          </cell>
          <cell r="H727">
            <v>2573</v>
          </cell>
          <cell r="I727">
            <v>359</v>
          </cell>
          <cell r="J727">
            <v>7274</v>
          </cell>
          <cell r="K727">
            <v>210</v>
          </cell>
          <cell r="L727">
            <v>4255</v>
          </cell>
          <cell r="M727" t="str">
            <v>#.5</v>
          </cell>
        </row>
        <row r="728">
          <cell r="A728" t="str">
            <v>잡석다짐(기계+인력)</v>
          </cell>
          <cell r="B728" t="str">
            <v>로라+인력</v>
          </cell>
          <cell r="C728">
            <v>3.2709999999999999</v>
          </cell>
          <cell r="D728" t="str">
            <v>㎥</v>
          </cell>
          <cell r="E728">
            <v>10469</v>
          </cell>
          <cell r="F728">
            <v>34242</v>
          </cell>
          <cell r="G728">
            <v>8354</v>
          </cell>
          <cell r="H728">
            <v>27325</v>
          </cell>
          <cell r="I728">
            <v>1509</v>
          </cell>
          <cell r="J728">
            <v>4935</v>
          </cell>
          <cell r="K728">
            <v>606</v>
          </cell>
          <cell r="L728">
            <v>1982</v>
          </cell>
          <cell r="M728" t="str">
            <v>N.73</v>
          </cell>
        </row>
        <row r="729">
          <cell r="A729" t="str">
            <v>레미콘</v>
          </cell>
          <cell r="B729" t="str">
            <v>관급(40x160x8)</v>
          </cell>
          <cell r="C729">
            <v>0.96299999999999997</v>
          </cell>
          <cell r="D729" t="str">
            <v>M3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A730" t="str">
            <v>레미콘</v>
          </cell>
          <cell r="B730" t="str">
            <v>관급(25x180x8)</v>
          </cell>
          <cell r="C730">
            <v>3.129</v>
          </cell>
          <cell r="D730" t="str">
            <v>M3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A731" t="str">
            <v>레미콘타설(소형구조물)</v>
          </cell>
          <cell r="C731">
            <v>3.0089999999999999</v>
          </cell>
          <cell r="D731" t="str">
            <v>㎥</v>
          </cell>
          <cell r="E731">
            <v>33719</v>
          </cell>
          <cell r="F731">
            <v>101460</v>
          </cell>
          <cell r="G731">
            <v>0</v>
          </cell>
          <cell r="H731">
            <v>0</v>
          </cell>
          <cell r="I731">
            <v>33719</v>
          </cell>
          <cell r="J731">
            <v>101460</v>
          </cell>
          <cell r="K731">
            <v>0</v>
          </cell>
          <cell r="L731">
            <v>0</v>
          </cell>
          <cell r="M731" t="str">
            <v>N.82</v>
          </cell>
        </row>
        <row r="732">
          <cell r="A732" t="str">
            <v>거푸집 (합판)</v>
          </cell>
          <cell r="B732" t="str">
            <v>6회</v>
          </cell>
          <cell r="C732">
            <v>34.590000000000003</v>
          </cell>
          <cell r="D732" t="str">
            <v>㎡</v>
          </cell>
          <cell r="E732">
            <v>13825</v>
          </cell>
          <cell r="F732">
            <v>478206</v>
          </cell>
          <cell r="G732">
            <v>4430</v>
          </cell>
          <cell r="H732">
            <v>153233</v>
          </cell>
          <cell r="I732">
            <v>9395</v>
          </cell>
          <cell r="J732">
            <v>324973</v>
          </cell>
          <cell r="K732">
            <v>0</v>
          </cell>
          <cell r="L732">
            <v>0</v>
          </cell>
          <cell r="M732" t="str">
            <v>N.80</v>
          </cell>
        </row>
        <row r="733">
          <cell r="A733" t="str">
            <v>이형철근</v>
          </cell>
          <cell r="B733" t="str">
            <v>관급, D13</v>
          </cell>
          <cell r="C733">
            <v>169.386</v>
          </cell>
          <cell r="D733" t="str">
            <v>KG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A734" t="str">
            <v>철근가공및조립</v>
          </cell>
          <cell r="B734" t="str">
            <v>간단</v>
          </cell>
          <cell r="C734">
            <v>0.16400000000000001</v>
          </cell>
          <cell r="D734" t="str">
            <v>TON</v>
          </cell>
          <cell r="E734">
            <v>257665</v>
          </cell>
          <cell r="F734">
            <v>42256</v>
          </cell>
          <cell r="G734">
            <v>2708</v>
          </cell>
          <cell r="H734">
            <v>444</v>
          </cell>
          <cell r="I734">
            <v>254957</v>
          </cell>
          <cell r="J734">
            <v>41812</v>
          </cell>
          <cell r="K734">
            <v>0</v>
          </cell>
          <cell r="L734">
            <v>0</v>
          </cell>
          <cell r="M734" t="str">
            <v>N.84</v>
          </cell>
        </row>
        <row r="735">
          <cell r="A735" t="str">
            <v>고재대</v>
          </cell>
          <cell r="B735" t="str">
            <v>철재</v>
          </cell>
          <cell r="C735">
            <v>4.9329999999999998</v>
          </cell>
          <cell r="D735" t="str">
            <v>KG</v>
          </cell>
          <cell r="E735">
            <v>-75</v>
          </cell>
          <cell r="F735">
            <v>-369</v>
          </cell>
          <cell r="G735">
            <v>-75</v>
          </cell>
          <cell r="H735">
            <v>-369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A736" t="str">
            <v>시멘트액체방수(2차)</v>
          </cell>
          <cell r="C736">
            <v>13.93</v>
          </cell>
          <cell r="D736" t="str">
            <v>㎡</v>
          </cell>
          <cell r="E736">
            <v>10922</v>
          </cell>
          <cell r="F736">
            <v>152142</v>
          </cell>
          <cell r="G736">
            <v>1990</v>
          </cell>
          <cell r="H736">
            <v>27720</v>
          </cell>
          <cell r="I736">
            <v>8932</v>
          </cell>
          <cell r="J736">
            <v>124422</v>
          </cell>
          <cell r="K736">
            <v>0</v>
          </cell>
          <cell r="L736">
            <v>0</v>
          </cell>
          <cell r="M736" t="str">
            <v>N.85</v>
          </cell>
        </row>
        <row r="737">
          <cell r="A737" t="str">
            <v>붙임몰탈</v>
          </cell>
          <cell r="B737" t="str">
            <v>인력,1:3</v>
          </cell>
          <cell r="C737">
            <v>0.68600000000000005</v>
          </cell>
          <cell r="D737" t="str">
            <v>㎥</v>
          </cell>
          <cell r="E737">
            <v>57561</v>
          </cell>
          <cell r="F737">
            <v>39485</v>
          </cell>
          <cell r="G737">
            <v>12100</v>
          </cell>
          <cell r="H737">
            <v>8300</v>
          </cell>
          <cell r="I737">
            <v>40922</v>
          </cell>
          <cell r="J737">
            <v>28072</v>
          </cell>
          <cell r="K737">
            <v>4539</v>
          </cell>
          <cell r="L737">
            <v>3113</v>
          </cell>
          <cell r="M737" t="str">
            <v>N.86</v>
          </cell>
        </row>
        <row r="738">
          <cell r="A738" t="str">
            <v>자연자갈(광주)</v>
          </cell>
          <cell r="B738" t="str">
            <v>#467 40-5mm (시내도착도)</v>
          </cell>
          <cell r="C738">
            <v>1.4</v>
          </cell>
          <cell r="D738" t="str">
            <v>M3</v>
          </cell>
          <cell r="E738">
            <v>7500</v>
          </cell>
          <cell r="F738">
            <v>10500</v>
          </cell>
          <cell r="G738">
            <v>7500</v>
          </cell>
          <cell r="H738">
            <v>10500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A739" t="str">
            <v>자갈부설(D40)</v>
          </cell>
          <cell r="C739">
            <v>1.347</v>
          </cell>
          <cell r="D739" t="str">
            <v>㎥</v>
          </cell>
          <cell r="E739">
            <v>5319</v>
          </cell>
          <cell r="F739">
            <v>7164</v>
          </cell>
          <cell r="G739">
            <v>0</v>
          </cell>
          <cell r="H739">
            <v>0</v>
          </cell>
          <cell r="I739">
            <v>5319</v>
          </cell>
          <cell r="J739">
            <v>7164</v>
          </cell>
          <cell r="K739">
            <v>0</v>
          </cell>
          <cell r="L739">
            <v>0</v>
          </cell>
          <cell r="M739" t="str">
            <v>N.77</v>
          </cell>
        </row>
        <row r="740">
          <cell r="A740" t="str">
            <v>자연석쌓기</v>
          </cell>
          <cell r="B740" t="str">
            <v>30x50x40</v>
          </cell>
          <cell r="C740">
            <v>4.29</v>
          </cell>
          <cell r="D740" t="str">
            <v>TON</v>
          </cell>
          <cell r="E740">
            <v>103857</v>
          </cell>
          <cell r="F740">
            <v>445545</v>
          </cell>
          <cell r="G740">
            <v>4109</v>
          </cell>
          <cell r="H740">
            <v>17627</v>
          </cell>
          <cell r="I740">
            <v>90889</v>
          </cell>
          <cell r="J740">
            <v>389913</v>
          </cell>
          <cell r="K740">
            <v>8859</v>
          </cell>
          <cell r="L740">
            <v>38005</v>
          </cell>
          <cell r="M740" t="str">
            <v>N.97</v>
          </cell>
        </row>
        <row r="741">
          <cell r="A741" t="str">
            <v>자연석</v>
          </cell>
          <cell r="B741" t="str">
            <v>30x50x40</v>
          </cell>
          <cell r="C741">
            <v>5.577</v>
          </cell>
          <cell r="D741" t="str">
            <v>TON</v>
          </cell>
          <cell r="E741">
            <v>70000</v>
          </cell>
          <cell r="F741">
            <v>390390</v>
          </cell>
          <cell r="G741">
            <v>70000</v>
          </cell>
          <cell r="H741">
            <v>390390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C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A743" t="str">
            <v>수로-1EDGE 계</v>
          </cell>
          <cell r="C743">
            <v>0</v>
          </cell>
          <cell r="E743">
            <v>0</v>
          </cell>
          <cell r="F743">
            <v>1729225</v>
          </cell>
          <cell r="G743">
            <v>0</v>
          </cell>
          <cell r="H743">
            <v>640316</v>
          </cell>
          <cell r="I743">
            <v>0</v>
          </cell>
          <cell r="J743">
            <v>1037299</v>
          </cell>
          <cell r="K743">
            <v>0</v>
          </cell>
          <cell r="L743">
            <v>51610</v>
          </cell>
        </row>
        <row r="744">
          <cell r="C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A745" t="str">
            <v>(5) 수로-1바닥</v>
          </cell>
          <cell r="B745" t="str">
            <v>(A=28.82㎡)</v>
          </cell>
          <cell r="C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A746" t="str">
            <v>터파기(토사)</v>
          </cell>
          <cell r="B746" t="str">
            <v>백호우0.7㎥</v>
          </cell>
          <cell r="C746">
            <v>23.056000000000001</v>
          </cell>
          <cell r="D746" t="str">
            <v>㎥</v>
          </cell>
          <cell r="E746">
            <v>696</v>
          </cell>
          <cell r="F746">
            <v>16046</v>
          </cell>
          <cell r="G746">
            <v>127</v>
          </cell>
          <cell r="H746">
            <v>2928</v>
          </cell>
          <cell r="I746">
            <v>359</v>
          </cell>
          <cell r="J746">
            <v>8277</v>
          </cell>
          <cell r="K746">
            <v>210</v>
          </cell>
          <cell r="L746">
            <v>4841</v>
          </cell>
          <cell r="M746" t="str">
            <v>#.3</v>
          </cell>
        </row>
        <row r="747">
          <cell r="A747" t="str">
            <v>잔토처리(토사)</v>
          </cell>
          <cell r="B747" t="str">
            <v>백호우0.7㎥</v>
          </cell>
          <cell r="C747">
            <v>23.056000000000001</v>
          </cell>
          <cell r="D747" t="str">
            <v>㎥</v>
          </cell>
          <cell r="E747">
            <v>696</v>
          </cell>
          <cell r="F747">
            <v>16046</v>
          </cell>
          <cell r="G747">
            <v>127</v>
          </cell>
          <cell r="H747">
            <v>2928</v>
          </cell>
          <cell r="I747">
            <v>359</v>
          </cell>
          <cell r="J747">
            <v>8277</v>
          </cell>
          <cell r="K747">
            <v>210</v>
          </cell>
          <cell r="L747">
            <v>4841</v>
          </cell>
          <cell r="M747" t="str">
            <v>#.5</v>
          </cell>
        </row>
        <row r="748">
          <cell r="A748" t="str">
            <v>잡석다짐(기계+인력)</v>
          </cell>
          <cell r="B748" t="str">
            <v>로라+인력</v>
          </cell>
          <cell r="C748">
            <v>5.9939999999999998</v>
          </cell>
          <cell r="D748" t="str">
            <v>㎥</v>
          </cell>
          <cell r="E748">
            <v>10469</v>
          </cell>
          <cell r="F748">
            <v>62749</v>
          </cell>
          <cell r="G748">
            <v>8354</v>
          </cell>
          <cell r="H748">
            <v>50073</v>
          </cell>
          <cell r="I748">
            <v>1509</v>
          </cell>
          <cell r="J748">
            <v>9044</v>
          </cell>
          <cell r="K748">
            <v>606</v>
          </cell>
          <cell r="L748">
            <v>3632</v>
          </cell>
          <cell r="M748" t="str">
            <v>N.73</v>
          </cell>
        </row>
        <row r="749">
          <cell r="A749" t="str">
            <v>레미콘</v>
          </cell>
          <cell r="B749" t="str">
            <v>관급(40x160x8)</v>
          </cell>
          <cell r="C749">
            <v>1.7629999999999999</v>
          </cell>
          <cell r="D749" t="str">
            <v>M3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A750" t="str">
            <v>레미콘</v>
          </cell>
          <cell r="B750" t="str">
            <v>관급(25x180x8)</v>
          </cell>
          <cell r="C750">
            <v>4.3659999999999997</v>
          </cell>
          <cell r="D750" t="str">
            <v>M3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A751" t="str">
            <v>레미콘타설(소형구조물)</v>
          </cell>
          <cell r="C751">
            <v>4.3230000000000004</v>
          </cell>
          <cell r="D751" t="str">
            <v>㎥</v>
          </cell>
          <cell r="E751">
            <v>33719</v>
          </cell>
          <cell r="F751">
            <v>145767</v>
          </cell>
          <cell r="G751">
            <v>0</v>
          </cell>
          <cell r="H751">
            <v>0</v>
          </cell>
          <cell r="I751">
            <v>33719</v>
          </cell>
          <cell r="J751">
            <v>145767</v>
          </cell>
          <cell r="K751">
            <v>0</v>
          </cell>
          <cell r="L751">
            <v>0</v>
          </cell>
          <cell r="M751" t="str">
            <v>N.82</v>
          </cell>
        </row>
        <row r="752">
          <cell r="A752" t="str">
            <v>이형철근</v>
          </cell>
          <cell r="B752" t="str">
            <v>관급, D13</v>
          </cell>
          <cell r="C752">
            <v>236.28899999999999</v>
          </cell>
          <cell r="D752" t="str">
            <v>KG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A753" t="str">
            <v>철근가공및조립</v>
          </cell>
          <cell r="B753" t="str">
            <v>간단</v>
          </cell>
          <cell r="C753">
            <v>0.22900000000000001</v>
          </cell>
          <cell r="D753" t="str">
            <v>TON</v>
          </cell>
          <cell r="E753">
            <v>257665</v>
          </cell>
          <cell r="F753">
            <v>59005</v>
          </cell>
          <cell r="G753">
            <v>2708</v>
          </cell>
          <cell r="H753">
            <v>620</v>
          </cell>
          <cell r="I753">
            <v>254957</v>
          </cell>
          <cell r="J753">
            <v>58385</v>
          </cell>
          <cell r="K753">
            <v>0</v>
          </cell>
          <cell r="L753">
            <v>0</v>
          </cell>
          <cell r="M753" t="str">
            <v>N.84</v>
          </cell>
        </row>
        <row r="754">
          <cell r="A754" t="str">
            <v>고재대</v>
          </cell>
          <cell r="B754" t="str">
            <v>철재</v>
          </cell>
          <cell r="C754">
            <v>6.8819999999999997</v>
          </cell>
          <cell r="D754" t="str">
            <v>KG</v>
          </cell>
          <cell r="E754">
            <v>-75</v>
          </cell>
          <cell r="F754">
            <v>-516</v>
          </cell>
          <cell r="G754">
            <v>-75</v>
          </cell>
          <cell r="H754">
            <v>-516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A755" t="str">
            <v>시멘트액체방수(2차)</v>
          </cell>
          <cell r="C755">
            <v>28.82</v>
          </cell>
          <cell r="D755" t="str">
            <v>㎡</v>
          </cell>
          <cell r="E755">
            <v>10922</v>
          </cell>
          <cell r="F755">
            <v>314771</v>
          </cell>
          <cell r="G755">
            <v>1990</v>
          </cell>
          <cell r="H755">
            <v>57351</v>
          </cell>
          <cell r="I755">
            <v>8932</v>
          </cell>
          <cell r="J755">
            <v>257420</v>
          </cell>
          <cell r="K755">
            <v>0</v>
          </cell>
          <cell r="L755">
            <v>0</v>
          </cell>
          <cell r="M755" t="str">
            <v>N.85</v>
          </cell>
        </row>
        <row r="756">
          <cell r="A756" t="str">
            <v>붙임몰탈</v>
          </cell>
          <cell r="B756" t="str">
            <v>인력,1:3</v>
          </cell>
          <cell r="C756">
            <v>0.86399999999999999</v>
          </cell>
          <cell r="D756" t="str">
            <v>㎥</v>
          </cell>
          <cell r="E756">
            <v>57561</v>
          </cell>
          <cell r="F756">
            <v>49731</v>
          </cell>
          <cell r="G756">
            <v>12100</v>
          </cell>
          <cell r="H756">
            <v>10454</v>
          </cell>
          <cell r="I756">
            <v>40922</v>
          </cell>
          <cell r="J756">
            <v>35356</v>
          </cell>
          <cell r="K756">
            <v>4539</v>
          </cell>
          <cell r="L756">
            <v>3921</v>
          </cell>
          <cell r="M756" t="str">
            <v>N.86</v>
          </cell>
        </row>
        <row r="757">
          <cell r="A757" t="str">
            <v>흑자갈</v>
          </cell>
          <cell r="B757" t="str">
            <v>￠20~60</v>
          </cell>
          <cell r="C757">
            <v>2.5459999999999998</v>
          </cell>
          <cell r="D757" t="str">
            <v>TON</v>
          </cell>
          <cell r="E757">
            <v>430000</v>
          </cell>
          <cell r="F757">
            <v>1094780</v>
          </cell>
          <cell r="G757">
            <v>430000</v>
          </cell>
          <cell r="H757">
            <v>1094780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A758" t="str">
            <v>자갈 깔기</v>
          </cell>
          <cell r="B758" t="str">
            <v>D30-50</v>
          </cell>
          <cell r="C758">
            <v>28.82</v>
          </cell>
          <cell r="D758" t="str">
            <v>㎡</v>
          </cell>
          <cell r="E758">
            <v>9611</v>
          </cell>
          <cell r="F758">
            <v>276989</v>
          </cell>
          <cell r="G758">
            <v>0</v>
          </cell>
          <cell r="H758">
            <v>0</v>
          </cell>
          <cell r="I758">
            <v>9611</v>
          </cell>
          <cell r="J758">
            <v>276989</v>
          </cell>
          <cell r="K758">
            <v>0</v>
          </cell>
          <cell r="L758">
            <v>0</v>
          </cell>
          <cell r="M758" t="str">
            <v>N.96</v>
          </cell>
        </row>
        <row r="759">
          <cell r="C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A760" t="str">
            <v>수로-1바닥 계</v>
          </cell>
          <cell r="C760">
            <v>0</v>
          </cell>
          <cell r="E760">
            <v>0</v>
          </cell>
          <cell r="F760">
            <v>2035368</v>
          </cell>
          <cell r="G760">
            <v>0</v>
          </cell>
          <cell r="H760">
            <v>1218618</v>
          </cell>
          <cell r="I760">
            <v>0</v>
          </cell>
          <cell r="J760">
            <v>799515</v>
          </cell>
          <cell r="K760">
            <v>0</v>
          </cell>
          <cell r="L760">
            <v>17235</v>
          </cell>
        </row>
        <row r="761">
          <cell r="C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A762" t="str">
            <v>(6) 수로-2EDGE</v>
          </cell>
          <cell r="C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A763" t="str">
            <v>터파기(토사)</v>
          </cell>
          <cell r="B763" t="str">
            <v>백호우0.7㎥</v>
          </cell>
          <cell r="C763">
            <v>11.994999999999999</v>
          </cell>
          <cell r="D763" t="str">
            <v>㎥</v>
          </cell>
          <cell r="E763">
            <v>696</v>
          </cell>
          <cell r="F763">
            <v>8347</v>
          </cell>
          <cell r="G763">
            <v>127</v>
          </cell>
          <cell r="H763">
            <v>1523</v>
          </cell>
          <cell r="I763">
            <v>359</v>
          </cell>
          <cell r="J763">
            <v>4306</v>
          </cell>
          <cell r="K763">
            <v>210</v>
          </cell>
          <cell r="L763">
            <v>2518</v>
          </cell>
          <cell r="M763" t="str">
            <v>#.3</v>
          </cell>
        </row>
        <row r="764">
          <cell r="A764" t="str">
            <v>잔토처리(토사)</v>
          </cell>
          <cell r="B764" t="str">
            <v>백호우0.7㎥</v>
          </cell>
          <cell r="C764">
            <v>11.994999999999999</v>
          </cell>
          <cell r="D764" t="str">
            <v>㎥</v>
          </cell>
          <cell r="E764">
            <v>696</v>
          </cell>
          <cell r="F764">
            <v>8347</v>
          </cell>
          <cell r="G764">
            <v>127</v>
          </cell>
          <cell r="H764">
            <v>1523</v>
          </cell>
          <cell r="I764">
            <v>359</v>
          </cell>
          <cell r="J764">
            <v>4306</v>
          </cell>
          <cell r="K764">
            <v>210</v>
          </cell>
          <cell r="L764">
            <v>2518</v>
          </cell>
          <cell r="M764" t="str">
            <v>#.5</v>
          </cell>
        </row>
        <row r="765">
          <cell r="A765" t="str">
            <v>잡석다짐(기계+인력)</v>
          </cell>
          <cell r="B765" t="str">
            <v>로라+인력</v>
          </cell>
          <cell r="C765">
            <v>1.772</v>
          </cell>
          <cell r="D765" t="str">
            <v>㎥</v>
          </cell>
          <cell r="E765">
            <v>10469</v>
          </cell>
          <cell r="F765">
            <v>18549</v>
          </cell>
          <cell r="G765">
            <v>8354</v>
          </cell>
          <cell r="H765">
            <v>14803</v>
          </cell>
          <cell r="I765">
            <v>1509</v>
          </cell>
          <cell r="J765">
            <v>2673</v>
          </cell>
          <cell r="K765">
            <v>606</v>
          </cell>
          <cell r="L765">
            <v>1073</v>
          </cell>
          <cell r="M765" t="str">
            <v>N.73</v>
          </cell>
        </row>
        <row r="766">
          <cell r="A766" t="str">
            <v>레미콘</v>
          </cell>
          <cell r="B766" t="str">
            <v>관급(40x160x8)</v>
          </cell>
          <cell r="C766">
            <v>0.52100000000000002</v>
          </cell>
          <cell r="D766" t="str">
            <v>M3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A767" t="str">
            <v>레미콘</v>
          </cell>
          <cell r="B767" t="str">
            <v>관급(25x180x8)</v>
          </cell>
          <cell r="C767">
            <v>1.9750000000000001</v>
          </cell>
          <cell r="D767" t="str">
            <v>M3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A768" t="str">
            <v>레미콘타설(소형구조물)</v>
          </cell>
          <cell r="C768">
            <v>1.956</v>
          </cell>
          <cell r="D768" t="str">
            <v>㎥</v>
          </cell>
          <cell r="E768">
            <v>33719</v>
          </cell>
          <cell r="F768">
            <v>65954</v>
          </cell>
          <cell r="G768">
            <v>0</v>
          </cell>
          <cell r="H768">
            <v>0</v>
          </cell>
          <cell r="I768">
            <v>33719</v>
          </cell>
          <cell r="J768">
            <v>65954</v>
          </cell>
          <cell r="K768">
            <v>0</v>
          </cell>
          <cell r="L768">
            <v>0</v>
          </cell>
          <cell r="M768" t="str">
            <v>N.82</v>
          </cell>
        </row>
        <row r="769">
          <cell r="A769" t="str">
            <v>거푸집 (합판)</v>
          </cell>
          <cell r="B769" t="str">
            <v>6회</v>
          </cell>
          <cell r="C769">
            <v>22.42</v>
          </cell>
          <cell r="D769" t="str">
            <v>㎡</v>
          </cell>
          <cell r="E769">
            <v>13825</v>
          </cell>
          <cell r="F769">
            <v>309955</v>
          </cell>
          <cell r="G769">
            <v>4430</v>
          </cell>
          <cell r="H769">
            <v>99320</v>
          </cell>
          <cell r="I769">
            <v>9395</v>
          </cell>
          <cell r="J769">
            <v>210635</v>
          </cell>
          <cell r="K769">
            <v>0</v>
          </cell>
          <cell r="L769">
            <v>0</v>
          </cell>
          <cell r="M769" t="str">
            <v>N.80</v>
          </cell>
        </row>
        <row r="770">
          <cell r="A770" t="str">
            <v>이형철근</v>
          </cell>
          <cell r="B770" t="str">
            <v>관급, D13</v>
          </cell>
          <cell r="C770">
            <v>106.911</v>
          </cell>
          <cell r="D770" t="str">
            <v>KG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A771" t="str">
            <v>철근가공및조립</v>
          </cell>
          <cell r="B771" t="str">
            <v>간단</v>
          </cell>
          <cell r="C771">
            <v>0.10299999999999999</v>
          </cell>
          <cell r="D771" t="str">
            <v>TON</v>
          </cell>
          <cell r="E771">
            <v>257665</v>
          </cell>
          <cell r="F771">
            <v>26538</v>
          </cell>
          <cell r="G771">
            <v>2708</v>
          </cell>
          <cell r="H771">
            <v>278</v>
          </cell>
          <cell r="I771">
            <v>254957</v>
          </cell>
          <cell r="J771">
            <v>26260</v>
          </cell>
          <cell r="K771">
            <v>0</v>
          </cell>
          <cell r="L771">
            <v>0</v>
          </cell>
          <cell r="M771" t="str">
            <v>N.84</v>
          </cell>
        </row>
        <row r="772">
          <cell r="A772" t="str">
            <v>고재대</v>
          </cell>
          <cell r="B772" t="str">
            <v>철재</v>
          </cell>
          <cell r="C772">
            <v>3.113</v>
          </cell>
          <cell r="D772" t="str">
            <v>KG</v>
          </cell>
          <cell r="E772">
            <v>-75</v>
          </cell>
          <cell r="F772">
            <v>-233</v>
          </cell>
          <cell r="G772">
            <v>-75</v>
          </cell>
          <cell r="H772">
            <v>-233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A773" t="str">
            <v>시멘트액체방수(2차)</v>
          </cell>
          <cell r="C773">
            <v>9.3800000000000008</v>
          </cell>
          <cell r="D773" t="str">
            <v>㎡</v>
          </cell>
          <cell r="E773">
            <v>10922</v>
          </cell>
          <cell r="F773">
            <v>102448</v>
          </cell>
          <cell r="G773">
            <v>1990</v>
          </cell>
          <cell r="H773">
            <v>18666</v>
          </cell>
          <cell r="I773">
            <v>8932</v>
          </cell>
          <cell r="J773">
            <v>83782</v>
          </cell>
          <cell r="K773">
            <v>0</v>
          </cell>
          <cell r="L773">
            <v>0</v>
          </cell>
          <cell r="M773" t="str">
            <v>N.85</v>
          </cell>
        </row>
        <row r="774">
          <cell r="A774" t="str">
            <v>붙임몰탈</v>
          </cell>
          <cell r="B774" t="str">
            <v>인력,1:3</v>
          </cell>
          <cell r="C774">
            <v>0.42699999999999999</v>
          </cell>
          <cell r="D774" t="str">
            <v>㎥</v>
          </cell>
          <cell r="E774">
            <v>57561</v>
          </cell>
          <cell r="F774">
            <v>24577</v>
          </cell>
          <cell r="G774">
            <v>12100</v>
          </cell>
          <cell r="H774">
            <v>5166</v>
          </cell>
          <cell r="I774">
            <v>40922</v>
          </cell>
          <cell r="J774">
            <v>17473</v>
          </cell>
          <cell r="K774">
            <v>4539</v>
          </cell>
          <cell r="L774">
            <v>1938</v>
          </cell>
          <cell r="M774" t="str">
            <v>N.86</v>
          </cell>
        </row>
        <row r="775">
          <cell r="A775" t="str">
            <v>자연자갈(광주)</v>
          </cell>
          <cell r="B775" t="str">
            <v>#467 40-5mm (시내도착도)</v>
          </cell>
          <cell r="C775">
            <v>0.76</v>
          </cell>
          <cell r="D775" t="str">
            <v>M3</v>
          </cell>
          <cell r="E775">
            <v>7500</v>
          </cell>
          <cell r="F775">
            <v>5700</v>
          </cell>
          <cell r="G775">
            <v>7500</v>
          </cell>
          <cell r="H775">
            <v>5700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A776" t="str">
            <v>자갈부설(D40)</v>
          </cell>
          <cell r="C776">
            <v>0.73</v>
          </cell>
          <cell r="D776" t="str">
            <v>㎥</v>
          </cell>
          <cell r="E776">
            <v>5319</v>
          </cell>
          <cell r="F776">
            <v>3882</v>
          </cell>
          <cell r="G776">
            <v>0</v>
          </cell>
          <cell r="H776">
            <v>0</v>
          </cell>
          <cell r="I776">
            <v>5319</v>
          </cell>
          <cell r="J776">
            <v>3882</v>
          </cell>
          <cell r="K776">
            <v>0</v>
          </cell>
          <cell r="L776">
            <v>0</v>
          </cell>
          <cell r="M776" t="str">
            <v>N.77</v>
          </cell>
        </row>
        <row r="777">
          <cell r="A777" t="str">
            <v>자연석쌓기</v>
          </cell>
          <cell r="B777" t="str">
            <v>30x50x40</v>
          </cell>
          <cell r="C777">
            <v>2.8889999999999998</v>
          </cell>
          <cell r="D777" t="str">
            <v>TON</v>
          </cell>
          <cell r="E777">
            <v>103857</v>
          </cell>
          <cell r="F777">
            <v>300041</v>
          </cell>
          <cell r="G777">
            <v>4109</v>
          </cell>
          <cell r="H777">
            <v>11870</v>
          </cell>
          <cell r="I777">
            <v>90889</v>
          </cell>
          <cell r="J777">
            <v>262578</v>
          </cell>
          <cell r="K777">
            <v>8859</v>
          </cell>
          <cell r="L777">
            <v>25593</v>
          </cell>
          <cell r="M777" t="str">
            <v>N.97</v>
          </cell>
        </row>
        <row r="778">
          <cell r="A778" t="str">
            <v>자연석</v>
          </cell>
          <cell r="B778" t="str">
            <v>30x50x40</v>
          </cell>
          <cell r="C778">
            <v>3.7549999999999999</v>
          </cell>
          <cell r="D778" t="str">
            <v>TON</v>
          </cell>
          <cell r="E778">
            <v>70000</v>
          </cell>
          <cell r="F778">
            <v>262850</v>
          </cell>
          <cell r="G778">
            <v>70000</v>
          </cell>
          <cell r="H778">
            <v>262850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C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A780" t="str">
            <v>수로-2EDGE 계</v>
          </cell>
          <cell r="C780">
            <v>0</v>
          </cell>
          <cell r="E780">
            <v>0</v>
          </cell>
          <cell r="F780">
            <v>1136955</v>
          </cell>
          <cell r="G780">
            <v>0</v>
          </cell>
          <cell r="H780">
            <v>421466</v>
          </cell>
          <cell r="I780">
            <v>0</v>
          </cell>
          <cell r="J780">
            <v>681849</v>
          </cell>
          <cell r="K780">
            <v>0</v>
          </cell>
          <cell r="L780">
            <v>33640</v>
          </cell>
        </row>
        <row r="781">
          <cell r="C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A782" t="str">
            <v>(7) 수로-2바닥</v>
          </cell>
          <cell r="C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A783" t="str">
            <v>터파기(토사)</v>
          </cell>
          <cell r="B783" t="str">
            <v>백호우0.7㎥</v>
          </cell>
          <cell r="C783">
            <v>14.695</v>
          </cell>
          <cell r="D783" t="str">
            <v>㎥</v>
          </cell>
          <cell r="E783">
            <v>696</v>
          </cell>
          <cell r="F783">
            <v>10226</v>
          </cell>
          <cell r="G783">
            <v>127</v>
          </cell>
          <cell r="H783">
            <v>1866</v>
          </cell>
          <cell r="I783">
            <v>359</v>
          </cell>
          <cell r="J783">
            <v>5275</v>
          </cell>
          <cell r="K783">
            <v>210</v>
          </cell>
          <cell r="L783">
            <v>3085</v>
          </cell>
          <cell r="M783" t="str">
            <v>#.3</v>
          </cell>
        </row>
        <row r="784">
          <cell r="A784" t="str">
            <v>잔토처리(토사)</v>
          </cell>
          <cell r="B784" t="str">
            <v>백호우0.7㎥</v>
          </cell>
          <cell r="C784">
            <v>14.695</v>
          </cell>
          <cell r="D784" t="str">
            <v>㎥</v>
          </cell>
          <cell r="E784">
            <v>696</v>
          </cell>
          <cell r="F784">
            <v>10226</v>
          </cell>
          <cell r="G784">
            <v>127</v>
          </cell>
          <cell r="H784">
            <v>1866</v>
          </cell>
          <cell r="I784">
            <v>359</v>
          </cell>
          <cell r="J784">
            <v>5275</v>
          </cell>
          <cell r="K784">
            <v>210</v>
          </cell>
          <cell r="L784">
            <v>3085</v>
          </cell>
          <cell r="M784" t="str">
            <v>#.5</v>
          </cell>
        </row>
        <row r="785">
          <cell r="A785" t="str">
            <v>잡석다짐(기계+인력)</v>
          </cell>
          <cell r="B785" t="str">
            <v>로라+인력</v>
          </cell>
          <cell r="C785">
            <v>3.415</v>
          </cell>
          <cell r="D785" t="str">
            <v>㎥</v>
          </cell>
          <cell r="E785">
            <v>10469</v>
          </cell>
          <cell r="F785">
            <v>35750</v>
          </cell>
          <cell r="G785">
            <v>8354</v>
          </cell>
          <cell r="H785">
            <v>28528</v>
          </cell>
          <cell r="I785">
            <v>1509</v>
          </cell>
          <cell r="J785">
            <v>5153</v>
          </cell>
          <cell r="K785">
            <v>606</v>
          </cell>
          <cell r="L785">
            <v>2069</v>
          </cell>
          <cell r="M785" t="str">
            <v>N.73</v>
          </cell>
        </row>
        <row r="786">
          <cell r="A786" t="str">
            <v>레미콘</v>
          </cell>
          <cell r="B786" t="str">
            <v>관급(40x160x8)</v>
          </cell>
          <cell r="C786">
            <v>1.004</v>
          </cell>
          <cell r="D786" t="str">
            <v>M3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A787" t="str">
            <v>레미콘</v>
          </cell>
          <cell r="B787" t="str">
            <v>관급(25x180x8)</v>
          </cell>
          <cell r="C787">
            <v>2.4870000000000001</v>
          </cell>
          <cell r="D787" t="str">
            <v>M3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A788" t="str">
            <v>레미콘타설(소형구조물)</v>
          </cell>
          <cell r="C788">
            <v>2.4630000000000001</v>
          </cell>
          <cell r="D788" t="str">
            <v>㎥</v>
          </cell>
          <cell r="E788">
            <v>33719</v>
          </cell>
          <cell r="F788">
            <v>83049</v>
          </cell>
          <cell r="G788">
            <v>0</v>
          </cell>
          <cell r="H788">
            <v>0</v>
          </cell>
          <cell r="I788">
            <v>33719</v>
          </cell>
          <cell r="J788">
            <v>83049</v>
          </cell>
          <cell r="K788">
            <v>0</v>
          </cell>
          <cell r="L788">
            <v>0</v>
          </cell>
          <cell r="M788" t="str">
            <v>N.82</v>
          </cell>
        </row>
        <row r="789">
          <cell r="A789" t="str">
            <v>이형철근</v>
          </cell>
          <cell r="B789" t="str">
            <v>관급, D13</v>
          </cell>
          <cell r="C789">
            <v>134.624</v>
          </cell>
          <cell r="D789" t="str">
            <v>KG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A790" t="str">
            <v>철근가공및조립</v>
          </cell>
          <cell r="B790" t="str">
            <v>간단</v>
          </cell>
          <cell r="C790">
            <v>0.13</v>
          </cell>
          <cell r="D790" t="str">
            <v>TON</v>
          </cell>
          <cell r="E790">
            <v>257665</v>
          </cell>
          <cell r="F790">
            <v>33496</v>
          </cell>
          <cell r="G790">
            <v>2708</v>
          </cell>
          <cell r="H790">
            <v>352</v>
          </cell>
          <cell r="I790">
            <v>254957</v>
          </cell>
          <cell r="J790">
            <v>33144</v>
          </cell>
          <cell r="K790">
            <v>0</v>
          </cell>
          <cell r="L790">
            <v>0</v>
          </cell>
          <cell r="M790" t="str">
            <v>N.84</v>
          </cell>
        </row>
        <row r="791">
          <cell r="A791" t="str">
            <v>고재대</v>
          </cell>
          <cell r="B791" t="str">
            <v>철재</v>
          </cell>
          <cell r="C791">
            <v>3.9209999999999998</v>
          </cell>
          <cell r="D791" t="str">
            <v>KG</v>
          </cell>
          <cell r="E791">
            <v>-75</v>
          </cell>
          <cell r="F791">
            <v>-294</v>
          </cell>
          <cell r="G791">
            <v>-75</v>
          </cell>
          <cell r="H791">
            <v>-294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A792" t="str">
            <v>시멘트액체방수(2차)</v>
          </cell>
          <cell r="C792">
            <v>16.420000000000002</v>
          </cell>
          <cell r="D792" t="str">
            <v>㎡</v>
          </cell>
          <cell r="E792">
            <v>10922</v>
          </cell>
          <cell r="F792">
            <v>179338</v>
          </cell>
          <cell r="G792">
            <v>1990</v>
          </cell>
          <cell r="H792">
            <v>32675</v>
          </cell>
          <cell r="I792">
            <v>8932</v>
          </cell>
          <cell r="J792">
            <v>146663</v>
          </cell>
          <cell r="K792">
            <v>0</v>
          </cell>
          <cell r="L792">
            <v>0</v>
          </cell>
          <cell r="M792" t="str">
            <v>N.85</v>
          </cell>
        </row>
        <row r="793">
          <cell r="A793" t="str">
            <v>붙임몰탈</v>
          </cell>
          <cell r="B793" t="str">
            <v>인력,1:3</v>
          </cell>
          <cell r="C793">
            <v>0.49199999999999999</v>
          </cell>
          <cell r="D793" t="str">
            <v>㎥</v>
          </cell>
          <cell r="E793">
            <v>57561</v>
          </cell>
          <cell r="F793">
            <v>28319</v>
          </cell>
          <cell r="G793">
            <v>12100</v>
          </cell>
          <cell r="H793">
            <v>5953</v>
          </cell>
          <cell r="I793">
            <v>40922</v>
          </cell>
          <cell r="J793">
            <v>20133</v>
          </cell>
          <cell r="K793">
            <v>4539</v>
          </cell>
          <cell r="L793">
            <v>2233</v>
          </cell>
          <cell r="M793" t="str">
            <v>N.86</v>
          </cell>
        </row>
        <row r="794">
          <cell r="A794" t="str">
            <v>자연자갈(광주)</v>
          </cell>
          <cell r="B794" t="str">
            <v>#467 40-5mm (시내도착도)</v>
          </cell>
          <cell r="C794">
            <v>0.85299999999999998</v>
          </cell>
          <cell r="D794" t="str">
            <v>M3</v>
          </cell>
          <cell r="E794">
            <v>7500</v>
          </cell>
          <cell r="F794">
            <v>6397</v>
          </cell>
          <cell r="G794">
            <v>7500</v>
          </cell>
          <cell r="H794">
            <v>6397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A795" t="str">
            <v>자갈부설(D40)</v>
          </cell>
          <cell r="C795">
            <v>0.85299999999999998</v>
          </cell>
          <cell r="D795" t="str">
            <v>㎥</v>
          </cell>
          <cell r="E795">
            <v>5319</v>
          </cell>
          <cell r="F795">
            <v>4537</v>
          </cell>
          <cell r="G795">
            <v>0</v>
          </cell>
          <cell r="H795">
            <v>0</v>
          </cell>
          <cell r="I795">
            <v>5319</v>
          </cell>
          <cell r="J795">
            <v>4537</v>
          </cell>
          <cell r="K795">
            <v>0</v>
          </cell>
          <cell r="L795">
            <v>0</v>
          </cell>
          <cell r="M795" t="str">
            <v>N.77</v>
          </cell>
        </row>
        <row r="796">
          <cell r="C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A797" t="str">
            <v>수로-2바닥 계</v>
          </cell>
          <cell r="C797">
            <v>0</v>
          </cell>
          <cell r="E797">
            <v>0</v>
          </cell>
          <cell r="F797">
            <v>391044</v>
          </cell>
          <cell r="G797">
            <v>0</v>
          </cell>
          <cell r="H797">
            <v>77343</v>
          </cell>
          <cell r="I797">
            <v>0</v>
          </cell>
          <cell r="J797">
            <v>303229</v>
          </cell>
          <cell r="K797">
            <v>0</v>
          </cell>
          <cell r="L797">
            <v>10472</v>
          </cell>
        </row>
        <row r="798">
          <cell r="C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A799" t="str">
            <v>(8) 옹벽</v>
          </cell>
          <cell r="B799" t="str">
            <v>(H=1.510M,H=1.57M)</v>
          </cell>
          <cell r="C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A800" t="str">
            <v>터파기(토사)</v>
          </cell>
          <cell r="B800" t="str">
            <v>백호우0.7㎥</v>
          </cell>
          <cell r="C800">
            <v>8.0079999999999991</v>
          </cell>
          <cell r="D800" t="str">
            <v>㎥</v>
          </cell>
          <cell r="E800">
            <v>696</v>
          </cell>
          <cell r="F800">
            <v>5572</v>
          </cell>
          <cell r="G800">
            <v>127</v>
          </cell>
          <cell r="H800">
            <v>1017</v>
          </cell>
          <cell r="I800">
            <v>359</v>
          </cell>
          <cell r="J800">
            <v>2874</v>
          </cell>
          <cell r="K800">
            <v>210</v>
          </cell>
          <cell r="L800">
            <v>1681</v>
          </cell>
          <cell r="M800" t="str">
            <v>#.3</v>
          </cell>
        </row>
        <row r="801">
          <cell r="A801" t="str">
            <v>잔토처리(토사)</v>
          </cell>
          <cell r="B801" t="str">
            <v>백호우0.7㎥</v>
          </cell>
          <cell r="C801">
            <v>3.359</v>
          </cell>
          <cell r="D801" t="str">
            <v>㎥</v>
          </cell>
          <cell r="E801">
            <v>696</v>
          </cell>
          <cell r="F801">
            <v>2336</v>
          </cell>
          <cell r="G801">
            <v>127</v>
          </cell>
          <cell r="H801">
            <v>426</v>
          </cell>
          <cell r="I801">
            <v>359</v>
          </cell>
          <cell r="J801">
            <v>1205</v>
          </cell>
          <cell r="K801">
            <v>210</v>
          </cell>
          <cell r="L801">
            <v>705</v>
          </cell>
          <cell r="M801" t="str">
            <v>#.5</v>
          </cell>
        </row>
        <row r="802">
          <cell r="A802" t="str">
            <v>기계되메우기및다짐</v>
          </cell>
          <cell r="B802" t="str">
            <v>인력+기계</v>
          </cell>
          <cell r="C802">
            <v>4.649</v>
          </cell>
          <cell r="D802" t="str">
            <v>㎥</v>
          </cell>
          <cell r="E802">
            <v>3367</v>
          </cell>
          <cell r="F802">
            <v>15651</v>
          </cell>
          <cell r="G802">
            <v>285</v>
          </cell>
          <cell r="H802">
            <v>1324</v>
          </cell>
          <cell r="I802">
            <v>2758</v>
          </cell>
          <cell r="J802">
            <v>12821</v>
          </cell>
          <cell r="K802">
            <v>324</v>
          </cell>
          <cell r="L802">
            <v>1506</v>
          </cell>
          <cell r="M802" t="str">
            <v>#.6</v>
          </cell>
        </row>
        <row r="803">
          <cell r="A803" t="str">
            <v>잡석다짐(기계+인력)</v>
          </cell>
          <cell r="B803" t="str">
            <v>로라+인력</v>
          </cell>
          <cell r="C803">
            <v>0.748</v>
          </cell>
          <cell r="D803" t="str">
            <v>㎥</v>
          </cell>
          <cell r="E803">
            <v>10469</v>
          </cell>
          <cell r="F803">
            <v>7829</v>
          </cell>
          <cell r="G803">
            <v>8354</v>
          </cell>
          <cell r="H803">
            <v>6248</v>
          </cell>
          <cell r="I803">
            <v>1509</v>
          </cell>
          <cell r="J803">
            <v>1128</v>
          </cell>
          <cell r="K803">
            <v>606</v>
          </cell>
          <cell r="L803">
            <v>453</v>
          </cell>
          <cell r="M803" t="str">
            <v>N.73</v>
          </cell>
        </row>
        <row r="804">
          <cell r="A804" t="str">
            <v>레미콘</v>
          </cell>
          <cell r="B804" t="str">
            <v>관급(40x160x8)</v>
          </cell>
          <cell r="C804">
            <v>0.22</v>
          </cell>
          <cell r="D804" t="str">
            <v>M3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A805" t="str">
            <v>레미콘</v>
          </cell>
          <cell r="B805" t="str">
            <v>관급(25x180x8)</v>
          </cell>
          <cell r="C805">
            <v>1.5629999999999999</v>
          </cell>
          <cell r="D805" t="str">
            <v>M3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A806" t="str">
            <v>레미콘타설(소형구조물)</v>
          </cell>
          <cell r="C806">
            <v>1.548</v>
          </cell>
          <cell r="D806" t="str">
            <v>㎥</v>
          </cell>
          <cell r="E806">
            <v>33719</v>
          </cell>
          <cell r="F806">
            <v>52197</v>
          </cell>
          <cell r="G806">
            <v>0</v>
          </cell>
          <cell r="H806">
            <v>0</v>
          </cell>
          <cell r="I806">
            <v>33719</v>
          </cell>
          <cell r="J806">
            <v>52197</v>
          </cell>
          <cell r="K806">
            <v>0</v>
          </cell>
          <cell r="L806">
            <v>0</v>
          </cell>
          <cell r="M806" t="str">
            <v>N.82</v>
          </cell>
        </row>
        <row r="807">
          <cell r="A807" t="str">
            <v>거푸집 (합판)</v>
          </cell>
          <cell r="B807" t="str">
            <v>6회</v>
          </cell>
          <cell r="C807">
            <v>17.84</v>
          </cell>
          <cell r="D807" t="str">
            <v>㎡</v>
          </cell>
          <cell r="E807">
            <v>13825</v>
          </cell>
          <cell r="F807">
            <v>246637</v>
          </cell>
          <cell r="G807">
            <v>4430</v>
          </cell>
          <cell r="H807">
            <v>79031</v>
          </cell>
          <cell r="I807">
            <v>9395</v>
          </cell>
          <cell r="J807">
            <v>167606</v>
          </cell>
          <cell r="K807">
            <v>0</v>
          </cell>
          <cell r="L807">
            <v>0</v>
          </cell>
          <cell r="M807" t="str">
            <v>N.80</v>
          </cell>
        </row>
        <row r="808">
          <cell r="A808" t="str">
            <v>이형철근</v>
          </cell>
          <cell r="B808" t="str">
            <v>관급, D13</v>
          </cell>
          <cell r="C808">
            <v>172.17400000000001</v>
          </cell>
          <cell r="D808" t="str">
            <v>KG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A809" t="str">
            <v>철근가공및조립</v>
          </cell>
          <cell r="B809" t="str">
            <v>간단</v>
          </cell>
          <cell r="C809">
            <v>0.16700000000000001</v>
          </cell>
          <cell r="D809" t="str">
            <v>TON</v>
          </cell>
          <cell r="E809">
            <v>257665</v>
          </cell>
          <cell r="F809">
            <v>43029</v>
          </cell>
          <cell r="G809">
            <v>2708</v>
          </cell>
          <cell r="H809">
            <v>452</v>
          </cell>
          <cell r="I809">
            <v>254957</v>
          </cell>
          <cell r="J809">
            <v>42577</v>
          </cell>
          <cell r="K809">
            <v>0</v>
          </cell>
          <cell r="L809">
            <v>0</v>
          </cell>
          <cell r="M809" t="str">
            <v>N.84</v>
          </cell>
        </row>
        <row r="810">
          <cell r="A810" t="str">
            <v>고재대</v>
          </cell>
          <cell r="B810" t="str">
            <v>철재</v>
          </cell>
          <cell r="C810">
            <v>5.0140000000000002</v>
          </cell>
          <cell r="D810" t="str">
            <v>KG</v>
          </cell>
          <cell r="E810">
            <v>-75</v>
          </cell>
          <cell r="F810">
            <v>-376</v>
          </cell>
          <cell r="G810">
            <v>-75</v>
          </cell>
          <cell r="H810">
            <v>-376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A811" t="str">
            <v>시멘트액체방수(2차)</v>
          </cell>
          <cell r="C811">
            <v>14.72</v>
          </cell>
          <cell r="D811" t="str">
            <v>㎡</v>
          </cell>
          <cell r="E811">
            <v>10922</v>
          </cell>
          <cell r="F811">
            <v>160771</v>
          </cell>
          <cell r="G811">
            <v>1990</v>
          </cell>
          <cell r="H811">
            <v>29292</v>
          </cell>
          <cell r="I811">
            <v>8932</v>
          </cell>
          <cell r="J811">
            <v>131479</v>
          </cell>
          <cell r="K811">
            <v>0</v>
          </cell>
          <cell r="L811">
            <v>0</v>
          </cell>
          <cell r="M811" t="str">
            <v>N.85</v>
          </cell>
        </row>
        <row r="812">
          <cell r="A812" t="str">
            <v>붙임몰탈</v>
          </cell>
          <cell r="B812" t="str">
            <v>인력,1:3</v>
          </cell>
          <cell r="C812">
            <v>0.48899999999999999</v>
          </cell>
          <cell r="D812" t="str">
            <v>㎥</v>
          </cell>
          <cell r="E812">
            <v>57561</v>
          </cell>
          <cell r="F812">
            <v>28145</v>
          </cell>
          <cell r="G812">
            <v>12100</v>
          </cell>
          <cell r="H812">
            <v>5916</v>
          </cell>
          <cell r="I812">
            <v>40922</v>
          </cell>
          <cell r="J812">
            <v>20010</v>
          </cell>
          <cell r="K812">
            <v>4539</v>
          </cell>
          <cell r="L812">
            <v>2219</v>
          </cell>
          <cell r="M812" t="str">
            <v>N.86</v>
          </cell>
        </row>
        <row r="813">
          <cell r="A813" t="str">
            <v>흄관</v>
          </cell>
          <cell r="B813" t="str">
            <v>D=300</v>
          </cell>
          <cell r="C813">
            <v>3.92</v>
          </cell>
          <cell r="D813" t="str">
            <v>M</v>
          </cell>
          <cell r="E813">
            <v>12610</v>
          </cell>
          <cell r="F813">
            <v>49431</v>
          </cell>
          <cell r="G813">
            <v>12610</v>
          </cell>
          <cell r="H813">
            <v>49431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A814" t="str">
            <v>흄관부설 및 접합 : 인력</v>
          </cell>
          <cell r="B814" t="str">
            <v>ø300M/M , 칼라식</v>
          </cell>
          <cell r="C814">
            <v>3.92</v>
          </cell>
          <cell r="D814" t="str">
            <v>M</v>
          </cell>
          <cell r="E814">
            <v>19912</v>
          </cell>
          <cell r="F814">
            <v>78054</v>
          </cell>
          <cell r="G814">
            <v>27</v>
          </cell>
          <cell r="H814">
            <v>105</v>
          </cell>
          <cell r="I814">
            <v>19885</v>
          </cell>
          <cell r="J814">
            <v>77949</v>
          </cell>
          <cell r="K814">
            <v>0</v>
          </cell>
          <cell r="L814">
            <v>0</v>
          </cell>
          <cell r="M814" t="str">
            <v>N.99</v>
          </cell>
        </row>
        <row r="815">
          <cell r="A815" t="str">
            <v>자연석쌓기</v>
          </cell>
          <cell r="B815" t="str">
            <v>30x50x40</v>
          </cell>
          <cell r="C815">
            <v>2.9209999999999998</v>
          </cell>
          <cell r="D815" t="str">
            <v>TON</v>
          </cell>
          <cell r="E815">
            <v>103857</v>
          </cell>
          <cell r="F815">
            <v>303365</v>
          </cell>
          <cell r="G815">
            <v>4109</v>
          </cell>
          <cell r="H815">
            <v>12002</v>
          </cell>
          <cell r="I815">
            <v>90889</v>
          </cell>
          <cell r="J815">
            <v>265486</v>
          </cell>
          <cell r="K815">
            <v>8859</v>
          </cell>
          <cell r="L815">
            <v>25877</v>
          </cell>
          <cell r="M815" t="str">
            <v>N.97</v>
          </cell>
        </row>
        <row r="816">
          <cell r="A816" t="str">
            <v>자연석</v>
          </cell>
          <cell r="B816" t="str">
            <v>30x50x40</v>
          </cell>
          <cell r="C816">
            <v>3.7970000000000002</v>
          </cell>
          <cell r="D816" t="str">
            <v>TON</v>
          </cell>
          <cell r="E816">
            <v>70000</v>
          </cell>
          <cell r="F816">
            <v>265790</v>
          </cell>
          <cell r="G816">
            <v>70000</v>
          </cell>
          <cell r="H816">
            <v>265790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C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A818" t="str">
            <v>옹벽 계</v>
          </cell>
          <cell r="C818">
            <v>0</v>
          </cell>
          <cell r="E818">
            <v>0</v>
          </cell>
          <cell r="F818">
            <v>1258431</v>
          </cell>
          <cell r="G818">
            <v>0</v>
          </cell>
          <cell r="H818">
            <v>450658</v>
          </cell>
          <cell r="I818">
            <v>0</v>
          </cell>
          <cell r="J818">
            <v>775332</v>
          </cell>
          <cell r="K818">
            <v>0</v>
          </cell>
          <cell r="L818">
            <v>32441</v>
          </cell>
        </row>
        <row r="819">
          <cell r="C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(9) 수로-3EDGE</v>
          </cell>
          <cell r="B820" t="str">
            <v>(L=6.51M)</v>
          </cell>
          <cell r="C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터파기(토사)</v>
          </cell>
          <cell r="B821" t="str">
            <v>백호우0.7㎥</v>
          </cell>
          <cell r="C821">
            <v>3.0739999999999998</v>
          </cell>
          <cell r="D821" t="str">
            <v>㎥</v>
          </cell>
          <cell r="E821">
            <v>696</v>
          </cell>
          <cell r="F821">
            <v>2138</v>
          </cell>
          <cell r="G821">
            <v>127</v>
          </cell>
          <cell r="H821">
            <v>390</v>
          </cell>
          <cell r="I821">
            <v>359</v>
          </cell>
          <cell r="J821">
            <v>1103</v>
          </cell>
          <cell r="K821">
            <v>210</v>
          </cell>
          <cell r="L821">
            <v>645</v>
          </cell>
          <cell r="M821" t="str">
            <v>#.3</v>
          </cell>
        </row>
        <row r="822">
          <cell r="A822" t="str">
            <v>잔토처리(토사)</v>
          </cell>
          <cell r="B822" t="str">
            <v>백호우0.7㎥</v>
          </cell>
          <cell r="C822">
            <v>1.9890000000000001</v>
          </cell>
          <cell r="D822" t="str">
            <v>㎥</v>
          </cell>
          <cell r="E822">
            <v>696</v>
          </cell>
          <cell r="F822">
            <v>1383</v>
          </cell>
          <cell r="G822">
            <v>127</v>
          </cell>
          <cell r="H822">
            <v>252</v>
          </cell>
          <cell r="I822">
            <v>359</v>
          </cell>
          <cell r="J822">
            <v>714</v>
          </cell>
          <cell r="K822">
            <v>210</v>
          </cell>
          <cell r="L822">
            <v>417</v>
          </cell>
          <cell r="M822" t="str">
            <v>#.5</v>
          </cell>
        </row>
        <row r="823">
          <cell r="A823" t="str">
            <v>기계되메우기및다짐</v>
          </cell>
          <cell r="B823" t="str">
            <v>인력+기계</v>
          </cell>
          <cell r="C823">
            <v>1.085</v>
          </cell>
          <cell r="D823" t="str">
            <v>㎥</v>
          </cell>
          <cell r="E823">
            <v>3367</v>
          </cell>
          <cell r="F823">
            <v>3652</v>
          </cell>
          <cell r="G823">
            <v>285</v>
          </cell>
          <cell r="H823">
            <v>309</v>
          </cell>
          <cell r="I823">
            <v>2758</v>
          </cell>
          <cell r="J823">
            <v>2992</v>
          </cell>
          <cell r="K823">
            <v>324</v>
          </cell>
          <cell r="L823">
            <v>351</v>
          </cell>
          <cell r="M823" t="str">
            <v>#.6</v>
          </cell>
        </row>
        <row r="824">
          <cell r="A824" t="str">
            <v>잡석다짐(기계+인력)</v>
          </cell>
          <cell r="B824" t="str">
            <v>로라+인력</v>
          </cell>
          <cell r="C824">
            <v>0.47299999999999998</v>
          </cell>
          <cell r="D824" t="str">
            <v>㎥</v>
          </cell>
          <cell r="E824">
            <v>10469</v>
          </cell>
          <cell r="F824">
            <v>4950</v>
          </cell>
          <cell r="G824">
            <v>8354</v>
          </cell>
          <cell r="H824">
            <v>3951</v>
          </cell>
          <cell r="I824">
            <v>1509</v>
          </cell>
          <cell r="J824">
            <v>713</v>
          </cell>
          <cell r="K824">
            <v>606</v>
          </cell>
          <cell r="L824">
            <v>286</v>
          </cell>
          <cell r="M824" t="str">
            <v>N.73</v>
          </cell>
        </row>
        <row r="825">
          <cell r="A825" t="str">
            <v>레미콘</v>
          </cell>
          <cell r="B825" t="str">
            <v>관급(40x160x8)</v>
          </cell>
          <cell r="C825">
            <v>0.13800000000000001</v>
          </cell>
          <cell r="D825" t="str">
            <v>M3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레미콘</v>
          </cell>
          <cell r="B826" t="str">
            <v>관급(25x180x8)</v>
          </cell>
          <cell r="C826">
            <v>0.45200000000000001</v>
          </cell>
          <cell r="D826" t="str">
            <v>M3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레미콘타설(소형구조물)</v>
          </cell>
          <cell r="C827">
            <v>0.44800000000000001</v>
          </cell>
          <cell r="D827" t="str">
            <v>㎥</v>
          </cell>
          <cell r="E827">
            <v>33719</v>
          </cell>
          <cell r="F827">
            <v>15106</v>
          </cell>
          <cell r="G827">
            <v>0</v>
          </cell>
          <cell r="H827">
            <v>0</v>
          </cell>
          <cell r="I827">
            <v>33719</v>
          </cell>
          <cell r="J827">
            <v>15106</v>
          </cell>
          <cell r="K827">
            <v>0</v>
          </cell>
          <cell r="L827">
            <v>0</v>
          </cell>
          <cell r="M827" t="str">
            <v>N.82</v>
          </cell>
        </row>
        <row r="828">
          <cell r="A828" t="str">
            <v>거푸집 (합판)</v>
          </cell>
          <cell r="B828" t="str">
            <v>6회</v>
          </cell>
          <cell r="C828">
            <v>5.0049999999999999</v>
          </cell>
          <cell r="D828" t="str">
            <v>㎡</v>
          </cell>
          <cell r="E828">
            <v>13825</v>
          </cell>
          <cell r="F828">
            <v>69193</v>
          </cell>
          <cell r="G828">
            <v>4430</v>
          </cell>
          <cell r="H828">
            <v>22172</v>
          </cell>
          <cell r="I828">
            <v>9395</v>
          </cell>
          <cell r="J828">
            <v>47021</v>
          </cell>
          <cell r="K828">
            <v>0</v>
          </cell>
          <cell r="L828">
            <v>0</v>
          </cell>
          <cell r="M828" t="str">
            <v>N.80</v>
          </cell>
        </row>
        <row r="829">
          <cell r="A829" t="str">
            <v>이형철근</v>
          </cell>
          <cell r="B829" t="str">
            <v>관급, D13</v>
          </cell>
          <cell r="C829">
            <v>37.57</v>
          </cell>
          <cell r="D829" t="str">
            <v>KG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철근가공및조립</v>
          </cell>
          <cell r="B830" t="str">
            <v>간단</v>
          </cell>
          <cell r="C830">
            <v>3.5999999999999997E-2</v>
          </cell>
          <cell r="D830" t="str">
            <v>TON</v>
          </cell>
          <cell r="E830">
            <v>257665</v>
          </cell>
          <cell r="F830">
            <v>9275</v>
          </cell>
          <cell r="G830">
            <v>2708</v>
          </cell>
          <cell r="H830">
            <v>97</v>
          </cell>
          <cell r="I830">
            <v>254957</v>
          </cell>
          <cell r="J830">
            <v>9178</v>
          </cell>
          <cell r="K830">
            <v>0</v>
          </cell>
          <cell r="L830">
            <v>0</v>
          </cell>
          <cell r="M830" t="str">
            <v>N.84</v>
          </cell>
        </row>
        <row r="831">
          <cell r="A831" t="str">
            <v>고재대</v>
          </cell>
          <cell r="B831" t="str">
            <v>철재</v>
          </cell>
          <cell r="C831">
            <v>1.0940000000000001</v>
          </cell>
          <cell r="D831" t="str">
            <v>KG</v>
          </cell>
          <cell r="E831">
            <v>-75</v>
          </cell>
          <cell r="F831">
            <v>-82</v>
          </cell>
          <cell r="G831">
            <v>-75</v>
          </cell>
          <cell r="H831">
            <v>-82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A832" t="str">
            <v>시멘트액체방수(2차)</v>
          </cell>
          <cell r="C832">
            <v>1.885</v>
          </cell>
          <cell r="D832" t="str">
            <v>㎡</v>
          </cell>
          <cell r="E832">
            <v>10922</v>
          </cell>
          <cell r="F832">
            <v>20587</v>
          </cell>
          <cell r="G832">
            <v>1990</v>
          </cell>
          <cell r="H832">
            <v>3751</v>
          </cell>
          <cell r="I832">
            <v>8932</v>
          </cell>
          <cell r="J832">
            <v>16836</v>
          </cell>
          <cell r="K832">
            <v>0</v>
          </cell>
          <cell r="L832">
            <v>0</v>
          </cell>
          <cell r="M832" t="str">
            <v>N.85</v>
          </cell>
        </row>
        <row r="833">
          <cell r="A833" t="str">
            <v>붙임몰탈</v>
          </cell>
          <cell r="B833" t="str">
            <v>인력,1:3</v>
          </cell>
          <cell r="C833">
            <v>9.5000000000000001E-2</v>
          </cell>
          <cell r="D833" t="str">
            <v>㎥</v>
          </cell>
          <cell r="E833">
            <v>57561</v>
          </cell>
          <cell r="F833">
            <v>5467</v>
          </cell>
          <cell r="G833">
            <v>12100</v>
          </cell>
          <cell r="H833">
            <v>1149</v>
          </cell>
          <cell r="I833">
            <v>40922</v>
          </cell>
          <cell r="J833">
            <v>3887</v>
          </cell>
          <cell r="K833">
            <v>4539</v>
          </cell>
          <cell r="L833">
            <v>431</v>
          </cell>
          <cell r="M833" t="str">
            <v>N.86</v>
          </cell>
        </row>
        <row r="834">
          <cell r="A834" t="str">
            <v>자연자갈(광주)</v>
          </cell>
          <cell r="B834" t="str">
            <v>#467 40-5mm (시내도착도)</v>
          </cell>
          <cell r="C834">
            <v>0.20200000000000001</v>
          </cell>
          <cell r="D834" t="str">
            <v>M3</v>
          </cell>
          <cell r="E834">
            <v>7500</v>
          </cell>
          <cell r="F834">
            <v>1515</v>
          </cell>
          <cell r="G834">
            <v>7500</v>
          </cell>
          <cell r="H834">
            <v>1515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A835" t="str">
            <v>자갈부설(D40)</v>
          </cell>
          <cell r="C835">
            <v>0.19500000000000001</v>
          </cell>
          <cell r="D835" t="str">
            <v>㎥</v>
          </cell>
          <cell r="E835">
            <v>5319</v>
          </cell>
          <cell r="F835">
            <v>1037</v>
          </cell>
          <cell r="G835">
            <v>0</v>
          </cell>
          <cell r="H835">
            <v>0</v>
          </cell>
          <cell r="I835">
            <v>5319</v>
          </cell>
          <cell r="J835">
            <v>1037</v>
          </cell>
          <cell r="K835">
            <v>0</v>
          </cell>
          <cell r="L835">
            <v>0</v>
          </cell>
          <cell r="M835" t="str">
            <v>N.77</v>
          </cell>
        </row>
        <row r="836">
          <cell r="A836" t="str">
            <v>자연석쌓기</v>
          </cell>
          <cell r="B836" t="str">
            <v>30x50x40</v>
          </cell>
          <cell r="C836">
            <v>2.12</v>
          </cell>
          <cell r="D836" t="str">
            <v>TON</v>
          </cell>
          <cell r="E836">
            <v>103857</v>
          </cell>
          <cell r="F836">
            <v>220176</v>
          </cell>
          <cell r="G836">
            <v>4109</v>
          </cell>
          <cell r="H836">
            <v>8711</v>
          </cell>
          <cell r="I836">
            <v>90889</v>
          </cell>
          <cell r="J836">
            <v>192684</v>
          </cell>
          <cell r="K836">
            <v>8859</v>
          </cell>
          <cell r="L836">
            <v>18781</v>
          </cell>
          <cell r="M836" t="str">
            <v>N.97</v>
          </cell>
        </row>
        <row r="837">
          <cell r="A837" t="str">
            <v>자연석</v>
          </cell>
          <cell r="B837" t="str">
            <v>30x50x40</v>
          </cell>
          <cell r="C837">
            <v>2.7559999999999998</v>
          </cell>
          <cell r="D837" t="str">
            <v>TON</v>
          </cell>
          <cell r="E837">
            <v>70000</v>
          </cell>
          <cell r="F837">
            <v>192920</v>
          </cell>
          <cell r="G837">
            <v>70000</v>
          </cell>
          <cell r="H837">
            <v>192920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C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A839" t="str">
            <v>수로-3EDGE 계</v>
          </cell>
          <cell r="C839">
            <v>0</v>
          </cell>
          <cell r="E839">
            <v>0</v>
          </cell>
          <cell r="F839">
            <v>547317</v>
          </cell>
          <cell r="G839">
            <v>0</v>
          </cell>
          <cell r="H839">
            <v>235135</v>
          </cell>
          <cell r="I839">
            <v>0</v>
          </cell>
          <cell r="J839">
            <v>291271</v>
          </cell>
          <cell r="K839">
            <v>0</v>
          </cell>
          <cell r="L839">
            <v>20911</v>
          </cell>
        </row>
        <row r="840">
          <cell r="C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A841" t="str">
            <v>(10) 수로-3바닥</v>
          </cell>
          <cell r="C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A842" t="str">
            <v>터파기(토사)</v>
          </cell>
          <cell r="B842" t="str">
            <v>백호우0.7㎥</v>
          </cell>
          <cell r="C842">
            <v>1.8959999999999999</v>
          </cell>
          <cell r="D842" t="str">
            <v>㎥</v>
          </cell>
          <cell r="E842">
            <v>696</v>
          </cell>
          <cell r="F842">
            <v>1318</v>
          </cell>
          <cell r="G842">
            <v>127</v>
          </cell>
          <cell r="H842">
            <v>240</v>
          </cell>
          <cell r="I842">
            <v>359</v>
          </cell>
          <cell r="J842">
            <v>680</v>
          </cell>
          <cell r="K842">
            <v>210</v>
          </cell>
          <cell r="L842">
            <v>398</v>
          </cell>
          <cell r="M842" t="str">
            <v>#.3</v>
          </cell>
        </row>
        <row r="843">
          <cell r="A843" t="str">
            <v>잔토처리(토사)</v>
          </cell>
          <cell r="B843" t="str">
            <v>백호우0.7㎥</v>
          </cell>
          <cell r="C843">
            <v>1.8959999999999999</v>
          </cell>
          <cell r="D843" t="str">
            <v>㎥</v>
          </cell>
          <cell r="E843">
            <v>696</v>
          </cell>
          <cell r="F843">
            <v>1318</v>
          </cell>
          <cell r="G843">
            <v>127</v>
          </cell>
          <cell r="H843">
            <v>240</v>
          </cell>
          <cell r="I843">
            <v>359</v>
          </cell>
          <cell r="J843">
            <v>680</v>
          </cell>
          <cell r="K843">
            <v>210</v>
          </cell>
          <cell r="L843">
            <v>398</v>
          </cell>
          <cell r="M843" t="str">
            <v>#.5</v>
          </cell>
        </row>
        <row r="844">
          <cell r="A844" t="str">
            <v>잡석다짐(기계+인력)</v>
          </cell>
          <cell r="B844" t="str">
            <v>로라+인력</v>
          </cell>
          <cell r="C844">
            <v>0.70599999999999996</v>
          </cell>
          <cell r="D844" t="str">
            <v>㎥</v>
          </cell>
          <cell r="E844">
            <v>10469</v>
          </cell>
          <cell r="F844">
            <v>7389</v>
          </cell>
          <cell r="G844">
            <v>8354</v>
          </cell>
          <cell r="H844">
            <v>5897</v>
          </cell>
          <cell r="I844">
            <v>1509</v>
          </cell>
          <cell r="J844">
            <v>1065</v>
          </cell>
          <cell r="K844">
            <v>606</v>
          </cell>
          <cell r="L844">
            <v>427</v>
          </cell>
          <cell r="M844" t="str">
            <v>N.73</v>
          </cell>
        </row>
        <row r="845">
          <cell r="A845" t="str">
            <v>레미콘</v>
          </cell>
          <cell r="B845" t="str">
            <v>관급(40x160x8)</v>
          </cell>
          <cell r="C845">
            <v>0.20699999999999999</v>
          </cell>
          <cell r="D845" t="str">
            <v>M3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A846" t="str">
            <v>레미콘</v>
          </cell>
          <cell r="B846" t="str">
            <v>관급(25x180x8)</v>
          </cell>
          <cell r="C846">
            <v>0.54</v>
          </cell>
          <cell r="D846" t="str">
            <v>M3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A847" t="str">
            <v>레미콘타설(소형구조물)</v>
          </cell>
          <cell r="C847">
            <v>0.53500000000000003</v>
          </cell>
          <cell r="D847" t="str">
            <v>㎥</v>
          </cell>
          <cell r="E847">
            <v>33719</v>
          </cell>
          <cell r="F847">
            <v>18039</v>
          </cell>
          <cell r="G847">
            <v>0</v>
          </cell>
          <cell r="H847">
            <v>0</v>
          </cell>
          <cell r="I847">
            <v>33719</v>
          </cell>
          <cell r="J847">
            <v>18039</v>
          </cell>
          <cell r="K847">
            <v>0</v>
          </cell>
          <cell r="L847">
            <v>0</v>
          </cell>
          <cell r="M847" t="str">
            <v>N.82</v>
          </cell>
        </row>
        <row r="848">
          <cell r="A848" t="str">
            <v>거푸집 (합판)</v>
          </cell>
          <cell r="B848" t="str">
            <v>6회</v>
          </cell>
          <cell r="C848">
            <v>0.34799999999999998</v>
          </cell>
          <cell r="D848" t="str">
            <v>㎡</v>
          </cell>
          <cell r="E848">
            <v>13825</v>
          </cell>
          <cell r="F848">
            <v>4810</v>
          </cell>
          <cell r="G848">
            <v>4430</v>
          </cell>
          <cell r="H848">
            <v>1541</v>
          </cell>
          <cell r="I848">
            <v>9395</v>
          </cell>
          <cell r="J848">
            <v>3269</v>
          </cell>
          <cell r="K848">
            <v>0</v>
          </cell>
          <cell r="L848">
            <v>0</v>
          </cell>
          <cell r="M848" t="str">
            <v>N.80</v>
          </cell>
        </row>
        <row r="849">
          <cell r="A849" t="str">
            <v>이형철근</v>
          </cell>
          <cell r="B849" t="str">
            <v>관급, D13</v>
          </cell>
          <cell r="C849">
            <v>31.741</v>
          </cell>
          <cell r="D849" t="str">
            <v>KG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A850" t="str">
            <v>철근가공및조립</v>
          </cell>
          <cell r="B850" t="str">
            <v>간단</v>
          </cell>
          <cell r="C850">
            <v>0.03</v>
          </cell>
          <cell r="D850" t="str">
            <v>TON</v>
          </cell>
          <cell r="E850">
            <v>257665</v>
          </cell>
          <cell r="F850">
            <v>7729</v>
          </cell>
          <cell r="G850">
            <v>2708</v>
          </cell>
          <cell r="H850">
            <v>81</v>
          </cell>
          <cell r="I850">
            <v>254957</v>
          </cell>
          <cell r="J850">
            <v>7648</v>
          </cell>
          <cell r="K850">
            <v>0</v>
          </cell>
          <cell r="L850">
            <v>0</v>
          </cell>
          <cell r="M850" t="str">
            <v>N.84</v>
          </cell>
        </row>
        <row r="851">
          <cell r="A851" t="str">
            <v>고재대</v>
          </cell>
          <cell r="B851" t="str">
            <v>철재</v>
          </cell>
          <cell r="C851">
            <v>0.92400000000000004</v>
          </cell>
          <cell r="D851" t="str">
            <v>KG</v>
          </cell>
          <cell r="E851">
            <v>-75</v>
          </cell>
          <cell r="F851">
            <v>-69</v>
          </cell>
          <cell r="G851">
            <v>-75</v>
          </cell>
          <cell r="H851">
            <v>-69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A852" t="str">
            <v>시멘트액체방수(2차)</v>
          </cell>
          <cell r="C852">
            <v>3.3380000000000001</v>
          </cell>
          <cell r="D852" t="str">
            <v>㎡</v>
          </cell>
          <cell r="E852">
            <v>10922</v>
          </cell>
          <cell r="F852">
            <v>36457</v>
          </cell>
          <cell r="G852">
            <v>1990</v>
          </cell>
          <cell r="H852">
            <v>6642</v>
          </cell>
          <cell r="I852">
            <v>8932</v>
          </cell>
          <cell r="J852">
            <v>29815</v>
          </cell>
          <cell r="K852">
            <v>0</v>
          </cell>
          <cell r="L852">
            <v>0</v>
          </cell>
          <cell r="M852" t="str">
            <v>N.85</v>
          </cell>
        </row>
        <row r="853">
          <cell r="A853" t="str">
            <v>붙임몰탈</v>
          </cell>
          <cell r="B853" t="str">
            <v>인력,1:3</v>
          </cell>
          <cell r="C853">
            <v>0.105</v>
          </cell>
          <cell r="D853" t="str">
            <v>㎥</v>
          </cell>
          <cell r="E853">
            <v>57561</v>
          </cell>
          <cell r="F853">
            <v>6042</v>
          </cell>
          <cell r="G853">
            <v>12100</v>
          </cell>
          <cell r="H853">
            <v>1270</v>
          </cell>
          <cell r="I853">
            <v>40922</v>
          </cell>
          <cell r="J853">
            <v>4296</v>
          </cell>
          <cell r="K853">
            <v>4539</v>
          </cell>
          <cell r="L853">
            <v>476</v>
          </cell>
          <cell r="M853" t="str">
            <v>N.86</v>
          </cell>
        </row>
        <row r="854">
          <cell r="A854" t="str">
            <v>흑자갈</v>
          </cell>
          <cell r="B854" t="str">
            <v>￠20~60</v>
          </cell>
          <cell r="C854">
            <v>0.26100000000000001</v>
          </cell>
          <cell r="D854" t="str">
            <v>TON</v>
          </cell>
          <cell r="E854">
            <v>430000</v>
          </cell>
          <cell r="F854">
            <v>112230</v>
          </cell>
          <cell r="G854">
            <v>430000</v>
          </cell>
          <cell r="H854">
            <v>112230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A855" t="str">
            <v>자갈 깔기</v>
          </cell>
          <cell r="B855" t="str">
            <v>D30-50</v>
          </cell>
          <cell r="C855">
            <v>2.99</v>
          </cell>
          <cell r="D855" t="str">
            <v>㎡</v>
          </cell>
          <cell r="E855">
            <v>9611</v>
          </cell>
          <cell r="F855">
            <v>28736</v>
          </cell>
          <cell r="G855">
            <v>0</v>
          </cell>
          <cell r="H855">
            <v>0</v>
          </cell>
          <cell r="I855">
            <v>9611</v>
          </cell>
          <cell r="J855">
            <v>28736</v>
          </cell>
          <cell r="K855">
            <v>0</v>
          </cell>
          <cell r="L855">
            <v>0</v>
          </cell>
          <cell r="M855" t="str">
            <v>N.96</v>
          </cell>
        </row>
        <row r="856">
          <cell r="A856" t="str">
            <v>자연석쌓기</v>
          </cell>
          <cell r="B856" t="str">
            <v>30x50x40</v>
          </cell>
          <cell r="C856">
            <v>0.152</v>
          </cell>
          <cell r="D856" t="str">
            <v>TON</v>
          </cell>
          <cell r="E856">
            <v>103857</v>
          </cell>
          <cell r="F856">
            <v>15785</v>
          </cell>
          <cell r="G856">
            <v>4109</v>
          </cell>
          <cell r="H856">
            <v>624</v>
          </cell>
          <cell r="I856">
            <v>90889</v>
          </cell>
          <cell r="J856">
            <v>13815</v>
          </cell>
          <cell r="K856">
            <v>8859</v>
          </cell>
          <cell r="L856">
            <v>1346</v>
          </cell>
          <cell r="M856" t="str">
            <v>N.97</v>
          </cell>
        </row>
        <row r="857">
          <cell r="A857" t="str">
            <v>자연석</v>
          </cell>
          <cell r="B857" t="str">
            <v>30x50x40</v>
          </cell>
          <cell r="C857">
            <v>0.19700000000000001</v>
          </cell>
          <cell r="D857" t="str">
            <v>TON</v>
          </cell>
          <cell r="E857">
            <v>70000</v>
          </cell>
          <cell r="F857">
            <v>13790</v>
          </cell>
          <cell r="G857">
            <v>70000</v>
          </cell>
          <cell r="H857">
            <v>13790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C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A859" t="str">
            <v>수로-3바닥 계</v>
          </cell>
          <cell r="C859">
            <v>0</v>
          </cell>
          <cell r="E859">
            <v>0</v>
          </cell>
          <cell r="F859">
            <v>253574</v>
          </cell>
          <cell r="G859">
            <v>0</v>
          </cell>
          <cell r="H859">
            <v>142486</v>
          </cell>
          <cell r="I859">
            <v>0</v>
          </cell>
          <cell r="J859">
            <v>108043</v>
          </cell>
          <cell r="K859">
            <v>0</v>
          </cell>
          <cell r="L859">
            <v>3045</v>
          </cell>
        </row>
        <row r="860">
          <cell r="C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A861" t="str">
            <v>(11) 하부연못EDGE</v>
          </cell>
          <cell r="C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A862" t="str">
            <v>터파기(토사)</v>
          </cell>
          <cell r="B862" t="str">
            <v>백호우0.7㎥</v>
          </cell>
          <cell r="C862">
            <v>16.244</v>
          </cell>
          <cell r="D862" t="str">
            <v>㎥</v>
          </cell>
          <cell r="E862">
            <v>696</v>
          </cell>
          <cell r="F862">
            <v>11304</v>
          </cell>
          <cell r="G862">
            <v>127</v>
          </cell>
          <cell r="H862">
            <v>2062</v>
          </cell>
          <cell r="I862">
            <v>359</v>
          </cell>
          <cell r="J862">
            <v>5831</v>
          </cell>
          <cell r="K862">
            <v>210</v>
          </cell>
          <cell r="L862">
            <v>3411</v>
          </cell>
          <cell r="M862" t="str">
            <v>#.3</v>
          </cell>
        </row>
        <row r="863">
          <cell r="A863" t="str">
            <v>잔토처리(토사)</v>
          </cell>
          <cell r="B863" t="str">
            <v>백호우0.7㎥</v>
          </cell>
          <cell r="C863">
            <v>16.244</v>
          </cell>
          <cell r="D863" t="str">
            <v>㎥</v>
          </cell>
          <cell r="E863">
            <v>696</v>
          </cell>
          <cell r="F863">
            <v>11304</v>
          </cell>
          <cell r="G863">
            <v>127</v>
          </cell>
          <cell r="H863">
            <v>2062</v>
          </cell>
          <cell r="I863">
            <v>359</v>
          </cell>
          <cell r="J863">
            <v>5831</v>
          </cell>
          <cell r="K863">
            <v>210</v>
          </cell>
          <cell r="L863">
            <v>3411</v>
          </cell>
          <cell r="M863" t="str">
            <v>#.5</v>
          </cell>
        </row>
        <row r="864">
          <cell r="A864" t="str">
            <v>잡석다짐(기계+인력)</v>
          </cell>
          <cell r="B864" t="str">
            <v>로라+인력</v>
          </cell>
          <cell r="C864">
            <v>1.776</v>
          </cell>
          <cell r="D864" t="str">
            <v>㎥</v>
          </cell>
          <cell r="E864">
            <v>10469</v>
          </cell>
          <cell r="F864">
            <v>18591</v>
          </cell>
          <cell r="G864">
            <v>8354</v>
          </cell>
          <cell r="H864">
            <v>14836</v>
          </cell>
          <cell r="I864">
            <v>1509</v>
          </cell>
          <cell r="J864">
            <v>2679</v>
          </cell>
          <cell r="K864">
            <v>606</v>
          </cell>
          <cell r="L864">
            <v>1076</v>
          </cell>
          <cell r="M864" t="str">
            <v>N.73</v>
          </cell>
        </row>
        <row r="865">
          <cell r="A865" t="str">
            <v>레미콘</v>
          </cell>
          <cell r="B865" t="str">
            <v>관급(40x160x8)</v>
          </cell>
          <cell r="C865">
            <v>0.52200000000000002</v>
          </cell>
          <cell r="D865" t="str">
            <v>M3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A866" t="str">
            <v>레미콘</v>
          </cell>
          <cell r="B866" t="str">
            <v>관급(25x180x8)</v>
          </cell>
          <cell r="C866">
            <v>2.5880000000000001</v>
          </cell>
          <cell r="D866" t="str">
            <v>M3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A867" t="str">
            <v>거푸집 (합판)</v>
          </cell>
          <cell r="B867" t="str">
            <v>6회</v>
          </cell>
          <cell r="C867">
            <v>29.292000000000002</v>
          </cell>
          <cell r="D867" t="str">
            <v>㎡</v>
          </cell>
          <cell r="E867">
            <v>13825</v>
          </cell>
          <cell r="F867">
            <v>404961</v>
          </cell>
          <cell r="G867">
            <v>4430</v>
          </cell>
          <cell r="H867">
            <v>129763</v>
          </cell>
          <cell r="I867">
            <v>9395</v>
          </cell>
          <cell r="J867">
            <v>275198</v>
          </cell>
          <cell r="K867">
            <v>0</v>
          </cell>
          <cell r="L867">
            <v>0</v>
          </cell>
          <cell r="M867" t="str">
            <v>N.80</v>
          </cell>
        </row>
        <row r="868">
          <cell r="A868" t="str">
            <v>이형철근</v>
          </cell>
          <cell r="B868" t="str">
            <v>관급, D13</v>
          </cell>
          <cell r="C868">
            <v>187.12299999999999</v>
          </cell>
          <cell r="D868" t="str">
            <v>KG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A869" t="str">
            <v>철근가공및조립</v>
          </cell>
          <cell r="B869" t="str">
            <v>간단</v>
          </cell>
          <cell r="C869">
            <v>0.18099999999999999</v>
          </cell>
          <cell r="D869" t="str">
            <v>TON</v>
          </cell>
          <cell r="E869">
            <v>257665</v>
          </cell>
          <cell r="F869">
            <v>46637</v>
          </cell>
          <cell r="G869">
            <v>2708</v>
          </cell>
          <cell r="H869">
            <v>490</v>
          </cell>
          <cell r="I869">
            <v>254957</v>
          </cell>
          <cell r="J869">
            <v>46147</v>
          </cell>
          <cell r="K869">
            <v>0</v>
          </cell>
          <cell r="L869">
            <v>0</v>
          </cell>
          <cell r="M869" t="str">
            <v>N.84</v>
          </cell>
        </row>
        <row r="870">
          <cell r="A870" t="str">
            <v>고재대</v>
          </cell>
          <cell r="B870" t="str">
            <v>철재</v>
          </cell>
          <cell r="C870">
            <v>5.45</v>
          </cell>
          <cell r="D870" t="str">
            <v>KG</v>
          </cell>
          <cell r="E870">
            <v>-75</v>
          </cell>
          <cell r="F870">
            <v>-408</v>
          </cell>
          <cell r="G870">
            <v>-75</v>
          </cell>
          <cell r="H870">
            <v>-408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A871" t="str">
            <v>시멘트액체방수(2차)</v>
          </cell>
          <cell r="C871">
            <v>12.205</v>
          </cell>
          <cell r="D871" t="str">
            <v>㎡</v>
          </cell>
          <cell r="E871">
            <v>10922</v>
          </cell>
          <cell r="F871">
            <v>133302</v>
          </cell>
          <cell r="G871">
            <v>1990</v>
          </cell>
          <cell r="H871">
            <v>24287</v>
          </cell>
          <cell r="I871">
            <v>8932</v>
          </cell>
          <cell r="J871">
            <v>109015</v>
          </cell>
          <cell r="K871">
            <v>0</v>
          </cell>
          <cell r="L871">
            <v>0</v>
          </cell>
          <cell r="M871" t="str">
            <v>N.85</v>
          </cell>
        </row>
        <row r="872">
          <cell r="A872" t="str">
            <v>붙임몰탈</v>
          </cell>
          <cell r="B872" t="str">
            <v>인력,1:3</v>
          </cell>
          <cell r="C872">
            <v>0.51200000000000001</v>
          </cell>
          <cell r="D872" t="str">
            <v>㎥</v>
          </cell>
          <cell r="E872">
            <v>57561</v>
          </cell>
          <cell r="F872">
            <v>29470</v>
          </cell>
          <cell r="G872">
            <v>12100</v>
          </cell>
          <cell r="H872">
            <v>6195</v>
          </cell>
          <cell r="I872">
            <v>40922</v>
          </cell>
          <cell r="J872">
            <v>20952</v>
          </cell>
          <cell r="K872">
            <v>4539</v>
          </cell>
          <cell r="L872">
            <v>2323</v>
          </cell>
          <cell r="M872" t="str">
            <v>N.86</v>
          </cell>
        </row>
        <row r="873">
          <cell r="A873" t="str">
            <v>자연자갈(광주)</v>
          </cell>
          <cell r="B873" t="str">
            <v>#467 40-5mm (시내도착도)</v>
          </cell>
          <cell r="C873">
            <v>0.76100000000000001</v>
          </cell>
          <cell r="D873" t="str">
            <v>M3</v>
          </cell>
          <cell r="E873">
            <v>7500</v>
          </cell>
          <cell r="F873">
            <v>5707</v>
          </cell>
          <cell r="G873">
            <v>7500</v>
          </cell>
          <cell r="H873">
            <v>5707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A874" t="str">
            <v>자갈부설(D40)</v>
          </cell>
          <cell r="C874">
            <v>0.73199999999999998</v>
          </cell>
          <cell r="D874" t="str">
            <v>㎥</v>
          </cell>
          <cell r="E874">
            <v>5319</v>
          </cell>
          <cell r="F874">
            <v>3893</v>
          </cell>
          <cell r="G874">
            <v>0</v>
          </cell>
          <cell r="H874">
            <v>0</v>
          </cell>
          <cell r="I874">
            <v>5319</v>
          </cell>
          <cell r="J874">
            <v>3893</v>
          </cell>
          <cell r="K874">
            <v>0</v>
          </cell>
          <cell r="L874">
            <v>0</v>
          </cell>
          <cell r="M874" t="str">
            <v>N.77</v>
          </cell>
        </row>
        <row r="875">
          <cell r="A875" t="str">
            <v>자연석쌓기</v>
          </cell>
          <cell r="B875" t="str">
            <v>30x50x40</v>
          </cell>
          <cell r="C875">
            <v>14.94</v>
          </cell>
          <cell r="D875" t="str">
            <v>TON</v>
          </cell>
          <cell r="E875">
            <v>103857</v>
          </cell>
          <cell r="F875">
            <v>1551622</v>
          </cell>
          <cell r="G875">
            <v>4109</v>
          </cell>
          <cell r="H875">
            <v>61388</v>
          </cell>
          <cell r="I875">
            <v>90889</v>
          </cell>
          <cell r="J875">
            <v>1357881</v>
          </cell>
          <cell r="K875">
            <v>8859</v>
          </cell>
          <cell r="L875">
            <v>132353</v>
          </cell>
          <cell r="M875" t="str">
            <v>N.97</v>
          </cell>
        </row>
        <row r="876">
          <cell r="A876" t="str">
            <v>자연석</v>
          </cell>
          <cell r="B876" t="str">
            <v>30x50x40</v>
          </cell>
          <cell r="C876">
            <v>19.422000000000001</v>
          </cell>
          <cell r="D876" t="str">
            <v>TON</v>
          </cell>
          <cell r="E876">
            <v>70000</v>
          </cell>
          <cell r="F876">
            <v>1359540</v>
          </cell>
          <cell r="G876">
            <v>70000</v>
          </cell>
          <cell r="H876">
            <v>1359540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C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A878" t="str">
            <v>하부연못EDGE 계</v>
          </cell>
          <cell r="C878">
            <v>0</v>
          </cell>
          <cell r="E878">
            <v>0</v>
          </cell>
          <cell r="F878">
            <v>3575923</v>
          </cell>
          <cell r="G878">
            <v>0</v>
          </cell>
          <cell r="H878">
            <v>1605922</v>
          </cell>
          <cell r="I878">
            <v>0</v>
          </cell>
          <cell r="J878">
            <v>1827427</v>
          </cell>
          <cell r="K878">
            <v>0</v>
          </cell>
          <cell r="L878">
            <v>142574</v>
          </cell>
        </row>
        <row r="879">
          <cell r="C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A880" t="str">
            <v>(12) 하부연못바닥</v>
          </cell>
          <cell r="B880" t="str">
            <v>(A=40.27㎡)</v>
          </cell>
          <cell r="C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A881" t="str">
            <v>터파기(토사)</v>
          </cell>
          <cell r="B881" t="str">
            <v>백호우0.7㎥</v>
          </cell>
          <cell r="C881">
            <v>55.366999999999997</v>
          </cell>
          <cell r="D881" t="str">
            <v>㎥</v>
          </cell>
          <cell r="E881">
            <v>696</v>
          </cell>
          <cell r="F881">
            <v>38534</v>
          </cell>
          <cell r="G881">
            <v>127</v>
          </cell>
          <cell r="H881">
            <v>7031</v>
          </cell>
          <cell r="I881">
            <v>359</v>
          </cell>
          <cell r="J881">
            <v>19876</v>
          </cell>
          <cell r="K881">
            <v>210</v>
          </cell>
          <cell r="L881">
            <v>11627</v>
          </cell>
          <cell r="M881" t="str">
            <v>#.3</v>
          </cell>
        </row>
        <row r="882">
          <cell r="A882" t="str">
            <v>잔토처리(토사)</v>
          </cell>
          <cell r="B882" t="str">
            <v>백호우0.7㎥</v>
          </cell>
          <cell r="C882">
            <v>55.366999999999997</v>
          </cell>
          <cell r="D882" t="str">
            <v>㎥</v>
          </cell>
          <cell r="E882">
            <v>696</v>
          </cell>
          <cell r="F882">
            <v>38534</v>
          </cell>
          <cell r="G882">
            <v>127</v>
          </cell>
          <cell r="H882">
            <v>7031</v>
          </cell>
          <cell r="I882">
            <v>359</v>
          </cell>
          <cell r="J882">
            <v>19876</v>
          </cell>
          <cell r="K882">
            <v>210</v>
          </cell>
          <cell r="L882">
            <v>11627</v>
          </cell>
          <cell r="M882" t="str">
            <v>#.5</v>
          </cell>
        </row>
        <row r="883">
          <cell r="A883" t="str">
            <v>잡석다짐(기계+인력)</v>
          </cell>
          <cell r="B883" t="str">
            <v>로라+인력</v>
          </cell>
          <cell r="C883">
            <v>9.0060000000000002</v>
          </cell>
          <cell r="D883" t="str">
            <v>㎥</v>
          </cell>
          <cell r="E883">
            <v>10469</v>
          </cell>
          <cell r="F883">
            <v>94283</v>
          </cell>
          <cell r="G883">
            <v>8354</v>
          </cell>
          <cell r="H883">
            <v>75236</v>
          </cell>
          <cell r="I883">
            <v>1509</v>
          </cell>
          <cell r="J883">
            <v>13590</v>
          </cell>
          <cell r="K883">
            <v>606</v>
          </cell>
          <cell r="L883">
            <v>5457</v>
          </cell>
          <cell r="M883" t="str">
            <v>N.73</v>
          </cell>
        </row>
        <row r="884">
          <cell r="A884" t="str">
            <v>레미콘</v>
          </cell>
          <cell r="B884" t="str">
            <v>관급(40x160x8)</v>
          </cell>
          <cell r="C884">
            <v>2.649</v>
          </cell>
          <cell r="D884" t="str">
            <v>M3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A885" t="str">
            <v>레미콘</v>
          </cell>
          <cell r="B885" t="str">
            <v>관급(25x180x8)</v>
          </cell>
          <cell r="C885">
            <v>11.023</v>
          </cell>
          <cell r="D885" t="str">
            <v>M3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A886" t="str">
            <v>레미콘타설(소형구조물)</v>
          </cell>
          <cell r="C886">
            <v>11.023</v>
          </cell>
          <cell r="D886" t="str">
            <v>㎥</v>
          </cell>
          <cell r="E886">
            <v>33719</v>
          </cell>
          <cell r="F886">
            <v>371684</v>
          </cell>
          <cell r="G886">
            <v>0</v>
          </cell>
          <cell r="H886">
            <v>0</v>
          </cell>
          <cell r="I886">
            <v>33719</v>
          </cell>
          <cell r="J886">
            <v>371684</v>
          </cell>
          <cell r="K886">
            <v>0</v>
          </cell>
          <cell r="L886">
            <v>0</v>
          </cell>
          <cell r="M886" t="str">
            <v>N.82</v>
          </cell>
        </row>
        <row r="887">
          <cell r="A887" t="str">
            <v>이형철근</v>
          </cell>
          <cell r="B887" t="str">
            <v>관급, D13</v>
          </cell>
          <cell r="C887">
            <v>341.82799999999997</v>
          </cell>
          <cell r="D887" t="str">
            <v>KG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A888" t="str">
            <v>철근가공및조립</v>
          </cell>
          <cell r="B888" t="str">
            <v>간단</v>
          </cell>
          <cell r="C888">
            <v>0.33100000000000002</v>
          </cell>
          <cell r="D888" t="str">
            <v>TON</v>
          </cell>
          <cell r="E888">
            <v>257665</v>
          </cell>
          <cell r="F888">
            <v>85286</v>
          </cell>
          <cell r="G888">
            <v>2708</v>
          </cell>
          <cell r="H888">
            <v>896</v>
          </cell>
          <cell r="I888">
            <v>254957</v>
          </cell>
          <cell r="J888">
            <v>84390</v>
          </cell>
          <cell r="K888">
            <v>0</v>
          </cell>
          <cell r="L888">
            <v>0</v>
          </cell>
          <cell r="M888" t="str">
            <v>N.84</v>
          </cell>
        </row>
        <row r="889">
          <cell r="A889" t="str">
            <v>고재대</v>
          </cell>
          <cell r="B889" t="str">
            <v>철재</v>
          </cell>
          <cell r="C889">
            <v>9.9559999999999995</v>
          </cell>
          <cell r="D889" t="str">
            <v>KG</v>
          </cell>
          <cell r="E889">
            <v>-75</v>
          </cell>
          <cell r="F889">
            <v>-746</v>
          </cell>
          <cell r="G889">
            <v>-75</v>
          </cell>
          <cell r="H889">
            <v>-746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A890" t="str">
            <v>시멘트액체방수(2차)</v>
          </cell>
          <cell r="C890">
            <v>45.32</v>
          </cell>
          <cell r="D890" t="str">
            <v>㎡</v>
          </cell>
          <cell r="E890">
            <v>10922</v>
          </cell>
          <cell r="F890">
            <v>494984</v>
          </cell>
          <cell r="G890">
            <v>1990</v>
          </cell>
          <cell r="H890">
            <v>90186</v>
          </cell>
          <cell r="I890">
            <v>8932</v>
          </cell>
          <cell r="J890">
            <v>404798</v>
          </cell>
          <cell r="K890">
            <v>0</v>
          </cell>
          <cell r="L890">
            <v>0</v>
          </cell>
          <cell r="M890" t="str">
            <v>N.85</v>
          </cell>
        </row>
        <row r="891">
          <cell r="A891" t="str">
            <v>붙임몰탈</v>
          </cell>
          <cell r="B891" t="str">
            <v>인력,1:3</v>
          </cell>
          <cell r="C891">
            <v>1.194</v>
          </cell>
          <cell r="D891" t="str">
            <v>㎥</v>
          </cell>
          <cell r="E891">
            <v>57561</v>
          </cell>
          <cell r="F891">
            <v>68726</v>
          </cell>
          <cell r="G891">
            <v>12100</v>
          </cell>
          <cell r="H891">
            <v>14447</v>
          </cell>
          <cell r="I891">
            <v>40922</v>
          </cell>
          <cell r="J891">
            <v>48860</v>
          </cell>
          <cell r="K891">
            <v>4539</v>
          </cell>
          <cell r="L891">
            <v>5419</v>
          </cell>
          <cell r="M891" t="str">
            <v>N.86</v>
          </cell>
        </row>
        <row r="892">
          <cell r="A892" t="str">
            <v>흑자갈</v>
          </cell>
          <cell r="B892" t="str">
            <v>￠20~60</v>
          </cell>
          <cell r="C892">
            <v>3.48</v>
          </cell>
          <cell r="D892" t="str">
            <v>TON</v>
          </cell>
          <cell r="E892">
            <v>430000</v>
          </cell>
          <cell r="F892">
            <v>1496400</v>
          </cell>
          <cell r="G892">
            <v>430000</v>
          </cell>
          <cell r="H892">
            <v>1496400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A893" t="str">
            <v>자갈 깔기</v>
          </cell>
          <cell r="B893" t="str">
            <v>D30-50</v>
          </cell>
          <cell r="C893">
            <v>35.299999999999997</v>
          </cell>
          <cell r="D893" t="str">
            <v>㎡</v>
          </cell>
          <cell r="E893">
            <v>9611</v>
          </cell>
          <cell r="F893">
            <v>339268</v>
          </cell>
          <cell r="G893">
            <v>0</v>
          </cell>
          <cell r="H893">
            <v>0</v>
          </cell>
          <cell r="I893">
            <v>9611</v>
          </cell>
          <cell r="J893">
            <v>339268</v>
          </cell>
          <cell r="K893">
            <v>0</v>
          </cell>
          <cell r="L893">
            <v>0</v>
          </cell>
          <cell r="M893" t="str">
            <v>N.96</v>
          </cell>
        </row>
        <row r="894">
          <cell r="C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A895" t="str">
            <v>하부연못바닥 계</v>
          </cell>
          <cell r="C895">
            <v>0</v>
          </cell>
          <cell r="E895">
            <v>0</v>
          </cell>
          <cell r="F895">
            <v>3026953</v>
          </cell>
          <cell r="G895">
            <v>0</v>
          </cell>
          <cell r="H895">
            <v>1690481</v>
          </cell>
          <cell r="I895">
            <v>0</v>
          </cell>
          <cell r="J895">
            <v>1302342</v>
          </cell>
          <cell r="K895">
            <v>0</v>
          </cell>
          <cell r="L895">
            <v>34130</v>
          </cell>
        </row>
        <row r="896">
          <cell r="C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A897" t="str">
            <v>(13) 화강석통석계단</v>
          </cell>
          <cell r="B897" t="str">
            <v>(평균길이5.6M)</v>
          </cell>
          <cell r="C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A898" t="str">
            <v>터파기(토사)</v>
          </cell>
          <cell r="B898" t="str">
            <v>백호우0.7㎥</v>
          </cell>
          <cell r="C898">
            <v>6.4720000000000004</v>
          </cell>
          <cell r="D898" t="str">
            <v>㎥</v>
          </cell>
          <cell r="E898">
            <v>696</v>
          </cell>
          <cell r="F898">
            <v>4503</v>
          </cell>
          <cell r="G898">
            <v>127</v>
          </cell>
          <cell r="H898">
            <v>821</v>
          </cell>
          <cell r="I898">
            <v>359</v>
          </cell>
          <cell r="J898">
            <v>2323</v>
          </cell>
          <cell r="K898">
            <v>210</v>
          </cell>
          <cell r="L898">
            <v>1359</v>
          </cell>
          <cell r="M898" t="str">
            <v>#.3</v>
          </cell>
        </row>
        <row r="899">
          <cell r="A899" t="str">
            <v>잔토처리(토사)</v>
          </cell>
          <cell r="B899" t="str">
            <v>백호우0.7㎥</v>
          </cell>
          <cell r="C899">
            <v>6.4720000000000004</v>
          </cell>
          <cell r="D899" t="str">
            <v>㎥</v>
          </cell>
          <cell r="E899">
            <v>696</v>
          </cell>
          <cell r="F899">
            <v>4503</v>
          </cell>
          <cell r="G899">
            <v>127</v>
          </cell>
          <cell r="H899">
            <v>821</v>
          </cell>
          <cell r="I899">
            <v>359</v>
          </cell>
          <cell r="J899">
            <v>2323</v>
          </cell>
          <cell r="K899">
            <v>210</v>
          </cell>
          <cell r="L899">
            <v>1359</v>
          </cell>
          <cell r="M899" t="str">
            <v>#.5</v>
          </cell>
        </row>
        <row r="900">
          <cell r="A900" t="str">
            <v>잡석다짐(기계+인력)</v>
          </cell>
          <cell r="B900" t="str">
            <v>로라+인력</v>
          </cell>
          <cell r="C900">
            <v>2.0720000000000001</v>
          </cell>
          <cell r="D900" t="str">
            <v>㎥</v>
          </cell>
          <cell r="E900">
            <v>10469</v>
          </cell>
          <cell r="F900">
            <v>21690</v>
          </cell>
          <cell r="G900">
            <v>8354</v>
          </cell>
          <cell r="H900">
            <v>17309</v>
          </cell>
          <cell r="I900">
            <v>1509</v>
          </cell>
          <cell r="J900">
            <v>3126</v>
          </cell>
          <cell r="K900">
            <v>606</v>
          </cell>
          <cell r="L900">
            <v>1255</v>
          </cell>
          <cell r="M900" t="str">
            <v>N.73</v>
          </cell>
        </row>
        <row r="901">
          <cell r="A901" t="str">
            <v>레미콘</v>
          </cell>
          <cell r="B901" t="str">
            <v>관급(40x160x8)</v>
          </cell>
          <cell r="C901">
            <v>0.59099999999999997</v>
          </cell>
          <cell r="D901" t="str">
            <v>M3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</row>
        <row r="902">
          <cell r="A902" t="str">
            <v>레미콘</v>
          </cell>
          <cell r="B902" t="str">
            <v>관급(25x180x8)</v>
          </cell>
          <cell r="C902">
            <v>1.399</v>
          </cell>
          <cell r="D902" t="str">
            <v>M3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A903" t="str">
            <v>레미콘타설(소형구조물)</v>
          </cell>
          <cell r="C903">
            <v>1.3859999999999999</v>
          </cell>
          <cell r="D903" t="str">
            <v>㎥</v>
          </cell>
          <cell r="E903">
            <v>33719</v>
          </cell>
          <cell r="F903">
            <v>46734</v>
          </cell>
          <cell r="G903">
            <v>0</v>
          </cell>
          <cell r="H903">
            <v>0</v>
          </cell>
          <cell r="I903">
            <v>33719</v>
          </cell>
          <cell r="J903">
            <v>46734</v>
          </cell>
          <cell r="K903">
            <v>0</v>
          </cell>
          <cell r="L903">
            <v>0</v>
          </cell>
          <cell r="M903" t="str">
            <v>N.82</v>
          </cell>
        </row>
        <row r="904">
          <cell r="A904" t="str">
            <v>거푸집 (합판)</v>
          </cell>
          <cell r="B904" t="str">
            <v>6회</v>
          </cell>
          <cell r="C904">
            <v>0.49399999999999999</v>
          </cell>
          <cell r="D904" t="str">
            <v>㎡</v>
          </cell>
          <cell r="E904">
            <v>13825</v>
          </cell>
          <cell r="F904">
            <v>6829</v>
          </cell>
          <cell r="G904">
            <v>4430</v>
          </cell>
          <cell r="H904">
            <v>2188</v>
          </cell>
          <cell r="I904">
            <v>9395</v>
          </cell>
          <cell r="J904">
            <v>4641</v>
          </cell>
          <cell r="K904">
            <v>0</v>
          </cell>
          <cell r="L904">
            <v>0</v>
          </cell>
          <cell r="M904" t="str">
            <v>N.80</v>
          </cell>
        </row>
        <row r="905">
          <cell r="A905" t="str">
            <v>이형철근</v>
          </cell>
          <cell r="B905" t="str">
            <v>관급, D13</v>
          </cell>
          <cell r="C905">
            <v>87.004999999999995</v>
          </cell>
          <cell r="D905" t="str">
            <v>KG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06">
          <cell r="A906" t="str">
            <v>철근가공및조립</v>
          </cell>
          <cell r="B906" t="str">
            <v>간단</v>
          </cell>
          <cell r="C906">
            <v>8.4000000000000005E-2</v>
          </cell>
          <cell r="D906" t="str">
            <v>TON</v>
          </cell>
          <cell r="E906">
            <v>257665</v>
          </cell>
          <cell r="F906">
            <v>21643</v>
          </cell>
          <cell r="G906">
            <v>2708</v>
          </cell>
          <cell r="H906">
            <v>227</v>
          </cell>
          <cell r="I906">
            <v>254957</v>
          </cell>
          <cell r="J906">
            <v>21416</v>
          </cell>
          <cell r="K906">
            <v>0</v>
          </cell>
          <cell r="L906">
            <v>0</v>
          </cell>
          <cell r="M906" t="str">
            <v>N.84</v>
          </cell>
        </row>
        <row r="907">
          <cell r="A907" t="str">
            <v>고재대</v>
          </cell>
          <cell r="B907" t="str">
            <v>철재</v>
          </cell>
          <cell r="C907">
            <v>2.5339999999999998</v>
          </cell>
          <cell r="D907" t="str">
            <v>KG</v>
          </cell>
          <cell r="E907">
            <v>-75</v>
          </cell>
          <cell r="F907">
            <v>-190</v>
          </cell>
          <cell r="G907">
            <v>-75</v>
          </cell>
          <cell r="H907">
            <v>-190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A908" t="str">
            <v>붙임몰탈</v>
          </cell>
          <cell r="B908" t="str">
            <v>인력,1:3</v>
          </cell>
          <cell r="C908">
            <v>0.51200000000000001</v>
          </cell>
          <cell r="D908" t="str">
            <v>㎥</v>
          </cell>
          <cell r="E908">
            <v>57561</v>
          </cell>
          <cell r="F908">
            <v>29470</v>
          </cell>
          <cell r="G908">
            <v>12100</v>
          </cell>
          <cell r="H908">
            <v>6195</v>
          </cell>
          <cell r="I908">
            <v>40922</v>
          </cell>
          <cell r="J908">
            <v>20952</v>
          </cell>
          <cell r="K908">
            <v>4539</v>
          </cell>
          <cell r="L908">
            <v>2323</v>
          </cell>
          <cell r="M908" t="str">
            <v>N.86</v>
          </cell>
        </row>
        <row r="909">
          <cell r="A909" t="str">
            <v>화강석 계단석</v>
          </cell>
          <cell r="B909" t="str">
            <v>W300xL1000</v>
          </cell>
          <cell r="C909">
            <v>16.82</v>
          </cell>
          <cell r="D909" t="str">
            <v>M</v>
          </cell>
          <cell r="E909">
            <v>29000</v>
          </cell>
          <cell r="F909">
            <v>487780</v>
          </cell>
          <cell r="G909">
            <v>29000</v>
          </cell>
          <cell r="H909">
            <v>487780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0">
          <cell r="A910" t="str">
            <v>마름돌설치</v>
          </cell>
          <cell r="C910">
            <v>0.84099999999999997</v>
          </cell>
          <cell r="D910" t="str">
            <v>M3</v>
          </cell>
          <cell r="E910">
            <v>550886</v>
          </cell>
          <cell r="F910">
            <v>463295</v>
          </cell>
          <cell r="G910">
            <v>0</v>
          </cell>
          <cell r="H910">
            <v>0</v>
          </cell>
          <cell r="I910">
            <v>550886</v>
          </cell>
          <cell r="J910">
            <v>463295</v>
          </cell>
          <cell r="K910">
            <v>0</v>
          </cell>
          <cell r="L910">
            <v>0</v>
          </cell>
          <cell r="M910" t="str">
            <v>N.92</v>
          </cell>
        </row>
        <row r="911">
          <cell r="C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A912" t="str">
            <v>화강석통석계단 계</v>
          </cell>
          <cell r="C912">
            <v>0</v>
          </cell>
          <cell r="E912">
            <v>0</v>
          </cell>
          <cell r="F912">
            <v>1086257</v>
          </cell>
          <cell r="G912">
            <v>0</v>
          </cell>
          <cell r="H912">
            <v>515151</v>
          </cell>
          <cell r="I912">
            <v>0</v>
          </cell>
          <cell r="J912">
            <v>564810</v>
          </cell>
          <cell r="K912">
            <v>0</v>
          </cell>
          <cell r="L912">
            <v>6296</v>
          </cell>
        </row>
        <row r="913">
          <cell r="C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4">
          <cell r="A914" t="str">
            <v>계</v>
          </cell>
          <cell r="F914">
            <v>18735759</v>
          </cell>
          <cell r="H914">
            <v>9070999</v>
          </cell>
          <cell r="J914">
            <v>9191736</v>
          </cell>
          <cell r="L914">
            <v>473024</v>
          </cell>
        </row>
        <row r="915">
          <cell r="A915" t="str">
            <v>No.28호표 운동기구보관함</v>
          </cell>
          <cell r="C915">
            <v>1</v>
          </cell>
          <cell r="D915" t="str">
            <v>식</v>
          </cell>
          <cell r="M915" t="str">
            <v>PPG13</v>
          </cell>
        </row>
        <row r="916">
          <cell r="A916" t="str">
            <v>터파기(토사)</v>
          </cell>
          <cell r="B916" t="str">
            <v>백호우0.7㎥</v>
          </cell>
          <cell r="C916">
            <v>10.340999999999999</v>
          </cell>
          <cell r="D916" t="str">
            <v>㎥</v>
          </cell>
          <cell r="E916">
            <v>696</v>
          </cell>
          <cell r="F916">
            <v>7196</v>
          </cell>
          <cell r="G916">
            <v>127</v>
          </cell>
          <cell r="H916">
            <v>1313</v>
          </cell>
          <cell r="I916">
            <v>359</v>
          </cell>
          <cell r="J916">
            <v>3712</v>
          </cell>
          <cell r="K916">
            <v>210</v>
          </cell>
          <cell r="L916">
            <v>2171</v>
          </cell>
          <cell r="M916" t="str">
            <v>#.3</v>
          </cell>
        </row>
        <row r="917">
          <cell r="A917" t="str">
            <v>잔토처리(토사)</v>
          </cell>
          <cell r="B917" t="str">
            <v>백호우0.7㎥</v>
          </cell>
          <cell r="C917">
            <v>3.238</v>
          </cell>
          <cell r="D917" t="str">
            <v>㎥</v>
          </cell>
          <cell r="E917">
            <v>696</v>
          </cell>
          <cell r="F917">
            <v>2252</v>
          </cell>
          <cell r="G917">
            <v>127</v>
          </cell>
          <cell r="H917">
            <v>411</v>
          </cell>
          <cell r="I917">
            <v>359</v>
          </cell>
          <cell r="J917">
            <v>1162</v>
          </cell>
          <cell r="K917">
            <v>210</v>
          </cell>
          <cell r="L917">
            <v>679</v>
          </cell>
          <cell r="M917" t="str">
            <v>#.5</v>
          </cell>
        </row>
        <row r="918">
          <cell r="A918" t="str">
            <v>기계되메우기및다짐</v>
          </cell>
          <cell r="B918" t="str">
            <v>인력+기계</v>
          </cell>
          <cell r="C918">
            <v>7.1029999999999998</v>
          </cell>
          <cell r="D918" t="str">
            <v>㎥</v>
          </cell>
          <cell r="E918">
            <v>3367</v>
          </cell>
          <cell r="F918">
            <v>23915</v>
          </cell>
          <cell r="G918">
            <v>285</v>
          </cell>
          <cell r="H918">
            <v>2024</v>
          </cell>
          <cell r="I918">
            <v>2758</v>
          </cell>
          <cell r="J918">
            <v>19590</v>
          </cell>
          <cell r="K918">
            <v>324</v>
          </cell>
          <cell r="L918">
            <v>2301</v>
          </cell>
          <cell r="M918" t="str">
            <v>#.6</v>
          </cell>
        </row>
        <row r="919">
          <cell r="A919" t="str">
            <v>잡석다짐(기계+인력)</v>
          </cell>
          <cell r="B919" t="str">
            <v>로라+인력</v>
          </cell>
          <cell r="C919">
            <v>2.1930000000000001</v>
          </cell>
          <cell r="D919" t="str">
            <v>㎥</v>
          </cell>
          <cell r="E919">
            <v>10469</v>
          </cell>
          <cell r="F919">
            <v>22957</v>
          </cell>
          <cell r="G919">
            <v>8354</v>
          </cell>
          <cell r="H919">
            <v>18320</v>
          </cell>
          <cell r="I919">
            <v>1509</v>
          </cell>
          <cell r="J919">
            <v>3309</v>
          </cell>
          <cell r="K919">
            <v>606</v>
          </cell>
          <cell r="L919">
            <v>1328</v>
          </cell>
          <cell r="M919" t="str">
            <v>N.73</v>
          </cell>
        </row>
        <row r="920">
          <cell r="A920" t="str">
            <v>레미콘</v>
          </cell>
          <cell r="B920" t="str">
            <v>관급(40x160x8)</v>
          </cell>
          <cell r="C920">
            <v>1.163</v>
          </cell>
          <cell r="D920" t="str">
            <v>M3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A921" t="str">
            <v>레미콘</v>
          </cell>
          <cell r="B921" t="str">
            <v>관급(25x180x8)</v>
          </cell>
          <cell r="C921">
            <v>11.324999999999999</v>
          </cell>
          <cell r="D921" t="str">
            <v>M3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A922" t="str">
            <v>레미콘타설(소형구조물)</v>
          </cell>
          <cell r="C922">
            <v>11.103</v>
          </cell>
          <cell r="D922" t="str">
            <v>㎥</v>
          </cell>
          <cell r="E922">
            <v>33719</v>
          </cell>
          <cell r="F922">
            <v>374382</v>
          </cell>
          <cell r="G922">
            <v>0</v>
          </cell>
          <cell r="H922">
            <v>0</v>
          </cell>
          <cell r="I922">
            <v>33719</v>
          </cell>
          <cell r="J922">
            <v>374382</v>
          </cell>
          <cell r="K922">
            <v>0</v>
          </cell>
          <cell r="L922">
            <v>0</v>
          </cell>
          <cell r="M922" t="str">
            <v>N.82</v>
          </cell>
        </row>
        <row r="923">
          <cell r="A923" t="str">
            <v>이형철근</v>
          </cell>
          <cell r="B923" t="str">
            <v>관급, D13</v>
          </cell>
          <cell r="C923">
            <v>367.63299999999998</v>
          </cell>
          <cell r="D923" t="str">
            <v>KG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A924" t="str">
            <v>이형철근</v>
          </cell>
          <cell r="B924" t="str">
            <v>관급, D16</v>
          </cell>
          <cell r="C924">
            <v>279.904</v>
          </cell>
          <cell r="D924" t="str">
            <v>KG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A925" t="str">
            <v>철근가공및조립</v>
          </cell>
          <cell r="B925" t="str">
            <v>간단</v>
          </cell>
          <cell r="C925">
            <v>0.27100000000000002</v>
          </cell>
          <cell r="D925" t="str">
            <v>TON</v>
          </cell>
          <cell r="E925">
            <v>257665</v>
          </cell>
          <cell r="F925">
            <v>69826</v>
          </cell>
          <cell r="G925">
            <v>2708</v>
          </cell>
          <cell r="H925">
            <v>733</v>
          </cell>
          <cell r="I925">
            <v>254957</v>
          </cell>
          <cell r="J925">
            <v>69093</v>
          </cell>
          <cell r="K925">
            <v>0</v>
          </cell>
          <cell r="L925">
            <v>0</v>
          </cell>
          <cell r="M925" t="str">
            <v>N.84</v>
          </cell>
        </row>
        <row r="926">
          <cell r="A926" t="str">
            <v>고재대</v>
          </cell>
          <cell r="B926" t="str">
            <v>철재</v>
          </cell>
          <cell r="C926">
            <v>8.1519999999999992</v>
          </cell>
          <cell r="D926" t="str">
            <v>KG</v>
          </cell>
          <cell r="E926">
            <v>-75</v>
          </cell>
          <cell r="F926">
            <v>-611</v>
          </cell>
          <cell r="G926">
            <v>-75</v>
          </cell>
          <cell r="H926">
            <v>-611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A927" t="str">
            <v>붙임몰탈</v>
          </cell>
          <cell r="B927" t="str">
            <v>인력,1:3</v>
          </cell>
          <cell r="C927">
            <v>0.30599999999999999</v>
          </cell>
          <cell r="D927" t="str">
            <v>㎥</v>
          </cell>
          <cell r="E927">
            <v>57561</v>
          </cell>
          <cell r="F927">
            <v>17612</v>
          </cell>
          <cell r="G927">
            <v>12100</v>
          </cell>
          <cell r="H927">
            <v>3702</v>
          </cell>
          <cell r="I927">
            <v>40922</v>
          </cell>
          <cell r="J927">
            <v>12522</v>
          </cell>
          <cell r="K927">
            <v>4539</v>
          </cell>
          <cell r="L927">
            <v>1388</v>
          </cell>
          <cell r="M927" t="str">
            <v>N.86</v>
          </cell>
        </row>
        <row r="928">
          <cell r="A928" t="str">
            <v>보호몰탈(벽체)</v>
          </cell>
          <cell r="B928" t="str">
            <v>T=20M/M</v>
          </cell>
          <cell r="C928">
            <v>15.971</v>
          </cell>
          <cell r="D928" t="str">
            <v>M2</v>
          </cell>
          <cell r="E928">
            <v>2350</v>
          </cell>
          <cell r="F928">
            <v>37530</v>
          </cell>
          <cell r="G928">
            <v>69</v>
          </cell>
          <cell r="H928">
            <v>1101</v>
          </cell>
          <cell r="I928">
            <v>2281</v>
          </cell>
          <cell r="J928">
            <v>36429</v>
          </cell>
          <cell r="K928">
            <v>0</v>
          </cell>
          <cell r="L928">
            <v>0</v>
          </cell>
          <cell r="M928" t="str">
            <v>N.89</v>
          </cell>
        </row>
        <row r="929">
          <cell r="A929" t="str">
            <v>시멘트액체방수(2차)</v>
          </cell>
          <cell r="C929">
            <v>6.46</v>
          </cell>
          <cell r="D929" t="str">
            <v>㎡</v>
          </cell>
          <cell r="E929">
            <v>10922</v>
          </cell>
          <cell r="F929">
            <v>70555</v>
          </cell>
          <cell r="G929">
            <v>1990</v>
          </cell>
          <cell r="H929">
            <v>12855</v>
          </cell>
          <cell r="I929">
            <v>8932</v>
          </cell>
          <cell r="J929">
            <v>57700</v>
          </cell>
          <cell r="K929">
            <v>0</v>
          </cell>
          <cell r="L929">
            <v>0</v>
          </cell>
          <cell r="M929" t="str">
            <v>N.85</v>
          </cell>
        </row>
        <row r="930">
          <cell r="A930" t="str">
            <v>PVC PIPE</v>
          </cell>
          <cell r="B930" t="str">
            <v>￠50</v>
          </cell>
          <cell r="C930">
            <v>2.8</v>
          </cell>
          <cell r="D930" t="str">
            <v>M</v>
          </cell>
          <cell r="E930">
            <v>1625</v>
          </cell>
          <cell r="F930">
            <v>4550</v>
          </cell>
          <cell r="G930">
            <v>1625</v>
          </cell>
          <cell r="H930">
            <v>4550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A931" t="str">
            <v>계</v>
          </cell>
          <cell r="F931">
            <v>630164</v>
          </cell>
          <cell r="H931">
            <v>44398</v>
          </cell>
          <cell r="J931">
            <v>577899</v>
          </cell>
          <cell r="L931">
            <v>7867</v>
          </cell>
        </row>
        <row r="938">
          <cell r="A938" t="str">
            <v>No.29호표 계단</v>
          </cell>
          <cell r="C938">
            <v>1</v>
          </cell>
          <cell r="D938" t="str">
            <v>식</v>
          </cell>
          <cell r="M938" t="str">
            <v>PPG14</v>
          </cell>
        </row>
        <row r="939">
          <cell r="A939" t="str">
            <v>터파기(토사)</v>
          </cell>
          <cell r="B939" t="str">
            <v>백호우0.7㎥</v>
          </cell>
          <cell r="C939">
            <v>2.75</v>
          </cell>
          <cell r="D939" t="str">
            <v>㎥</v>
          </cell>
          <cell r="E939">
            <v>696</v>
          </cell>
          <cell r="F939">
            <v>1913</v>
          </cell>
          <cell r="G939">
            <v>127</v>
          </cell>
          <cell r="H939">
            <v>349</v>
          </cell>
          <cell r="I939">
            <v>359</v>
          </cell>
          <cell r="J939">
            <v>987</v>
          </cell>
          <cell r="K939">
            <v>210</v>
          </cell>
          <cell r="L939">
            <v>577</v>
          </cell>
          <cell r="M939" t="str">
            <v>#.3</v>
          </cell>
        </row>
        <row r="940">
          <cell r="A940" t="str">
            <v>잔토처리(토사)</v>
          </cell>
          <cell r="B940" t="str">
            <v>백호우0.7㎥</v>
          </cell>
          <cell r="C940">
            <v>1.6950000000000001</v>
          </cell>
          <cell r="D940" t="str">
            <v>㎥</v>
          </cell>
          <cell r="E940">
            <v>696</v>
          </cell>
          <cell r="F940">
            <v>1178</v>
          </cell>
          <cell r="G940">
            <v>127</v>
          </cell>
          <cell r="H940">
            <v>215</v>
          </cell>
          <cell r="I940">
            <v>359</v>
          </cell>
          <cell r="J940">
            <v>608</v>
          </cell>
          <cell r="K940">
            <v>210</v>
          </cell>
          <cell r="L940">
            <v>355</v>
          </cell>
          <cell r="M940" t="str">
            <v>#.5</v>
          </cell>
        </row>
        <row r="941">
          <cell r="A941" t="str">
            <v>기계되메우기및다짐</v>
          </cell>
          <cell r="B941" t="str">
            <v>인력+기계</v>
          </cell>
          <cell r="C941">
            <v>1.05</v>
          </cell>
          <cell r="D941" t="str">
            <v>㎥</v>
          </cell>
          <cell r="E941">
            <v>3367</v>
          </cell>
          <cell r="F941">
            <v>3534</v>
          </cell>
          <cell r="G941">
            <v>285</v>
          </cell>
          <cell r="H941">
            <v>299</v>
          </cell>
          <cell r="I941">
            <v>2758</v>
          </cell>
          <cell r="J941">
            <v>2895</v>
          </cell>
          <cell r="K941">
            <v>324</v>
          </cell>
          <cell r="L941">
            <v>340</v>
          </cell>
          <cell r="M941" t="str">
            <v>#.6</v>
          </cell>
        </row>
        <row r="942">
          <cell r="A942" t="str">
            <v>잡석다짐(기계+인력)</v>
          </cell>
          <cell r="B942" t="str">
            <v>로라+인력</v>
          </cell>
          <cell r="C942">
            <v>0.86499999999999999</v>
          </cell>
          <cell r="D942" t="str">
            <v>㎥</v>
          </cell>
          <cell r="E942">
            <v>10469</v>
          </cell>
          <cell r="F942">
            <v>9055</v>
          </cell>
          <cell r="G942">
            <v>8354</v>
          </cell>
          <cell r="H942">
            <v>7226</v>
          </cell>
          <cell r="I942">
            <v>1509</v>
          </cell>
          <cell r="J942">
            <v>1305</v>
          </cell>
          <cell r="K942">
            <v>606</v>
          </cell>
          <cell r="L942">
            <v>524</v>
          </cell>
          <cell r="M942" t="str">
            <v>N.73</v>
          </cell>
        </row>
        <row r="943">
          <cell r="A943" t="str">
            <v>레미콘</v>
          </cell>
          <cell r="B943" t="str">
            <v>관급(40x160x8)</v>
          </cell>
          <cell r="C943">
            <v>0.25600000000000001</v>
          </cell>
          <cell r="D943" t="str">
            <v>M3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A944" t="str">
            <v>레미콘</v>
          </cell>
          <cell r="B944" t="str">
            <v>관급(25x180x8)</v>
          </cell>
          <cell r="C944">
            <v>0.55600000000000005</v>
          </cell>
          <cell r="D944" t="str">
            <v>M3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A945" t="str">
            <v>레미콘타설(소형구조물)</v>
          </cell>
          <cell r="C945">
            <v>0.54600000000000004</v>
          </cell>
          <cell r="D945" t="str">
            <v>㎥</v>
          </cell>
          <cell r="E945">
            <v>33719</v>
          </cell>
          <cell r="F945">
            <v>18410</v>
          </cell>
          <cell r="G945">
            <v>0</v>
          </cell>
          <cell r="H945">
            <v>0</v>
          </cell>
          <cell r="I945">
            <v>33719</v>
          </cell>
          <cell r="J945">
            <v>18410</v>
          </cell>
          <cell r="K945">
            <v>0</v>
          </cell>
          <cell r="L945">
            <v>0</v>
          </cell>
          <cell r="M945" t="str">
            <v>N.82</v>
          </cell>
        </row>
        <row r="946">
          <cell r="A946" t="str">
            <v>이형철근</v>
          </cell>
          <cell r="B946" t="str">
            <v>관급, D13</v>
          </cell>
          <cell r="C946">
            <v>41.484999999999999</v>
          </cell>
          <cell r="D946" t="str">
            <v>KG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A947" t="str">
            <v>철근가공및조립</v>
          </cell>
          <cell r="B947" t="str">
            <v>간단</v>
          </cell>
          <cell r="C947">
            <v>0.04</v>
          </cell>
          <cell r="D947" t="str">
            <v>TON</v>
          </cell>
          <cell r="E947">
            <v>257665</v>
          </cell>
          <cell r="F947">
            <v>10306</v>
          </cell>
          <cell r="G947">
            <v>2708</v>
          </cell>
          <cell r="H947">
            <v>108</v>
          </cell>
          <cell r="I947">
            <v>254957</v>
          </cell>
          <cell r="J947">
            <v>10198</v>
          </cell>
          <cell r="K947">
            <v>0</v>
          </cell>
          <cell r="L947">
            <v>0</v>
          </cell>
          <cell r="M947" t="str">
            <v>N.84</v>
          </cell>
        </row>
        <row r="948">
          <cell r="A948" t="str">
            <v>고재대</v>
          </cell>
          <cell r="B948" t="str">
            <v>철재</v>
          </cell>
          <cell r="C948">
            <v>1.208</v>
          </cell>
          <cell r="D948" t="str">
            <v>KG</v>
          </cell>
          <cell r="E948">
            <v>-75</v>
          </cell>
          <cell r="F948">
            <v>-90</v>
          </cell>
          <cell r="G948">
            <v>-75</v>
          </cell>
          <cell r="H948">
            <v>-90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A949" t="str">
            <v>붙임몰탈</v>
          </cell>
          <cell r="B949" t="str">
            <v>인력,1:3</v>
          </cell>
          <cell r="C949">
            <v>0.10100000000000001</v>
          </cell>
          <cell r="D949" t="str">
            <v>㎥</v>
          </cell>
          <cell r="E949">
            <v>57561</v>
          </cell>
          <cell r="F949">
            <v>5813</v>
          </cell>
          <cell r="G949">
            <v>12100</v>
          </cell>
          <cell r="H949">
            <v>1222</v>
          </cell>
          <cell r="I949">
            <v>40922</v>
          </cell>
          <cell r="J949">
            <v>4133</v>
          </cell>
          <cell r="K949">
            <v>4539</v>
          </cell>
          <cell r="L949">
            <v>458</v>
          </cell>
          <cell r="M949" t="str">
            <v>N.86</v>
          </cell>
        </row>
        <row r="950">
          <cell r="A950" t="str">
            <v>거푸집 (합판)</v>
          </cell>
          <cell r="B950" t="str">
            <v>6회</v>
          </cell>
          <cell r="C950">
            <v>1.77</v>
          </cell>
          <cell r="D950" t="str">
            <v>㎡</v>
          </cell>
          <cell r="E950">
            <v>13825</v>
          </cell>
          <cell r="F950">
            <v>24470</v>
          </cell>
          <cell r="G950">
            <v>4430</v>
          </cell>
          <cell r="H950">
            <v>7841</v>
          </cell>
          <cell r="I950">
            <v>9395</v>
          </cell>
          <cell r="J950">
            <v>16629</v>
          </cell>
          <cell r="K950">
            <v>0</v>
          </cell>
          <cell r="L950">
            <v>0</v>
          </cell>
          <cell r="M950" t="str">
            <v>N.80</v>
          </cell>
        </row>
        <row r="951">
          <cell r="A951" t="str">
            <v>화강석 계단석</v>
          </cell>
          <cell r="B951" t="str">
            <v>W300xL1000</v>
          </cell>
          <cell r="C951">
            <v>12</v>
          </cell>
          <cell r="D951" t="str">
            <v>M</v>
          </cell>
          <cell r="E951">
            <v>29000</v>
          </cell>
          <cell r="F951">
            <v>348000</v>
          </cell>
          <cell r="G951">
            <v>29000</v>
          </cell>
          <cell r="H951">
            <v>348000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A952" t="str">
            <v>계</v>
          </cell>
          <cell r="F952">
            <v>422589</v>
          </cell>
          <cell r="H952">
            <v>365170</v>
          </cell>
          <cell r="J952">
            <v>55165</v>
          </cell>
          <cell r="L952">
            <v>2254</v>
          </cell>
        </row>
        <row r="961">
          <cell r="A961" t="str">
            <v>No.30호표 단지종합안내판</v>
          </cell>
          <cell r="B961" t="str">
            <v>H=2050</v>
          </cell>
          <cell r="C961">
            <v>1</v>
          </cell>
          <cell r="D961" t="str">
            <v>개소</v>
          </cell>
          <cell r="M961" t="str">
            <v>PPS01</v>
          </cell>
        </row>
        <row r="962">
          <cell r="A962" t="str">
            <v>터파기(인력)</v>
          </cell>
          <cell r="B962" t="str">
            <v>토사</v>
          </cell>
          <cell r="C962">
            <v>1.76</v>
          </cell>
          <cell r="D962" t="str">
            <v>M3</v>
          </cell>
          <cell r="E962">
            <v>8695</v>
          </cell>
          <cell r="F962">
            <v>15303</v>
          </cell>
          <cell r="G962">
            <v>0</v>
          </cell>
          <cell r="H962">
            <v>0</v>
          </cell>
          <cell r="I962">
            <v>8695</v>
          </cell>
          <cell r="J962">
            <v>15303</v>
          </cell>
          <cell r="K962">
            <v>0</v>
          </cell>
          <cell r="L962">
            <v>0</v>
          </cell>
          <cell r="M962" t="str">
            <v>N.124</v>
          </cell>
        </row>
        <row r="963">
          <cell r="A963" t="str">
            <v>잔토처리(인력)</v>
          </cell>
          <cell r="B963" t="str">
            <v>토사:0-1M</v>
          </cell>
          <cell r="C963">
            <v>0.64400000000000002</v>
          </cell>
          <cell r="D963" t="str">
            <v>㎥</v>
          </cell>
          <cell r="E963">
            <v>8184</v>
          </cell>
          <cell r="F963">
            <v>5270</v>
          </cell>
          <cell r="G963">
            <v>0</v>
          </cell>
          <cell r="H963">
            <v>0</v>
          </cell>
          <cell r="I963">
            <v>8184</v>
          </cell>
          <cell r="J963">
            <v>5270</v>
          </cell>
          <cell r="K963">
            <v>0</v>
          </cell>
          <cell r="L963">
            <v>0</v>
          </cell>
          <cell r="M963" t="str">
            <v>N.125</v>
          </cell>
        </row>
        <row r="964">
          <cell r="A964" t="str">
            <v>되메우고 다짐(인력)</v>
          </cell>
          <cell r="B964" t="str">
            <v>토사</v>
          </cell>
          <cell r="C964">
            <v>1.1160000000000001</v>
          </cell>
          <cell r="D964" t="str">
            <v>M3</v>
          </cell>
          <cell r="E964">
            <v>9104</v>
          </cell>
          <cell r="F964">
            <v>10160</v>
          </cell>
          <cell r="G964">
            <v>0</v>
          </cell>
          <cell r="H964">
            <v>0</v>
          </cell>
          <cell r="I964">
            <v>9104</v>
          </cell>
          <cell r="J964">
            <v>10160</v>
          </cell>
          <cell r="K964">
            <v>0</v>
          </cell>
          <cell r="L964">
            <v>0</v>
          </cell>
          <cell r="M964" t="str">
            <v>N.126</v>
          </cell>
        </row>
        <row r="965">
          <cell r="A965" t="str">
            <v>잡석다짐(인력)</v>
          </cell>
          <cell r="C965">
            <v>0.23400000000000001</v>
          </cell>
          <cell r="D965" t="str">
            <v>㎥</v>
          </cell>
          <cell r="E965">
            <v>35099</v>
          </cell>
          <cell r="F965">
            <v>8213</v>
          </cell>
          <cell r="G965">
            <v>8500</v>
          </cell>
          <cell r="H965">
            <v>1989</v>
          </cell>
          <cell r="I965">
            <v>26599</v>
          </cell>
          <cell r="J965">
            <v>6224</v>
          </cell>
          <cell r="K965">
            <v>0</v>
          </cell>
          <cell r="L965">
            <v>0</v>
          </cell>
          <cell r="M965" t="str">
            <v>N.74</v>
          </cell>
        </row>
        <row r="966">
          <cell r="A966" t="str">
            <v>콘크리트</v>
          </cell>
          <cell r="B966" t="str">
            <v>25-180-8</v>
          </cell>
          <cell r="C966">
            <v>0.441</v>
          </cell>
          <cell r="D966" t="str">
            <v>㎥</v>
          </cell>
          <cell r="E966">
            <v>111341</v>
          </cell>
          <cell r="F966">
            <v>49100</v>
          </cell>
          <cell r="G966">
            <v>10900</v>
          </cell>
          <cell r="H966">
            <v>4806</v>
          </cell>
          <cell r="I966">
            <v>100441</v>
          </cell>
          <cell r="J966">
            <v>44294</v>
          </cell>
          <cell r="K966">
            <v>0</v>
          </cell>
          <cell r="L966">
            <v>0</v>
          </cell>
          <cell r="M966" t="str">
            <v>N.100</v>
          </cell>
        </row>
        <row r="967">
          <cell r="A967" t="str">
            <v>인력비빔타설(소형)</v>
          </cell>
          <cell r="C967">
            <v>0.42</v>
          </cell>
          <cell r="D967" t="str">
            <v>M3</v>
          </cell>
          <cell r="E967">
            <v>144513</v>
          </cell>
          <cell r="F967">
            <v>60695</v>
          </cell>
          <cell r="G967">
            <v>0</v>
          </cell>
          <cell r="H967">
            <v>0</v>
          </cell>
          <cell r="I967">
            <v>144513</v>
          </cell>
          <cell r="J967">
            <v>60695</v>
          </cell>
          <cell r="K967">
            <v>0</v>
          </cell>
          <cell r="L967">
            <v>0</v>
          </cell>
          <cell r="M967" t="str">
            <v>N.102</v>
          </cell>
        </row>
        <row r="968">
          <cell r="A968" t="str">
            <v>거푸집 (합판)</v>
          </cell>
          <cell r="B968" t="str">
            <v>6회</v>
          </cell>
          <cell r="C968">
            <v>2.2799999999999998</v>
          </cell>
          <cell r="D968" t="str">
            <v>㎡</v>
          </cell>
          <cell r="E968">
            <v>13825</v>
          </cell>
          <cell r="F968">
            <v>31520</v>
          </cell>
          <cell r="G968">
            <v>4430</v>
          </cell>
          <cell r="H968">
            <v>10100</v>
          </cell>
          <cell r="I968">
            <v>9395</v>
          </cell>
          <cell r="J968">
            <v>21420</v>
          </cell>
          <cell r="K968">
            <v>0</v>
          </cell>
          <cell r="L968">
            <v>0</v>
          </cell>
          <cell r="M968" t="str">
            <v>N.80</v>
          </cell>
        </row>
        <row r="969">
          <cell r="A969" t="str">
            <v>스테인리스판(STS304)</v>
          </cell>
          <cell r="B969" t="str">
            <v>1.2M/M</v>
          </cell>
          <cell r="C969">
            <v>8.3000000000000004E-2</v>
          </cell>
          <cell r="D969" t="str">
            <v>M/T</v>
          </cell>
          <cell r="E969">
            <v>1659000</v>
          </cell>
          <cell r="F969">
            <v>137697</v>
          </cell>
          <cell r="G969">
            <v>1659000</v>
          </cell>
          <cell r="H969">
            <v>137697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A970" t="str">
            <v>일반구조용각형강관(SPSR400)</v>
          </cell>
          <cell r="B970" t="str">
            <v>2.3x 75x 75MM   5.14KG/M (KSD3568)</v>
          </cell>
          <cell r="C970">
            <v>12.1</v>
          </cell>
          <cell r="D970" t="str">
            <v>M</v>
          </cell>
          <cell r="E970">
            <v>2527</v>
          </cell>
          <cell r="F970">
            <v>30576</v>
          </cell>
          <cell r="G970">
            <v>2527</v>
          </cell>
          <cell r="H970">
            <v>30576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A971" t="str">
            <v>잡철물제작설치(각종)</v>
          </cell>
          <cell r="B971" t="str">
            <v>간단</v>
          </cell>
          <cell r="C971">
            <v>0.128</v>
          </cell>
          <cell r="D971" t="str">
            <v>TON</v>
          </cell>
          <cell r="E971">
            <v>3372007</v>
          </cell>
          <cell r="F971">
            <v>431615</v>
          </cell>
          <cell r="G971">
            <v>1308452</v>
          </cell>
          <cell r="H971">
            <v>167481</v>
          </cell>
          <cell r="I971">
            <v>2002017</v>
          </cell>
          <cell r="J971">
            <v>256258</v>
          </cell>
          <cell r="K971">
            <v>61538</v>
          </cell>
          <cell r="L971">
            <v>7876</v>
          </cell>
          <cell r="M971" t="str">
            <v>N.95</v>
          </cell>
        </row>
        <row r="972">
          <cell r="A972" t="str">
            <v>고재대</v>
          </cell>
          <cell r="B972" t="str">
            <v>철재</v>
          </cell>
          <cell r="C972">
            <v>2.6120000000000001</v>
          </cell>
          <cell r="D972" t="str">
            <v>KG</v>
          </cell>
          <cell r="E972">
            <v>-75</v>
          </cell>
          <cell r="F972">
            <v>-195</v>
          </cell>
          <cell r="G972">
            <v>-75</v>
          </cell>
          <cell r="H972">
            <v>-195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A973" t="str">
            <v>고재대</v>
          </cell>
          <cell r="B973" t="str">
            <v>스텐</v>
          </cell>
          <cell r="C973">
            <v>7.6070000000000002</v>
          </cell>
          <cell r="D973" t="str">
            <v>KG</v>
          </cell>
          <cell r="E973">
            <v>-600</v>
          </cell>
          <cell r="F973">
            <v>-4564</v>
          </cell>
          <cell r="G973">
            <v>-600</v>
          </cell>
          <cell r="H973">
            <v>-4564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A974" t="str">
            <v>도장및실크스크린인쇄</v>
          </cell>
          <cell r="B974" t="str">
            <v>종합안내판</v>
          </cell>
          <cell r="C974">
            <v>1</v>
          </cell>
          <cell r="D974" t="str">
            <v>조</v>
          </cell>
          <cell r="E974">
            <v>200000</v>
          </cell>
          <cell r="F974">
            <v>200000</v>
          </cell>
          <cell r="G974">
            <v>200000</v>
          </cell>
          <cell r="H974">
            <v>200000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A975" t="str">
            <v>계</v>
          </cell>
          <cell r="F975">
            <v>975390</v>
          </cell>
          <cell r="H975">
            <v>547890</v>
          </cell>
          <cell r="J975">
            <v>419624</v>
          </cell>
          <cell r="L975">
            <v>7876</v>
          </cell>
        </row>
        <row r="984">
          <cell r="A984" t="str">
            <v>No.31호표 단지내시설표지판</v>
          </cell>
          <cell r="B984" t="str">
            <v>400x75x1600</v>
          </cell>
          <cell r="C984">
            <v>1</v>
          </cell>
          <cell r="D984" t="str">
            <v>개소</v>
          </cell>
          <cell r="M984" t="str">
            <v>PPS02</v>
          </cell>
        </row>
        <row r="985">
          <cell r="A985" t="str">
            <v>터파기(인력)</v>
          </cell>
          <cell r="B985" t="str">
            <v>토사</v>
          </cell>
          <cell r="C985">
            <v>1.76</v>
          </cell>
          <cell r="D985" t="str">
            <v>M3</v>
          </cell>
          <cell r="E985">
            <v>8695</v>
          </cell>
          <cell r="F985">
            <v>15303</v>
          </cell>
          <cell r="G985">
            <v>0</v>
          </cell>
          <cell r="H985">
            <v>0</v>
          </cell>
          <cell r="I985">
            <v>8695</v>
          </cell>
          <cell r="J985">
            <v>15303</v>
          </cell>
          <cell r="K985">
            <v>0</v>
          </cell>
          <cell r="L985">
            <v>0</v>
          </cell>
          <cell r="M985" t="str">
            <v>N.124</v>
          </cell>
        </row>
        <row r="986">
          <cell r="A986" t="str">
            <v>잔토처리(인력)</v>
          </cell>
          <cell r="B986" t="str">
            <v>토사:0-1M</v>
          </cell>
          <cell r="C986">
            <v>0.64400000000000002</v>
          </cell>
          <cell r="D986" t="str">
            <v>㎥</v>
          </cell>
          <cell r="E986">
            <v>8184</v>
          </cell>
          <cell r="F986">
            <v>5270</v>
          </cell>
          <cell r="G986">
            <v>0</v>
          </cell>
          <cell r="H986">
            <v>0</v>
          </cell>
          <cell r="I986">
            <v>8184</v>
          </cell>
          <cell r="J986">
            <v>5270</v>
          </cell>
          <cell r="K986">
            <v>0</v>
          </cell>
          <cell r="L986">
            <v>0</v>
          </cell>
          <cell r="M986" t="str">
            <v>N.125</v>
          </cell>
        </row>
        <row r="987">
          <cell r="A987" t="str">
            <v>되메우고 다짐(인력)</v>
          </cell>
          <cell r="B987" t="str">
            <v>토사</v>
          </cell>
          <cell r="C987">
            <v>1.028</v>
          </cell>
          <cell r="D987" t="str">
            <v>M3</v>
          </cell>
          <cell r="E987">
            <v>9104</v>
          </cell>
          <cell r="F987">
            <v>9358</v>
          </cell>
          <cell r="G987">
            <v>0</v>
          </cell>
          <cell r="H987">
            <v>0</v>
          </cell>
          <cell r="I987">
            <v>9104</v>
          </cell>
          <cell r="J987">
            <v>9358</v>
          </cell>
          <cell r="K987">
            <v>0</v>
          </cell>
          <cell r="L987">
            <v>0</v>
          </cell>
          <cell r="M987" t="str">
            <v>N.126</v>
          </cell>
        </row>
        <row r="988">
          <cell r="A988" t="str">
            <v>잡석다짐(기계+인력)</v>
          </cell>
          <cell r="B988" t="str">
            <v>로라+인력</v>
          </cell>
          <cell r="C988">
            <v>0.23400000000000001</v>
          </cell>
          <cell r="D988" t="str">
            <v>㎥</v>
          </cell>
          <cell r="E988">
            <v>10469</v>
          </cell>
          <cell r="F988">
            <v>2448</v>
          </cell>
          <cell r="G988">
            <v>8354</v>
          </cell>
          <cell r="H988">
            <v>1954</v>
          </cell>
          <cell r="I988">
            <v>1509</v>
          </cell>
          <cell r="J988">
            <v>353</v>
          </cell>
          <cell r="K988">
            <v>606</v>
          </cell>
          <cell r="L988">
            <v>141</v>
          </cell>
          <cell r="M988" t="str">
            <v>N.73</v>
          </cell>
        </row>
        <row r="989">
          <cell r="A989" t="str">
            <v>콘크리트</v>
          </cell>
          <cell r="B989" t="str">
            <v>25-180-8</v>
          </cell>
          <cell r="C989">
            <v>0.441</v>
          </cell>
          <cell r="D989" t="str">
            <v>㎥</v>
          </cell>
          <cell r="E989">
            <v>111341</v>
          </cell>
          <cell r="F989">
            <v>49100</v>
          </cell>
          <cell r="G989">
            <v>10900</v>
          </cell>
          <cell r="H989">
            <v>4806</v>
          </cell>
          <cell r="I989">
            <v>100441</v>
          </cell>
          <cell r="J989">
            <v>44294</v>
          </cell>
          <cell r="K989">
            <v>0</v>
          </cell>
          <cell r="L989">
            <v>0</v>
          </cell>
          <cell r="M989" t="str">
            <v>N.100</v>
          </cell>
        </row>
        <row r="990">
          <cell r="A990" t="str">
            <v>인력비빔타설(소형)</v>
          </cell>
          <cell r="C990">
            <v>0.36</v>
          </cell>
          <cell r="D990" t="str">
            <v>M3</v>
          </cell>
          <cell r="E990">
            <v>144513</v>
          </cell>
          <cell r="F990">
            <v>52024</v>
          </cell>
          <cell r="G990">
            <v>0</v>
          </cell>
          <cell r="H990">
            <v>0</v>
          </cell>
          <cell r="I990">
            <v>144513</v>
          </cell>
          <cell r="J990">
            <v>52024</v>
          </cell>
          <cell r="K990">
            <v>0</v>
          </cell>
          <cell r="L990">
            <v>0</v>
          </cell>
          <cell r="M990" t="str">
            <v>N.102</v>
          </cell>
        </row>
        <row r="991">
          <cell r="A991" t="str">
            <v>거푸집 (합판)</v>
          </cell>
          <cell r="B991" t="str">
            <v>6회</v>
          </cell>
          <cell r="C991">
            <v>2.2799999999999998</v>
          </cell>
          <cell r="D991" t="str">
            <v>㎡</v>
          </cell>
          <cell r="E991">
            <v>13825</v>
          </cell>
          <cell r="F991">
            <v>31520</v>
          </cell>
          <cell r="G991">
            <v>4430</v>
          </cell>
          <cell r="H991">
            <v>10100</v>
          </cell>
          <cell r="I991">
            <v>9395</v>
          </cell>
          <cell r="J991">
            <v>21420</v>
          </cell>
          <cell r="K991">
            <v>0</v>
          </cell>
          <cell r="L991">
            <v>0</v>
          </cell>
          <cell r="M991" t="str">
            <v>N.80</v>
          </cell>
        </row>
        <row r="992">
          <cell r="A992" t="str">
            <v>스테인리스판(STS304)</v>
          </cell>
          <cell r="B992" t="str">
            <v>1.2M/M</v>
          </cell>
          <cell r="C992">
            <v>8.3000000000000004E-2</v>
          </cell>
          <cell r="D992" t="str">
            <v>M/T</v>
          </cell>
          <cell r="E992">
            <v>1659000</v>
          </cell>
          <cell r="F992">
            <v>137697</v>
          </cell>
          <cell r="G992">
            <v>1659000</v>
          </cell>
          <cell r="H992">
            <v>137697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A993" t="str">
            <v>일반구조용각형강관(SPSR400)</v>
          </cell>
          <cell r="B993" t="str">
            <v>2.3x 75x 75MM   5.14KG/M (KSD3568)</v>
          </cell>
          <cell r="C993">
            <v>12.25</v>
          </cell>
          <cell r="D993" t="str">
            <v>M</v>
          </cell>
          <cell r="E993">
            <v>2527</v>
          </cell>
          <cell r="F993">
            <v>30955</v>
          </cell>
          <cell r="G993">
            <v>2527</v>
          </cell>
          <cell r="H993">
            <v>30955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A994" t="str">
            <v>잡철물제작설치(각종)</v>
          </cell>
          <cell r="B994" t="str">
            <v>간단</v>
          </cell>
          <cell r="C994">
            <v>0.13400000000000001</v>
          </cell>
          <cell r="D994" t="str">
            <v>TON</v>
          </cell>
          <cell r="E994">
            <v>3372007</v>
          </cell>
          <cell r="F994">
            <v>451848</v>
          </cell>
          <cell r="G994">
            <v>1308452</v>
          </cell>
          <cell r="H994">
            <v>175332</v>
          </cell>
          <cell r="I994">
            <v>2002017</v>
          </cell>
          <cell r="J994">
            <v>268270</v>
          </cell>
          <cell r="K994">
            <v>61538</v>
          </cell>
          <cell r="L994">
            <v>8246</v>
          </cell>
          <cell r="M994" t="str">
            <v>N.95</v>
          </cell>
        </row>
        <row r="995">
          <cell r="A995" t="str">
            <v>고재대</v>
          </cell>
          <cell r="B995" t="str">
            <v>철재</v>
          </cell>
          <cell r="C995">
            <v>2.9990000000000001</v>
          </cell>
          <cell r="D995" t="str">
            <v>KG</v>
          </cell>
          <cell r="E995">
            <v>-75</v>
          </cell>
          <cell r="F995">
            <v>-224</v>
          </cell>
          <cell r="G995">
            <v>-75</v>
          </cell>
          <cell r="H995">
            <v>-224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A996" t="str">
            <v>고재대</v>
          </cell>
          <cell r="B996" t="str">
            <v>스텐</v>
          </cell>
          <cell r="C996">
            <v>7.5839999999999996</v>
          </cell>
          <cell r="D996" t="str">
            <v>KG</v>
          </cell>
          <cell r="E996">
            <v>-600</v>
          </cell>
          <cell r="F996">
            <v>-4550</v>
          </cell>
          <cell r="G996">
            <v>-600</v>
          </cell>
          <cell r="H996">
            <v>-4550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A997" t="str">
            <v>도장및실크스크린인쇄</v>
          </cell>
          <cell r="B997" t="str">
            <v>단지내시설표지판</v>
          </cell>
          <cell r="C997">
            <v>1</v>
          </cell>
          <cell r="D997" t="str">
            <v>조</v>
          </cell>
          <cell r="E997">
            <v>80000</v>
          </cell>
          <cell r="F997">
            <v>80000</v>
          </cell>
          <cell r="G997">
            <v>80000</v>
          </cell>
          <cell r="H997">
            <v>80000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A998" t="str">
            <v>계</v>
          </cell>
          <cell r="F998">
            <v>860749</v>
          </cell>
          <cell r="H998">
            <v>436070</v>
          </cell>
          <cell r="J998">
            <v>416292</v>
          </cell>
          <cell r="L998">
            <v>8387</v>
          </cell>
        </row>
        <row r="1007">
          <cell r="A1007" t="str">
            <v>No.32호표 파고라A</v>
          </cell>
          <cell r="C1007">
            <v>1</v>
          </cell>
          <cell r="D1007" t="str">
            <v>개소</v>
          </cell>
          <cell r="M1007" t="str">
            <v>PPS03</v>
          </cell>
        </row>
        <row r="1008">
          <cell r="A1008" t="str">
            <v>터파기(인력)</v>
          </cell>
          <cell r="B1008" t="str">
            <v>토사</v>
          </cell>
          <cell r="C1008">
            <v>1.944</v>
          </cell>
          <cell r="D1008" t="str">
            <v>M3</v>
          </cell>
          <cell r="E1008">
            <v>8695</v>
          </cell>
          <cell r="F1008">
            <v>16903</v>
          </cell>
          <cell r="G1008">
            <v>0</v>
          </cell>
          <cell r="H1008">
            <v>0</v>
          </cell>
          <cell r="I1008">
            <v>8695</v>
          </cell>
          <cell r="J1008">
            <v>16903</v>
          </cell>
          <cell r="K1008">
            <v>0</v>
          </cell>
          <cell r="L1008">
            <v>0</v>
          </cell>
          <cell r="M1008" t="str">
            <v>N.124</v>
          </cell>
        </row>
        <row r="1009">
          <cell r="A1009" t="str">
            <v>잔토처리(인력)</v>
          </cell>
          <cell r="B1009" t="str">
            <v>토사:0-1M</v>
          </cell>
          <cell r="C1009">
            <v>1.2</v>
          </cell>
          <cell r="D1009" t="str">
            <v>㎥</v>
          </cell>
          <cell r="E1009">
            <v>8184</v>
          </cell>
          <cell r="F1009">
            <v>9820</v>
          </cell>
          <cell r="G1009">
            <v>0</v>
          </cell>
          <cell r="H1009">
            <v>0</v>
          </cell>
          <cell r="I1009">
            <v>8184</v>
          </cell>
          <cell r="J1009">
            <v>9820</v>
          </cell>
          <cell r="K1009">
            <v>0</v>
          </cell>
          <cell r="L1009">
            <v>0</v>
          </cell>
          <cell r="M1009" t="str">
            <v>N.125</v>
          </cell>
        </row>
        <row r="1010">
          <cell r="A1010" t="str">
            <v>되메우고 다짐(인력)</v>
          </cell>
          <cell r="B1010" t="str">
            <v>토사</v>
          </cell>
          <cell r="C1010">
            <v>0.74399999999999999</v>
          </cell>
          <cell r="D1010" t="str">
            <v>M3</v>
          </cell>
          <cell r="E1010">
            <v>9104</v>
          </cell>
          <cell r="F1010">
            <v>6773</v>
          </cell>
          <cell r="G1010">
            <v>0</v>
          </cell>
          <cell r="H1010">
            <v>0</v>
          </cell>
          <cell r="I1010">
            <v>9104</v>
          </cell>
          <cell r="J1010">
            <v>6773</v>
          </cell>
          <cell r="K1010">
            <v>0</v>
          </cell>
          <cell r="L1010">
            <v>0</v>
          </cell>
          <cell r="M1010" t="str">
            <v>N.126</v>
          </cell>
        </row>
        <row r="1011">
          <cell r="A1011" t="str">
            <v>콘크리트</v>
          </cell>
          <cell r="B1011" t="str">
            <v>25-180-8</v>
          </cell>
          <cell r="C1011">
            <v>0.61799999999999999</v>
          </cell>
          <cell r="D1011" t="str">
            <v>㎥</v>
          </cell>
          <cell r="E1011">
            <v>111341</v>
          </cell>
          <cell r="F1011">
            <v>68808</v>
          </cell>
          <cell r="G1011">
            <v>10900</v>
          </cell>
          <cell r="H1011">
            <v>6736</v>
          </cell>
          <cell r="I1011">
            <v>100441</v>
          </cell>
          <cell r="J1011">
            <v>62072</v>
          </cell>
          <cell r="K1011">
            <v>0</v>
          </cell>
          <cell r="L1011">
            <v>0</v>
          </cell>
          <cell r="M1011" t="str">
            <v>N.100</v>
          </cell>
        </row>
        <row r="1012">
          <cell r="A1012" t="str">
            <v>인력비빔타설(소형)</v>
          </cell>
          <cell r="C1012">
            <v>0.6</v>
          </cell>
          <cell r="D1012" t="str">
            <v>M3</v>
          </cell>
          <cell r="E1012">
            <v>144513</v>
          </cell>
          <cell r="F1012">
            <v>86707</v>
          </cell>
          <cell r="G1012">
            <v>0</v>
          </cell>
          <cell r="H1012">
            <v>0</v>
          </cell>
          <cell r="I1012">
            <v>144513</v>
          </cell>
          <cell r="J1012">
            <v>86707</v>
          </cell>
          <cell r="K1012">
            <v>0</v>
          </cell>
          <cell r="L1012">
            <v>0</v>
          </cell>
          <cell r="M1012" t="str">
            <v>N.102</v>
          </cell>
        </row>
        <row r="1013">
          <cell r="A1013" t="str">
            <v>거푸집 (합판)</v>
          </cell>
          <cell r="B1013" t="str">
            <v>6회</v>
          </cell>
          <cell r="C1013">
            <v>4.8</v>
          </cell>
          <cell r="D1013" t="str">
            <v>㎡</v>
          </cell>
          <cell r="E1013">
            <v>13825</v>
          </cell>
          <cell r="F1013">
            <v>66360</v>
          </cell>
          <cell r="G1013">
            <v>4430</v>
          </cell>
          <cell r="H1013">
            <v>21264</v>
          </cell>
          <cell r="I1013">
            <v>9395</v>
          </cell>
          <cell r="J1013">
            <v>45096</v>
          </cell>
          <cell r="K1013">
            <v>0</v>
          </cell>
          <cell r="L1013">
            <v>0</v>
          </cell>
          <cell r="M1013" t="str">
            <v>N.80</v>
          </cell>
        </row>
        <row r="1014">
          <cell r="A1014" t="str">
            <v>ㄱ형강</v>
          </cell>
          <cell r="B1014" t="str">
            <v>40x40x3M/M       1.83KG/M</v>
          </cell>
          <cell r="C1014">
            <v>6.1479999999999997</v>
          </cell>
          <cell r="D1014" t="str">
            <v>KG</v>
          </cell>
          <cell r="E1014">
            <v>400</v>
          </cell>
          <cell r="F1014">
            <v>2459</v>
          </cell>
          <cell r="G1014">
            <v>400</v>
          </cell>
          <cell r="H1014">
            <v>2459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A1015" t="str">
            <v>잡철물제작설치(각종)</v>
          </cell>
          <cell r="B1015" t="str">
            <v>간단</v>
          </cell>
          <cell r="C1015">
            <v>6.0000000000000001E-3</v>
          </cell>
          <cell r="D1015" t="str">
            <v>TON</v>
          </cell>
          <cell r="E1015">
            <v>3372007</v>
          </cell>
          <cell r="F1015">
            <v>20231</v>
          </cell>
          <cell r="G1015">
            <v>1308452</v>
          </cell>
          <cell r="H1015">
            <v>7850</v>
          </cell>
          <cell r="I1015">
            <v>2002017</v>
          </cell>
          <cell r="J1015">
            <v>12012</v>
          </cell>
          <cell r="K1015">
            <v>61538</v>
          </cell>
          <cell r="L1015">
            <v>369</v>
          </cell>
          <cell r="M1015" t="str">
            <v>N.95</v>
          </cell>
        </row>
        <row r="1016">
          <cell r="A1016" t="str">
            <v>파고라A</v>
          </cell>
          <cell r="B1016" t="str">
            <v>청록개발,4Mx4M</v>
          </cell>
          <cell r="C1016">
            <v>1</v>
          </cell>
          <cell r="D1016" t="str">
            <v>EA</v>
          </cell>
          <cell r="E1016">
            <v>2500000</v>
          </cell>
          <cell r="F1016">
            <v>2500000</v>
          </cell>
          <cell r="G1016">
            <v>2500000</v>
          </cell>
          <cell r="H1016">
            <v>2500000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A1017" t="str">
            <v>계</v>
          </cell>
          <cell r="F1017">
            <v>2778061</v>
          </cell>
          <cell r="H1017">
            <v>2538309</v>
          </cell>
          <cell r="J1017">
            <v>239383</v>
          </cell>
          <cell r="L1017">
            <v>369</v>
          </cell>
        </row>
        <row r="1030">
          <cell r="A1030" t="str">
            <v>No.33호표 파고라B</v>
          </cell>
          <cell r="C1030">
            <v>1</v>
          </cell>
          <cell r="D1030" t="str">
            <v>개소</v>
          </cell>
          <cell r="M1030" t="str">
            <v>PPS04</v>
          </cell>
        </row>
        <row r="1031">
          <cell r="A1031" t="str">
            <v>터파기(인력)</v>
          </cell>
          <cell r="B1031" t="str">
            <v>토사</v>
          </cell>
          <cell r="C1031">
            <v>13.311999999999999</v>
          </cell>
          <cell r="D1031" t="str">
            <v>M3</v>
          </cell>
          <cell r="E1031">
            <v>8695</v>
          </cell>
          <cell r="F1031">
            <v>115747</v>
          </cell>
          <cell r="G1031">
            <v>0</v>
          </cell>
          <cell r="H1031">
            <v>0</v>
          </cell>
          <cell r="I1031">
            <v>8695</v>
          </cell>
          <cell r="J1031">
            <v>115747</v>
          </cell>
          <cell r="K1031">
            <v>0</v>
          </cell>
          <cell r="L1031">
            <v>0</v>
          </cell>
          <cell r="M1031" t="str">
            <v>N.124</v>
          </cell>
        </row>
        <row r="1032">
          <cell r="A1032" t="str">
            <v>잔토처리(인력)</v>
          </cell>
          <cell r="B1032" t="str">
            <v>토사:0-1M</v>
          </cell>
          <cell r="C1032">
            <v>3.548</v>
          </cell>
          <cell r="D1032" t="str">
            <v>㎥</v>
          </cell>
          <cell r="E1032">
            <v>8184</v>
          </cell>
          <cell r="F1032">
            <v>29036</v>
          </cell>
          <cell r="G1032">
            <v>0</v>
          </cell>
          <cell r="H1032">
            <v>0</v>
          </cell>
          <cell r="I1032">
            <v>8184</v>
          </cell>
          <cell r="J1032">
            <v>29036</v>
          </cell>
          <cell r="K1032">
            <v>0</v>
          </cell>
          <cell r="L1032">
            <v>0</v>
          </cell>
          <cell r="M1032" t="str">
            <v>N.125</v>
          </cell>
        </row>
        <row r="1033">
          <cell r="A1033" t="str">
            <v>되메우고 다짐(인력)</v>
          </cell>
          <cell r="B1033" t="str">
            <v>토사</v>
          </cell>
          <cell r="C1033">
            <v>9.7639999999999993</v>
          </cell>
          <cell r="D1033" t="str">
            <v>M3</v>
          </cell>
          <cell r="E1033">
            <v>9104</v>
          </cell>
          <cell r="F1033">
            <v>88891</v>
          </cell>
          <cell r="G1033">
            <v>0</v>
          </cell>
          <cell r="H1033">
            <v>0</v>
          </cell>
          <cell r="I1033">
            <v>9104</v>
          </cell>
          <cell r="J1033">
            <v>88891</v>
          </cell>
          <cell r="K1033">
            <v>0</v>
          </cell>
          <cell r="L1033">
            <v>0</v>
          </cell>
          <cell r="M1033" t="str">
            <v>N.126</v>
          </cell>
        </row>
        <row r="1034">
          <cell r="A1034" t="str">
            <v>잡석다짐(기계+인력)</v>
          </cell>
          <cell r="B1034" t="str">
            <v>로라+인력</v>
          </cell>
          <cell r="C1034">
            <v>1.198</v>
          </cell>
          <cell r="D1034" t="str">
            <v>㎥</v>
          </cell>
          <cell r="E1034">
            <v>10469</v>
          </cell>
          <cell r="F1034">
            <v>12540</v>
          </cell>
          <cell r="G1034">
            <v>8354</v>
          </cell>
          <cell r="H1034">
            <v>10008</v>
          </cell>
          <cell r="I1034">
            <v>1509</v>
          </cell>
          <cell r="J1034">
            <v>1807</v>
          </cell>
          <cell r="K1034">
            <v>606</v>
          </cell>
          <cell r="L1034">
            <v>725</v>
          </cell>
          <cell r="M1034" t="str">
            <v>N.73</v>
          </cell>
        </row>
        <row r="1035">
          <cell r="A1035" t="str">
            <v>콘크리트</v>
          </cell>
          <cell r="B1035" t="str">
            <v>25-180-8</v>
          </cell>
          <cell r="C1035">
            <v>0.3</v>
          </cell>
          <cell r="D1035" t="str">
            <v>㎥</v>
          </cell>
          <cell r="E1035">
            <v>111341</v>
          </cell>
          <cell r="F1035">
            <v>33402</v>
          </cell>
          <cell r="G1035">
            <v>10900</v>
          </cell>
          <cell r="H1035">
            <v>3270</v>
          </cell>
          <cell r="I1035">
            <v>100441</v>
          </cell>
          <cell r="J1035">
            <v>30132</v>
          </cell>
          <cell r="K1035">
            <v>0</v>
          </cell>
          <cell r="L1035">
            <v>0</v>
          </cell>
          <cell r="M1035" t="str">
            <v>N.100</v>
          </cell>
        </row>
        <row r="1036">
          <cell r="A1036" t="str">
            <v>인력비빔타설(소형)</v>
          </cell>
          <cell r="C1036">
            <v>0.22800000000000001</v>
          </cell>
          <cell r="D1036" t="str">
            <v>M3</v>
          </cell>
          <cell r="E1036">
            <v>144513</v>
          </cell>
          <cell r="F1036">
            <v>32948</v>
          </cell>
          <cell r="G1036">
            <v>0</v>
          </cell>
          <cell r="H1036">
            <v>0</v>
          </cell>
          <cell r="I1036">
            <v>144513</v>
          </cell>
          <cell r="J1036">
            <v>32948</v>
          </cell>
          <cell r="K1036">
            <v>0</v>
          </cell>
          <cell r="L1036">
            <v>0</v>
          </cell>
          <cell r="M1036" t="str">
            <v>N.102</v>
          </cell>
        </row>
        <row r="1037">
          <cell r="A1037" t="str">
            <v>이형철근</v>
          </cell>
          <cell r="B1037" t="str">
            <v>관급, D13</v>
          </cell>
          <cell r="C1037">
            <v>18.170999999999999</v>
          </cell>
          <cell r="D1037" t="str">
            <v>KG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A1038" t="str">
            <v>철근가공및조립</v>
          </cell>
          <cell r="B1038" t="str">
            <v>간단</v>
          </cell>
          <cell r="C1038">
            <v>1.7000000000000001E-2</v>
          </cell>
          <cell r="D1038" t="str">
            <v>TON</v>
          </cell>
          <cell r="E1038">
            <v>257665</v>
          </cell>
          <cell r="F1038">
            <v>4380</v>
          </cell>
          <cell r="G1038">
            <v>2708</v>
          </cell>
          <cell r="H1038">
            <v>46</v>
          </cell>
          <cell r="I1038">
            <v>254957</v>
          </cell>
          <cell r="J1038">
            <v>4334</v>
          </cell>
          <cell r="K1038">
            <v>0</v>
          </cell>
          <cell r="L1038">
            <v>0</v>
          </cell>
          <cell r="M1038" t="str">
            <v>N.84</v>
          </cell>
        </row>
        <row r="1039">
          <cell r="A1039" t="str">
            <v>고재대</v>
          </cell>
          <cell r="B1039" t="str">
            <v>철재</v>
          </cell>
          <cell r="C1039">
            <v>17.472000000000001</v>
          </cell>
          <cell r="D1039" t="str">
            <v>KG</v>
          </cell>
          <cell r="E1039">
            <v>-75</v>
          </cell>
          <cell r="F1039">
            <v>-1310</v>
          </cell>
          <cell r="G1039">
            <v>-75</v>
          </cell>
          <cell r="H1039">
            <v>-1310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미송각재</v>
          </cell>
          <cell r="B1040" t="str">
            <v>3.6ｍ x 4.5cm x 4.5cm (상품)</v>
          </cell>
          <cell r="C1040">
            <v>0.71599999999999997</v>
          </cell>
          <cell r="D1040" t="str">
            <v>M3</v>
          </cell>
          <cell r="E1040">
            <v>329341</v>
          </cell>
          <cell r="F1040">
            <v>235808</v>
          </cell>
          <cell r="G1040">
            <v>329341</v>
          </cell>
          <cell r="H1040">
            <v>235808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목재가공 및 조립</v>
          </cell>
          <cell r="B1041" t="str">
            <v>보통</v>
          </cell>
          <cell r="C1041">
            <v>0.68200000000000005</v>
          </cell>
          <cell r="D1041" t="str">
            <v>㎥</v>
          </cell>
          <cell r="E1041">
            <v>535332</v>
          </cell>
          <cell r="F1041">
            <v>365096</v>
          </cell>
          <cell r="G1041">
            <v>0</v>
          </cell>
          <cell r="H1041">
            <v>0</v>
          </cell>
          <cell r="I1041">
            <v>535332</v>
          </cell>
          <cell r="J1041">
            <v>365096</v>
          </cell>
          <cell r="K1041">
            <v>0</v>
          </cell>
          <cell r="L1041">
            <v>0</v>
          </cell>
          <cell r="M1041" t="str">
            <v>N.103</v>
          </cell>
        </row>
        <row r="1042">
          <cell r="A1042" t="str">
            <v>CCA방부</v>
          </cell>
          <cell r="C1042">
            <v>0.68200000000000005</v>
          </cell>
          <cell r="D1042" t="str">
            <v>㎥</v>
          </cell>
          <cell r="E1042">
            <v>90000</v>
          </cell>
          <cell r="F1042">
            <v>61380</v>
          </cell>
          <cell r="G1042">
            <v>90000</v>
          </cell>
          <cell r="H1042">
            <v>61380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A1043" t="str">
            <v>구조용H형강</v>
          </cell>
          <cell r="B1043" t="str">
            <v>250×250</v>
          </cell>
          <cell r="C1043">
            <v>2088.02</v>
          </cell>
          <cell r="D1043" t="str">
            <v>KG</v>
          </cell>
          <cell r="E1043">
            <v>400</v>
          </cell>
          <cell r="F1043">
            <v>835208</v>
          </cell>
          <cell r="G1043">
            <v>400</v>
          </cell>
          <cell r="H1043">
            <v>835208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구조용H형강</v>
          </cell>
          <cell r="B1044" t="str">
            <v>100x100x6x8M/M     17.2KG/M</v>
          </cell>
          <cell r="C1044">
            <v>478.33199999999999</v>
          </cell>
          <cell r="D1044" t="str">
            <v>KG</v>
          </cell>
          <cell r="E1044">
            <v>400</v>
          </cell>
          <cell r="F1044">
            <v>191332</v>
          </cell>
          <cell r="G1044">
            <v>400</v>
          </cell>
          <cell r="H1044">
            <v>191332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A1045" t="str">
            <v>스테인리스판(STS304)</v>
          </cell>
          <cell r="B1045" t="str">
            <v>3.0M/M</v>
          </cell>
          <cell r="C1045">
            <v>0.70099999999999996</v>
          </cell>
          <cell r="D1045" t="str">
            <v>M/T</v>
          </cell>
          <cell r="E1045">
            <v>2129000</v>
          </cell>
          <cell r="F1045">
            <v>1492429</v>
          </cell>
          <cell r="G1045">
            <v>2129000</v>
          </cell>
          <cell r="H1045">
            <v>1492429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A1046" t="str">
            <v>스테인리스4각관</v>
          </cell>
          <cell r="B1046" t="str">
            <v>20 x 20x1.2M/M   0.723KG/M</v>
          </cell>
          <cell r="C1046">
            <v>179.852</v>
          </cell>
          <cell r="D1046" t="str">
            <v>KG</v>
          </cell>
          <cell r="E1046">
            <v>2530</v>
          </cell>
          <cell r="F1046">
            <v>455025</v>
          </cell>
          <cell r="G1046">
            <v>2530</v>
          </cell>
          <cell r="H1046">
            <v>455025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A1047" t="str">
            <v>스테인리스와이어</v>
          </cell>
          <cell r="C1047">
            <v>15.84</v>
          </cell>
          <cell r="D1047" t="str">
            <v>M</v>
          </cell>
          <cell r="E1047">
            <v>75</v>
          </cell>
          <cell r="F1047">
            <v>1188</v>
          </cell>
          <cell r="G1047">
            <v>75</v>
          </cell>
          <cell r="H1047">
            <v>1188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턴버클</v>
          </cell>
          <cell r="C1048">
            <v>8</v>
          </cell>
          <cell r="D1048" t="str">
            <v>EA</v>
          </cell>
          <cell r="E1048">
            <v>2500</v>
          </cell>
          <cell r="F1048">
            <v>20000</v>
          </cell>
          <cell r="G1048">
            <v>2500</v>
          </cell>
          <cell r="H1048">
            <v>20000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A1049" t="str">
            <v>육각볼트</v>
          </cell>
          <cell r="B1049" t="str">
            <v>M10x120mm</v>
          </cell>
          <cell r="C1049">
            <v>75.599999999999994</v>
          </cell>
          <cell r="D1049" t="str">
            <v>EA</v>
          </cell>
          <cell r="E1049">
            <v>77</v>
          </cell>
          <cell r="F1049">
            <v>5821</v>
          </cell>
          <cell r="G1049">
            <v>77</v>
          </cell>
          <cell r="H1049">
            <v>5821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A1050" t="str">
            <v>잡철물제작설치(각종)</v>
          </cell>
          <cell r="B1050" t="str">
            <v>간단</v>
          </cell>
          <cell r="C1050">
            <v>0.80800000000000005</v>
          </cell>
          <cell r="D1050" t="str">
            <v>TON</v>
          </cell>
          <cell r="E1050">
            <v>3372007</v>
          </cell>
          <cell r="F1050">
            <v>2724580</v>
          </cell>
          <cell r="G1050">
            <v>1308452</v>
          </cell>
          <cell r="H1050">
            <v>1057229</v>
          </cell>
          <cell r="I1050">
            <v>2002017</v>
          </cell>
          <cell r="J1050">
            <v>1617629</v>
          </cell>
          <cell r="K1050">
            <v>61538</v>
          </cell>
          <cell r="L1050">
            <v>49722</v>
          </cell>
          <cell r="M1050" t="str">
            <v>N.95</v>
          </cell>
        </row>
        <row r="1051">
          <cell r="A1051" t="str">
            <v>고재대</v>
          </cell>
          <cell r="B1051" t="str">
            <v>철재</v>
          </cell>
          <cell r="C1051">
            <v>0.14699999999999999</v>
          </cell>
          <cell r="D1051" t="str">
            <v>KG</v>
          </cell>
          <cell r="E1051">
            <v>-75</v>
          </cell>
          <cell r="F1051">
            <v>-11</v>
          </cell>
          <cell r="G1051">
            <v>-75</v>
          </cell>
          <cell r="H1051">
            <v>-11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A1052" t="str">
            <v>계</v>
          </cell>
          <cell r="F1052">
            <v>6703490</v>
          </cell>
          <cell r="H1052">
            <v>4367423</v>
          </cell>
          <cell r="J1052">
            <v>2285620</v>
          </cell>
          <cell r="L1052">
            <v>50447</v>
          </cell>
        </row>
        <row r="1053">
          <cell r="A1053" t="str">
            <v>No.34호표 테니스장 지주/네트</v>
          </cell>
          <cell r="B1053" t="str">
            <v>H=1066</v>
          </cell>
          <cell r="C1053">
            <v>1</v>
          </cell>
          <cell r="D1053" t="str">
            <v>개소</v>
          </cell>
          <cell r="M1053" t="str">
            <v>PPS06</v>
          </cell>
        </row>
        <row r="1054">
          <cell r="A1054" t="str">
            <v>터파기(인력)</v>
          </cell>
          <cell r="B1054" t="str">
            <v>토사</v>
          </cell>
          <cell r="C1054">
            <v>1.96</v>
          </cell>
          <cell r="D1054" t="str">
            <v>M3</v>
          </cell>
          <cell r="E1054">
            <v>8695</v>
          </cell>
          <cell r="F1054">
            <v>17042</v>
          </cell>
          <cell r="G1054">
            <v>0</v>
          </cell>
          <cell r="H1054">
            <v>0</v>
          </cell>
          <cell r="I1054">
            <v>8695</v>
          </cell>
          <cell r="J1054">
            <v>17042</v>
          </cell>
          <cell r="K1054">
            <v>0</v>
          </cell>
          <cell r="L1054">
            <v>0</v>
          </cell>
          <cell r="M1054" t="str">
            <v>N.124</v>
          </cell>
        </row>
        <row r="1055">
          <cell r="A1055" t="str">
            <v>잔토처리(인력)</v>
          </cell>
          <cell r="B1055" t="str">
            <v>토사:0-1M</v>
          </cell>
          <cell r="C1055">
            <v>0.45600000000000002</v>
          </cell>
          <cell r="D1055" t="str">
            <v>㎥</v>
          </cell>
          <cell r="E1055">
            <v>8184</v>
          </cell>
          <cell r="F1055">
            <v>3731</v>
          </cell>
          <cell r="G1055">
            <v>0</v>
          </cell>
          <cell r="H1055">
            <v>0</v>
          </cell>
          <cell r="I1055">
            <v>8184</v>
          </cell>
          <cell r="J1055">
            <v>3731</v>
          </cell>
          <cell r="K1055">
            <v>0</v>
          </cell>
          <cell r="L1055">
            <v>0</v>
          </cell>
          <cell r="M1055" t="str">
            <v>N.125</v>
          </cell>
        </row>
        <row r="1056">
          <cell r="A1056" t="str">
            <v>되메우고 다짐(인력)</v>
          </cell>
          <cell r="B1056" t="str">
            <v>토사</v>
          </cell>
          <cell r="C1056">
            <v>1.242</v>
          </cell>
          <cell r="D1056" t="str">
            <v>M3</v>
          </cell>
          <cell r="E1056">
            <v>9104</v>
          </cell>
          <cell r="F1056">
            <v>11307</v>
          </cell>
          <cell r="G1056">
            <v>0</v>
          </cell>
          <cell r="H1056">
            <v>0</v>
          </cell>
          <cell r="I1056">
            <v>9104</v>
          </cell>
          <cell r="J1056">
            <v>11307</v>
          </cell>
          <cell r="K1056">
            <v>0</v>
          </cell>
          <cell r="L1056">
            <v>0</v>
          </cell>
          <cell r="M1056" t="str">
            <v>N.126</v>
          </cell>
        </row>
        <row r="1057">
          <cell r="A1057" t="str">
            <v>잡석다짐(인력)</v>
          </cell>
          <cell r="C1057">
            <v>0.152</v>
          </cell>
          <cell r="D1057" t="str">
            <v>㎥</v>
          </cell>
          <cell r="E1057">
            <v>35099</v>
          </cell>
          <cell r="F1057">
            <v>5335</v>
          </cell>
          <cell r="G1057">
            <v>8500</v>
          </cell>
          <cell r="H1057">
            <v>1292</v>
          </cell>
          <cell r="I1057">
            <v>26599</v>
          </cell>
          <cell r="J1057">
            <v>4043</v>
          </cell>
          <cell r="K1057">
            <v>0</v>
          </cell>
          <cell r="L1057">
            <v>0</v>
          </cell>
          <cell r="M1057" t="str">
            <v>N.74</v>
          </cell>
        </row>
        <row r="1058">
          <cell r="A1058" t="str">
            <v>콘크리트</v>
          </cell>
          <cell r="B1058" t="str">
            <v>40-160-8</v>
          </cell>
          <cell r="C1058">
            <v>5.8999999999999997E-2</v>
          </cell>
          <cell r="D1058" t="str">
            <v>㎥</v>
          </cell>
          <cell r="E1058">
            <v>103082</v>
          </cell>
          <cell r="F1058">
            <v>6081</v>
          </cell>
          <cell r="G1058">
            <v>10975</v>
          </cell>
          <cell r="H1058">
            <v>647</v>
          </cell>
          <cell r="I1058">
            <v>92107</v>
          </cell>
          <cell r="J1058">
            <v>5434</v>
          </cell>
          <cell r="K1058">
            <v>0</v>
          </cell>
          <cell r="L1058">
            <v>0</v>
          </cell>
          <cell r="M1058" t="str">
            <v>N.101</v>
          </cell>
        </row>
        <row r="1059">
          <cell r="A1059" t="str">
            <v>콘크리트</v>
          </cell>
          <cell r="B1059" t="str">
            <v>25-180-8</v>
          </cell>
          <cell r="C1059">
            <v>0.24399999999999999</v>
          </cell>
          <cell r="D1059" t="str">
            <v>㎥</v>
          </cell>
          <cell r="E1059">
            <v>111341</v>
          </cell>
          <cell r="F1059">
            <v>27166</v>
          </cell>
          <cell r="G1059">
            <v>10900</v>
          </cell>
          <cell r="H1059">
            <v>2659</v>
          </cell>
          <cell r="I1059">
            <v>100441</v>
          </cell>
          <cell r="J1059">
            <v>24507</v>
          </cell>
          <cell r="K1059">
            <v>0</v>
          </cell>
          <cell r="L1059">
            <v>0</v>
          </cell>
          <cell r="M1059" t="str">
            <v>N.100</v>
          </cell>
        </row>
        <row r="1060">
          <cell r="A1060" t="str">
            <v>인력비빔타설(소형)</v>
          </cell>
          <cell r="C1060">
            <v>0.24</v>
          </cell>
          <cell r="D1060" t="str">
            <v>M3</v>
          </cell>
          <cell r="E1060">
            <v>144513</v>
          </cell>
          <cell r="F1060">
            <v>34683</v>
          </cell>
          <cell r="G1060">
            <v>0</v>
          </cell>
          <cell r="H1060">
            <v>0</v>
          </cell>
          <cell r="I1060">
            <v>144513</v>
          </cell>
          <cell r="J1060">
            <v>34683</v>
          </cell>
          <cell r="K1060">
            <v>0</v>
          </cell>
          <cell r="L1060">
            <v>0</v>
          </cell>
          <cell r="M1060" t="str">
            <v>N.102</v>
          </cell>
        </row>
        <row r="1061">
          <cell r="A1061" t="str">
            <v>거푸집 (합판)</v>
          </cell>
          <cell r="B1061" t="str">
            <v>6회</v>
          </cell>
          <cell r="C1061">
            <v>2</v>
          </cell>
          <cell r="D1061" t="str">
            <v>㎡</v>
          </cell>
          <cell r="E1061">
            <v>13825</v>
          </cell>
          <cell r="F1061">
            <v>27650</v>
          </cell>
          <cell r="G1061">
            <v>4430</v>
          </cell>
          <cell r="H1061">
            <v>8860</v>
          </cell>
          <cell r="I1061">
            <v>9395</v>
          </cell>
          <cell r="J1061">
            <v>18790</v>
          </cell>
          <cell r="K1061">
            <v>0</v>
          </cell>
          <cell r="L1061">
            <v>0</v>
          </cell>
          <cell r="M1061" t="str">
            <v>N.80</v>
          </cell>
        </row>
        <row r="1062">
          <cell r="A1062" t="str">
            <v>이형철근</v>
          </cell>
          <cell r="B1062" t="str">
            <v>관급, D13</v>
          </cell>
          <cell r="C1062">
            <v>1.639</v>
          </cell>
          <cell r="D1062" t="str">
            <v>KG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A1063" t="str">
            <v>철근가공및조립</v>
          </cell>
          <cell r="B1063" t="str">
            <v>간단</v>
          </cell>
          <cell r="C1063">
            <v>1E-3</v>
          </cell>
          <cell r="D1063" t="str">
            <v>TON</v>
          </cell>
          <cell r="E1063">
            <v>257665</v>
          </cell>
          <cell r="F1063">
            <v>256</v>
          </cell>
          <cell r="G1063">
            <v>2708</v>
          </cell>
          <cell r="H1063">
            <v>2</v>
          </cell>
          <cell r="I1063">
            <v>254957</v>
          </cell>
          <cell r="J1063">
            <v>254</v>
          </cell>
          <cell r="K1063">
            <v>0</v>
          </cell>
          <cell r="L1063">
            <v>0</v>
          </cell>
          <cell r="M1063" t="str">
            <v>N.84</v>
          </cell>
        </row>
        <row r="1064">
          <cell r="A1064" t="str">
            <v>고재대</v>
          </cell>
          <cell r="B1064" t="str">
            <v>철재</v>
          </cell>
          <cell r="C1064">
            <v>4.7E-2</v>
          </cell>
          <cell r="D1064" t="str">
            <v>KG</v>
          </cell>
          <cell r="E1064">
            <v>-75</v>
          </cell>
          <cell r="F1064">
            <v>-3</v>
          </cell>
          <cell r="G1064">
            <v>-75</v>
          </cell>
          <cell r="H1064">
            <v>-3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A1065" t="str">
            <v>테니스장 지주/네트</v>
          </cell>
          <cell r="B1065" t="str">
            <v>H1066</v>
          </cell>
          <cell r="C1065">
            <v>1</v>
          </cell>
          <cell r="D1065" t="str">
            <v>EA</v>
          </cell>
          <cell r="E1065">
            <v>300000</v>
          </cell>
          <cell r="F1065">
            <v>300000</v>
          </cell>
          <cell r="G1065">
            <v>300000</v>
          </cell>
          <cell r="H1065">
            <v>300000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A1066" t="str">
            <v>계</v>
          </cell>
          <cell r="F1066">
            <v>433248</v>
          </cell>
          <cell r="H1066">
            <v>313457</v>
          </cell>
          <cell r="J1066">
            <v>119791</v>
          </cell>
          <cell r="L1066">
            <v>0</v>
          </cell>
        </row>
        <row r="1076">
          <cell r="A1076" t="str">
            <v>No.35호표 농구대</v>
          </cell>
          <cell r="B1076" t="str">
            <v>H=3800</v>
          </cell>
          <cell r="C1076">
            <v>1</v>
          </cell>
          <cell r="D1076" t="str">
            <v>개소</v>
          </cell>
          <cell r="M1076" t="str">
            <v>PPS07</v>
          </cell>
        </row>
        <row r="1077">
          <cell r="A1077" t="str">
            <v>터파기(인력)</v>
          </cell>
          <cell r="B1077" t="str">
            <v>토사</v>
          </cell>
          <cell r="C1077">
            <v>6.7039999999999997</v>
          </cell>
          <cell r="D1077" t="str">
            <v>M3</v>
          </cell>
          <cell r="E1077">
            <v>8695</v>
          </cell>
          <cell r="F1077">
            <v>58291</v>
          </cell>
          <cell r="G1077">
            <v>0</v>
          </cell>
          <cell r="H1077">
            <v>0</v>
          </cell>
          <cell r="I1077">
            <v>8695</v>
          </cell>
          <cell r="J1077">
            <v>58291</v>
          </cell>
          <cell r="K1077">
            <v>0</v>
          </cell>
          <cell r="L1077">
            <v>0</v>
          </cell>
          <cell r="M1077" t="str">
            <v>N.124</v>
          </cell>
        </row>
        <row r="1078">
          <cell r="A1078" t="str">
            <v>잔토처리(인력)</v>
          </cell>
          <cell r="B1078" t="str">
            <v>토사:0-1M</v>
          </cell>
          <cell r="C1078">
            <v>2.29</v>
          </cell>
          <cell r="D1078" t="str">
            <v>㎥</v>
          </cell>
          <cell r="E1078">
            <v>8184</v>
          </cell>
          <cell r="F1078">
            <v>18741</v>
          </cell>
          <cell r="G1078">
            <v>0</v>
          </cell>
          <cell r="H1078">
            <v>0</v>
          </cell>
          <cell r="I1078">
            <v>8184</v>
          </cell>
          <cell r="J1078">
            <v>18741</v>
          </cell>
          <cell r="K1078">
            <v>0</v>
          </cell>
          <cell r="L1078">
            <v>0</v>
          </cell>
          <cell r="M1078" t="str">
            <v>N.125</v>
          </cell>
        </row>
        <row r="1079">
          <cell r="A1079" t="str">
            <v>되메우고 다짐(인력)</v>
          </cell>
          <cell r="B1079" t="str">
            <v>토사</v>
          </cell>
          <cell r="C1079">
            <v>4.41</v>
          </cell>
          <cell r="D1079" t="str">
            <v>M3</v>
          </cell>
          <cell r="E1079">
            <v>9104</v>
          </cell>
          <cell r="F1079">
            <v>40148</v>
          </cell>
          <cell r="G1079">
            <v>0</v>
          </cell>
          <cell r="H1079">
            <v>0</v>
          </cell>
          <cell r="I1079">
            <v>9104</v>
          </cell>
          <cell r="J1079">
            <v>40148</v>
          </cell>
          <cell r="K1079">
            <v>0</v>
          </cell>
          <cell r="L1079">
            <v>0</v>
          </cell>
          <cell r="M1079" t="str">
            <v>N.126</v>
          </cell>
        </row>
        <row r="1080">
          <cell r="A1080" t="str">
            <v>잡석다짐(인력)</v>
          </cell>
          <cell r="C1080">
            <v>0.70299999999999996</v>
          </cell>
          <cell r="D1080" t="str">
            <v>㎥</v>
          </cell>
          <cell r="E1080">
            <v>35099</v>
          </cell>
          <cell r="F1080">
            <v>24674</v>
          </cell>
          <cell r="G1080">
            <v>8500</v>
          </cell>
          <cell r="H1080">
            <v>5975</v>
          </cell>
          <cell r="I1080">
            <v>26599</v>
          </cell>
          <cell r="J1080">
            <v>18699</v>
          </cell>
          <cell r="K1080">
            <v>0</v>
          </cell>
          <cell r="L1080">
            <v>0</v>
          </cell>
          <cell r="M1080" t="str">
            <v>N.74</v>
          </cell>
        </row>
        <row r="1081">
          <cell r="A1081" t="str">
            <v>콘크리트</v>
          </cell>
          <cell r="B1081" t="str">
            <v>40-160-8</v>
          </cell>
          <cell r="C1081">
            <v>0.20799999999999999</v>
          </cell>
          <cell r="D1081" t="str">
            <v>㎥</v>
          </cell>
          <cell r="E1081">
            <v>103082</v>
          </cell>
          <cell r="F1081">
            <v>21440</v>
          </cell>
          <cell r="G1081">
            <v>10975</v>
          </cell>
          <cell r="H1081">
            <v>2282</v>
          </cell>
          <cell r="I1081">
            <v>92107</v>
          </cell>
          <cell r="J1081">
            <v>19158</v>
          </cell>
          <cell r="K1081">
            <v>0</v>
          </cell>
          <cell r="L1081">
            <v>0</v>
          </cell>
          <cell r="M1081" t="str">
            <v>N.101</v>
          </cell>
        </row>
        <row r="1082">
          <cell r="A1082" t="str">
            <v>콘크리트</v>
          </cell>
          <cell r="B1082" t="str">
            <v>25-180-8</v>
          </cell>
          <cell r="C1082">
            <v>1.397</v>
          </cell>
          <cell r="D1082" t="str">
            <v>㎥</v>
          </cell>
          <cell r="E1082">
            <v>111341</v>
          </cell>
          <cell r="F1082">
            <v>155543</v>
          </cell>
          <cell r="G1082">
            <v>10900</v>
          </cell>
          <cell r="H1082">
            <v>15227</v>
          </cell>
          <cell r="I1082">
            <v>100441</v>
          </cell>
          <cell r="J1082">
            <v>140316</v>
          </cell>
          <cell r="K1082">
            <v>0</v>
          </cell>
          <cell r="L1082">
            <v>0</v>
          </cell>
          <cell r="M1082" t="str">
            <v>N.100</v>
          </cell>
        </row>
        <row r="1083">
          <cell r="A1083" t="str">
            <v>인력비빔타설(소형)</v>
          </cell>
          <cell r="C1083">
            <v>1.37</v>
          </cell>
          <cell r="D1083" t="str">
            <v>M3</v>
          </cell>
          <cell r="E1083">
            <v>144513</v>
          </cell>
          <cell r="F1083">
            <v>197982</v>
          </cell>
          <cell r="G1083">
            <v>0</v>
          </cell>
          <cell r="H1083">
            <v>0</v>
          </cell>
          <cell r="I1083">
            <v>144513</v>
          </cell>
          <cell r="J1083">
            <v>197982</v>
          </cell>
          <cell r="K1083">
            <v>0</v>
          </cell>
          <cell r="L1083">
            <v>0</v>
          </cell>
          <cell r="M1083" t="str">
            <v>N.102</v>
          </cell>
        </row>
        <row r="1084">
          <cell r="A1084" t="str">
            <v>거푸집 (합판)</v>
          </cell>
          <cell r="B1084" t="str">
            <v>6회</v>
          </cell>
          <cell r="C1084">
            <v>4</v>
          </cell>
          <cell r="D1084" t="str">
            <v>㎡</v>
          </cell>
          <cell r="E1084">
            <v>13825</v>
          </cell>
          <cell r="F1084">
            <v>55300</v>
          </cell>
          <cell r="G1084">
            <v>4430</v>
          </cell>
          <cell r="H1084">
            <v>17720</v>
          </cell>
          <cell r="I1084">
            <v>9395</v>
          </cell>
          <cell r="J1084">
            <v>37580</v>
          </cell>
          <cell r="K1084">
            <v>0</v>
          </cell>
          <cell r="L1084">
            <v>0</v>
          </cell>
          <cell r="M1084" t="str">
            <v>N.80</v>
          </cell>
        </row>
        <row r="1085">
          <cell r="A1085" t="str">
            <v>이형철근</v>
          </cell>
          <cell r="B1085" t="str">
            <v>관급, D13</v>
          </cell>
          <cell r="C1085">
            <v>2.8690000000000002</v>
          </cell>
          <cell r="D1085" t="str">
            <v>KG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A1086" t="str">
            <v>철근가공및조립</v>
          </cell>
          <cell r="B1086" t="str">
            <v>간단</v>
          </cell>
          <cell r="C1086">
            <v>2E-3</v>
          </cell>
          <cell r="D1086" t="str">
            <v>TON</v>
          </cell>
          <cell r="E1086">
            <v>257665</v>
          </cell>
          <cell r="F1086">
            <v>514</v>
          </cell>
          <cell r="G1086">
            <v>2708</v>
          </cell>
          <cell r="H1086">
            <v>5</v>
          </cell>
          <cell r="I1086">
            <v>254957</v>
          </cell>
          <cell r="J1086">
            <v>509</v>
          </cell>
          <cell r="K1086">
            <v>0</v>
          </cell>
          <cell r="L1086">
            <v>0</v>
          </cell>
          <cell r="M1086" t="str">
            <v>N.84</v>
          </cell>
        </row>
        <row r="1087">
          <cell r="A1087" t="str">
            <v>고재대</v>
          </cell>
          <cell r="B1087" t="str">
            <v>철재</v>
          </cell>
          <cell r="C1087">
            <v>8.3000000000000004E-2</v>
          </cell>
          <cell r="D1087" t="str">
            <v>KG</v>
          </cell>
          <cell r="E1087">
            <v>-75</v>
          </cell>
          <cell r="F1087">
            <v>-6</v>
          </cell>
          <cell r="G1087">
            <v>-75</v>
          </cell>
          <cell r="H1087">
            <v>-6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A1088" t="str">
            <v>농구대</v>
          </cell>
          <cell r="B1088" t="str">
            <v>H3800</v>
          </cell>
          <cell r="C1088">
            <v>1</v>
          </cell>
          <cell r="D1088" t="str">
            <v>EA</v>
          </cell>
          <cell r="E1088">
            <v>1300000</v>
          </cell>
          <cell r="F1088">
            <v>1300000</v>
          </cell>
          <cell r="G1088">
            <v>1300000</v>
          </cell>
          <cell r="H1088">
            <v>1300000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A1089" t="str">
            <v>계</v>
          </cell>
          <cell r="F1089">
            <v>1872627</v>
          </cell>
          <cell r="H1089">
            <v>1341203</v>
          </cell>
          <cell r="J1089">
            <v>531424</v>
          </cell>
          <cell r="L1089">
            <v>0</v>
          </cell>
        </row>
        <row r="1099">
          <cell r="A1099" t="str">
            <v>No.36호표 자바라A</v>
          </cell>
          <cell r="C1099">
            <v>1</v>
          </cell>
          <cell r="D1099" t="str">
            <v>EA</v>
          </cell>
          <cell r="M1099" t="str">
            <v>PPS08</v>
          </cell>
        </row>
        <row r="1100">
          <cell r="A1100" t="str">
            <v>터파기(인력)</v>
          </cell>
          <cell r="B1100" t="str">
            <v>토사</v>
          </cell>
          <cell r="C1100">
            <v>3.3860000000000001</v>
          </cell>
          <cell r="D1100" t="str">
            <v>M3</v>
          </cell>
          <cell r="E1100">
            <v>8695</v>
          </cell>
          <cell r="F1100">
            <v>29441</v>
          </cell>
          <cell r="G1100">
            <v>0</v>
          </cell>
          <cell r="H1100">
            <v>0</v>
          </cell>
          <cell r="I1100">
            <v>8695</v>
          </cell>
          <cell r="J1100">
            <v>29441</v>
          </cell>
          <cell r="K1100">
            <v>0</v>
          </cell>
          <cell r="L1100">
            <v>0</v>
          </cell>
          <cell r="M1100" t="str">
            <v>N.124</v>
          </cell>
        </row>
        <row r="1101">
          <cell r="A1101" t="str">
            <v>잔토처리(인력)</v>
          </cell>
          <cell r="B1101" t="str">
            <v>토사:0-1M</v>
          </cell>
          <cell r="C1101">
            <v>2.1659999999999999</v>
          </cell>
          <cell r="D1101" t="str">
            <v>㎥</v>
          </cell>
          <cell r="E1101">
            <v>8184</v>
          </cell>
          <cell r="F1101">
            <v>17726</v>
          </cell>
          <cell r="G1101">
            <v>0</v>
          </cell>
          <cell r="H1101">
            <v>0</v>
          </cell>
          <cell r="I1101">
            <v>8184</v>
          </cell>
          <cell r="J1101">
            <v>17726</v>
          </cell>
          <cell r="K1101">
            <v>0</v>
          </cell>
          <cell r="L1101">
            <v>0</v>
          </cell>
          <cell r="M1101" t="str">
            <v>N.125</v>
          </cell>
        </row>
        <row r="1102">
          <cell r="A1102" t="str">
            <v>되메우고 다짐(인력)</v>
          </cell>
          <cell r="B1102" t="str">
            <v>토사</v>
          </cell>
          <cell r="C1102">
            <v>1.67</v>
          </cell>
          <cell r="D1102" t="str">
            <v>M3</v>
          </cell>
          <cell r="E1102">
            <v>9104</v>
          </cell>
          <cell r="F1102">
            <v>15203</v>
          </cell>
          <cell r="G1102">
            <v>0</v>
          </cell>
          <cell r="H1102">
            <v>0</v>
          </cell>
          <cell r="I1102">
            <v>9104</v>
          </cell>
          <cell r="J1102">
            <v>15203</v>
          </cell>
          <cell r="K1102">
            <v>0</v>
          </cell>
          <cell r="L1102">
            <v>0</v>
          </cell>
          <cell r="M1102" t="str">
            <v>N.126</v>
          </cell>
        </row>
        <row r="1103">
          <cell r="A1103" t="str">
            <v>잡석다짐(인력)</v>
          </cell>
          <cell r="C1103">
            <v>0.64100000000000001</v>
          </cell>
          <cell r="D1103" t="str">
            <v>㎥</v>
          </cell>
          <cell r="E1103">
            <v>35099</v>
          </cell>
          <cell r="F1103">
            <v>22497</v>
          </cell>
          <cell r="G1103">
            <v>8500</v>
          </cell>
          <cell r="H1103">
            <v>5448</v>
          </cell>
          <cell r="I1103">
            <v>26599</v>
          </cell>
          <cell r="J1103">
            <v>17049</v>
          </cell>
          <cell r="K1103">
            <v>0</v>
          </cell>
          <cell r="L1103">
            <v>0</v>
          </cell>
          <cell r="M1103" t="str">
            <v>N.74</v>
          </cell>
        </row>
        <row r="1104">
          <cell r="A1104" t="str">
            <v>레미콘</v>
          </cell>
          <cell r="B1104" t="str">
            <v>관급(40x160x8)</v>
          </cell>
          <cell r="C1104">
            <v>0.245</v>
          </cell>
          <cell r="D1104" t="str">
            <v>M3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A1105" t="str">
            <v>레미콘</v>
          </cell>
          <cell r="B1105" t="str">
            <v>관급(25x180x8)</v>
          </cell>
          <cell r="C1105">
            <v>2.3639999999999999</v>
          </cell>
          <cell r="D1105" t="str">
            <v>M3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A1106" t="str">
            <v>이형철근</v>
          </cell>
          <cell r="B1106" t="str">
            <v>관급, D13</v>
          </cell>
          <cell r="C1106">
            <v>158.99299999999999</v>
          </cell>
          <cell r="D1106" t="str">
            <v>KG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A1107" t="str">
            <v>철근가공및조립</v>
          </cell>
          <cell r="B1107" t="str">
            <v>간단</v>
          </cell>
          <cell r="C1107">
            <v>0.154</v>
          </cell>
          <cell r="D1107" t="str">
            <v>TON</v>
          </cell>
          <cell r="E1107">
            <v>257665</v>
          </cell>
          <cell r="F1107">
            <v>39680</v>
          </cell>
          <cell r="G1107">
            <v>2708</v>
          </cell>
          <cell r="H1107">
            <v>417</v>
          </cell>
          <cell r="I1107">
            <v>254957</v>
          </cell>
          <cell r="J1107">
            <v>39263</v>
          </cell>
          <cell r="K1107">
            <v>0</v>
          </cell>
          <cell r="L1107">
            <v>0</v>
          </cell>
          <cell r="M1107" t="str">
            <v>N.84</v>
          </cell>
        </row>
        <row r="1108">
          <cell r="A1108" t="str">
            <v>고재대</v>
          </cell>
          <cell r="B1108" t="str">
            <v>철재</v>
          </cell>
          <cell r="C1108">
            <v>4.6890000000000001</v>
          </cell>
          <cell r="D1108" t="str">
            <v>KG</v>
          </cell>
          <cell r="E1108">
            <v>-75</v>
          </cell>
          <cell r="F1108">
            <v>-351</v>
          </cell>
          <cell r="G1108">
            <v>-75</v>
          </cell>
          <cell r="H1108">
            <v>-351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A1109" t="str">
            <v>거푸집 (합판)</v>
          </cell>
          <cell r="B1109" t="str">
            <v>6회</v>
          </cell>
          <cell r="C1109">
            <v>18.077999999999999</v>
          </cell>
          <cell r="D1109" t="str">
            <v>㎡</v>
          </cell>
          <cell r="E1109">
            <v>13825</v>
          </cell>
          <cell r="F1109">
            <v>249927</v>
          </cell>
          <cell r="G1109">
            <v>4430</v>
          </cell>
          <cell r="H1109">
            <v>80085</v>
          </cell>
          <cell r="I1109">
            <v>9395</v>
          </cell>
          <cell r="J1109">
            <v>169842</v>
          </cell>
          <cell r="K1109">
            <v>0</v>
          </cell>
          <cell r="L1109">
            <v>0</v>
          </cell>
          <cell r="M1109" t="str">
            <v>N.80</v>
          </cell>
        </row>
        <row r="1110">
          <cell r="A1110" t="str">
            <v>시멘트벽돌</v>
          </cell>
          <cell r="B1110" t="str">
            <v>190x90x57</v>
          </cell>
          <cell r="C1110">
            <v>174</v>
          </cell>
          <cell r="D1110" t="str">
            <v>EA</v>
          </cell>
          <cell r="E1110">
            <v>45</v>
          </cell>
          <cell r="F1110">
            <v>7830</v>
          </cell>
          <cell r="G1110">
            <v>45</v>
          </cell>
          <cell r="H1110">
            <v>7830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A1111" t="str">
            <v>시멘트벽돌쌓기</v>
          </cell>
          <cell r="C1111">
            <v>0.17399999999999999</v>
          </cell>
          <cell r="D1111" t="str">
            <v>천매</v>
          </cell>
          <cell r="E1111">
            <v>197889</v>
          </cell>
          <cell r="F1111">
            <v>34432</v>
          </cell>
          <cell r="G1111">
            <v>3025</v>
          </cell>
          <cell r="H1111">
            <v>526</v>
          </cell>
          <cell r="I1111">
            <v>194864</v>
          </cell>
          <cell r="J1111">
            <v>33906</v>
          </cell>
          <cell r="K1111">
            <v>0</v>
          </cell>
          <cell r="L1111">
            <v>0</v>
          </cell>
          <cell r="M1111" t="str">
            <v>N.93</v>
          </cell>
        </row>
        <row r="1112">
          <cell r="A1112" t="str">
            <v>신토석</v>
          </cell>
          <cell r="B1112" t="str">
            <v>관급,190x90xT57</v>
          </cell>
          <cell r="C1112">
            <v>1088</v>
          </cell>
          <cell r="D1112" t="str">
            <v>매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A1113" t="str">
            <v>점토벽돌치장쌓기</v>
          </cell>
          <cell r="B1113" t="str">
            <v>0.5B</v>
          </cell>
          <cell r="C1113">
            <v>14.268000000000001</v>
          </cell>
          <cell r="D1113" t="str">
            <v>㎡</v>
          </cell>
          <cell r="E1113">
            <v>22368</v>
          </cell>
          <cell r="F1113">
            <v>319146</v>
          </cell>
          <cell r="G1113">
            <v>0</v>
          </cell>
          <cell r="H1113">
            <v>0</v>
          </cell>
          <cell r="I1113">
            <v>22368</v>
          </cell>
          <cell r="J1113">
            <v>319146</v>
          </cell>
          <cell r="K1113">
            <v>0</v>
          </cell>
          <cell r="L1113">
            <v>0</v>
          </cell>
          <cell r="M1113" t="str">
            <v>N.83</v>
          </cell>
        </row>
        <row r="1114">
          <cell r="A1114" t="str">
            <v>붙임몰탈</v>
          </cell>
          <cell r="B1114" t="str">
            <v>인력,1:3</v>
          </cell>
          <cell r="C1114">
            <v>3.3860000000000001</v>
          </cell>
          <cell r="D1114" t="str">
            <v>㎥</v>
          </cell>
          <cell r="E1114">
            <v>57561</v>
          </cell>
          <cell r="F1114">
            <v>194900</v>
          </cell>
          <cell r="G1114">
            <v>12100</v>
          </cell>
          <cell r="H1114">
            <v>40970</v>
          </cell>
          <cell r="I1114">
            <v>40922</v>
          </cell>
          <cell r="J1114">
            <v>138561</v>
          </cell>
          <cell r="K1114">
            <v>4539</v>
          </cell>
          <cell r="L1114">
            <v>15369</v>
          </cell>
          <cell r="M1114" t="str">
            <v>N.86</v>
          </cell>
        </row>
        <row r="1115">
          <cell r="A1115" t="str">
            <v>자바라A</v>
          </cell>
          <cell r="B1115" t="str">
            <v>H1200xW500(12M)</v>
          </cell>
          <cell r="C1115">
            <v>1</v>
          </cell>
          <cell r="D1115" t="str">
            <v>EA</v>
          </cell>
          <cell r="E1115">
            <v>5400000</v>
          </cell>
          <cell r="F1115">
            <v>5400000</v>
          </cell>
          <cell r="G1115">
            <v>5400000</v>
          </cell>
          <cell r="H1115">
            <v>5400000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A1116" t="str">
            <v>계</v>
          </cell>
          <cell r="F1116">
            <v>6330431</v>
          </cell>
          <cell r="H1116">
            <v>5534925</v>
          </cell>
          <cell r="J1116">
            <v>780137</v>
          </cell>
          <cell r="L1116">
            <v>15369</v>
          </cell>
        </row>
        <row r="1122">
          <cell r="A1122" t="str">
            <v>No.37호표 자바라B</v>
          </cell>
          <cell r="C1122">
            <v>1</v>
          </cell>
          <cell r="D1122" t="str">
            <v>EA</v>
          </cell>
          <cell r="M1122" t="str">
            <v>PPS09</v>
          </cell>
        </row>
        <row r="1123">
          <cell r="A1123" t="str">
            <v>터파기(인력)</v>
          </cell>
          <cell r="B1123" t="str">
            <v>토사</v>
          </cell>
          <cell r="C1123">
            <v>3.3860000000000001</v>
          </cell>
          <cell r="D1123" t="str">
            <v>M3</v>
          </cell>
          <cell r="E1123">
            <v>8695</v>
          </cell>
          <cell r="F1123">
            <v>29441</v>
          </cell>
          <cell r="G1123">
            <v>0</v>
          </cell>
          <cell r="H1123">
            <v>0</v>
          </cell>
          <cell r="I1123">
            <v>8695</v>
          </cell>
          <cell r="J1123">
            <v>29441</v>
          </cell>
          <cell r="K1123">
            <v>0</v>
          </cell>
          <cell r="L1123">
            <v>0</v>
          </cell>
          <cell r="M1123" t="str">
            <v>N.124</v>
          </cell>
        </row>
        <row r="1124">
          <cell r="A1124" t="str">
            <v>잔토처리(인력)</v>
          </cell>
          <cell r="B1124" t="str">
            <v>토사:0-1M</v>
          </cell>
          <cell r="C1124">
            <v>2.1659999999999999</v>
          </cell>
          <cell r="D1124" t="str">
            <v>㎥</v>
          </cell>
          <cell r="E1124">
            <v>8184</v>
          </cell>
          <cell r="F1124">
            <v>17726</v>
          </cell>
          <cell r="G1124">
            <v>0</v>
          </cell>
          <cell r="H1124">
            <v>0</v>
          </cell>
          <cell r="I1124">
            <v>8184</v>
          </cell>
          <cell r="J1124">
            <v>17726</v>
          </cell>
          <cell r="K1124">
            <v>0</v>
          </cell>
          <cell r="L1124">
            <v>0</v>
          </cell>
          <cell r="M1124" t="str">
            <v>N.125</v>
          </cell>
        </row>
        <row r="1125">
          <cell r="A1125" t="str">
            <v>되메우고 다짐(인력)</v>
          </cell>
          <cell r="B1125" t="str">
            <v>토사</v>
          </cell>
          <cell r="C1125">
            <v>1.67</v>
          </cell>
          <cell r="D1125" t="str">
            <v>M3</v>
          </cell>
          <cell r="E1125">
            <v>9104</v>
          </cell>
          <cell r="F1125">
            <v>15203</v>
          </cell>
          <cell r="G1125">
            <v>0</v>
          </cell>
          <cell r="H1125">
            <v>0</v>
          </cell>
          <cell r="I1125">
            <v>9104</v>
          </cell>
          <cell r="J1125">
            <v>15203</v>
          </cell>
          <cell r="K1125">
            <v>0</v>
          </cell>
          <cell r="L1125">
            <v>0</v>
          </cell>
          <cell r="M1125" t="str">
            <v>N.126</v>
          </cell>
        </row>
        <row r="1126">
          <cell r="A1126" t="str">
            <v>잡석다짐(인력)</v>
          </cell>
          <cell r="C1126">
            <v>0.43</v>
          </cell>
          <cell r="D1126" t="str">
            <v>㎥</v>
          </cell>
          <cell r="E1126">
            <v>35099</v>
          </cell>
          <cell r="F1126">
            <v>15092</v>
          </cell>
          <cell r="G1126">
            <v>8500</v>
          </cell>
          <cell r="H1126">
            <v>3655</v>
          </cell>
          <cell r="I1126">
            <v>26599</v>
          </cell>
          <cell r="J1126">
            <v>11437</v>
          </cell>
          <cell r="K1126">
            <v>0</v>
          </cell>
          <cell r="L1126">
            <v>0</v>
          </cell>
          <cell r="M1126" t="str">
            <v>N.74</v>
          </cell>
        </row>
        <row r="1127">
          <cell r="A1127" t="str">
            <v>레미콘</v>
          </cell>
          <cell r="B1127" t="str">
            <v>관급(40x160x8)</v>
          </cell>
          <cell r="C1127">
            <v>0.245</v>
          </cell>
          <cell r="D1127" t="str">
            <v>M3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A1128" t="str">
            <v>레미콘</v>
          </cell>
          <cell r="B1128" t="str">
            <v>관급(25x180x8)</v>
          </cell>
          <cell r="C1128">
            <v>2.3639999999999999</v>
          </cell>
          <cell r="D1128" t="str">
            <v>M3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A1129" t="str">
            <v>이형철근</v>
          </cell>
          <cell r="B1129" t="str">
            <v>관급, D13</v>
          </cell>
          <cell r="C1129">
            <v>158.99299999999999</v>
          </cell>
          <cell r="D1129" t="str">
            <v>KG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A1130" t="str">
            <v>철근가공및조립</v>
          </cell>
          <cell r="B1130" t="str">
            <v>간단</v>
          </cell>
          <cell r="C1130">
            <v>0.154</v>
          </cell>
          <cell r="D1130" t="str">
            <v>TON</v>
          </cell>
          <cell r="E1130">
            <v>257665</v>
          </cell>
          <cell r="F1130">
            <v>39680</v>
          </cell>
          <cell r="G1130">
            <v>2708</v>
          </cell>
          <cell r="H1130">
            <v>417</v>
          </cell>
          <cell r="I1130">
            <v>254957</v>
          </cell>
          <cell r="J1130">
            <v>39263</v>
          </cell>
          <cell r="K1130">
            <v>0</v>
          </cell>
          <cell r="L1130">
            <v>0</v>
          </cell>
          <cell r="M1130" t="str">
            <v>N.84</v>
          </cell>
        </row>
        <row r="1131">
          <cell r="A1131" t="str">
            <v>고재대</v>
          </cell>
          <cell r="B1131" t="str">
            <v>철재</v>
          </cell>
          <cell r="C1131">
            <v>4.6890000000000001</v>
          </cell>
          <cell r="D1131" t="str">
            <v>KG</v>
          </cell>
          <cell r="E1131">
            <v>-75</v>
          </cell>
          <cell r="F1131">
            <v>-351</v>
          </cell>
          <cell r="G1131">
            <v>-75</v>
          </cell>
          <cell r="H1131">
            <v>-351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A1132" t="str">
            <v>거푸집 (합판)</v>
          </cell>
          <cell r="B1132" t="str">
            <v>6회</v>
          </cell>
          <cell r="C1132">
            <v>18.077999999999999</v>
          </cell>
          <cell r="D1132" t="str">
            <v>㎡</v>
          </cell>
          <cell r="E1132">
            <v>13825</v>
          </cell>
          <cell r="F1132">
            <v>249927</v>
          </cell>
          <cell r="G1132">
            <v>4430</v>
          </cell>
          <cell r="H1132">
            <v>80085</v>
          </cell>
          <cell r="I1132">
            <v>9395</v>
          </cell>
          <cell r="J1132">
            <v>169842</v>
          </cell>
          <cell r="K1132">
            <v>0</v>
          </cell>
          <cell r="L1132">
            <v>0</v>
          </cell>
          <cell r="M1132" t="str">
            <v>N.80</v>
          </cell>
        </row>
        <row r="1133">
          <cell r="A1133" t="str">
            <v>시멘트벽돌</v>
          </cell>
          <cell r="B1133" t="str">
            <v>190x90x57</v>
          </cell>
          <cell r="C1133">
            <v>174</v>
          </cell>
          <cell r="D1133" t="str">
            <v>EA</v>
          </cell>
          <cell r="E1133">
            <v>45</v>
          </cell>
          <cell r="F1133">
            <v>7830</v>
          </cell>
          <cell r="G1133">
            <v>45</v>
          </cell>
          <cell r="H1133">
            <v>7830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A1134" t="str">
            <v>시멘트벽돌쌓기</v>
          </cell>
          <cell r="C1134">
            <v>0.17399999999999999</v>
          </cell>
          <cell r="D1134" t="str">
            <v>천매</v>
          </cell>
          <cell r="E1134">
            <v>197889</v>
          </cell>
          <cell r="F1134">
            <v>34432</v>
          </cell>
          <cell r="G1134">
            <v>3025</v>
          </cell>
          <cell r="H1134">
            <v>526</v>
          </cell>
          <cell r="I1134">
            <v>194864</v>
          </cell>
          <cell r="J1134">
            <v>33906</v>
          </cell>
          <cell r="K1134">
            <v>0</v>
          </cell>
          <cell r="L1134">
            <v>0</v>
          </cell>
          <cell r="M1134" t="str">
            <v>N.93</v>
          </cell>
        </row>
        <row r="1135">
          <cell r="A1135" t="str">
            <v>신토석</v>
          </cell>
          <cell r="B1135" t="str">
            <v>관급,190x90xT57</v>
          </cell>
          <cell r="C1135">
            <v>1088</v>
          </cell>
          <cell r="D1135" t="str">
            <v>매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A1136" t="str">
            <v>점토벽돌치장쌓기</v>
          </cell>
          <cell r="B1136" t="str">
            <v>0.5B</v>
          </cell>
          <cell r="C1136">
            <v>14.268000000000001</v>
          </cell>
          <cell r="D1136" t="str">
            <v>㎡</v>
          </cell>
          <cell r="E1136">
            <v>22368</v>
          </cell>
          <cell r="F1136">
            <v>319146</v>
          </cell>
          <cell r="G1136">
            <v>0</v>
          </cell>
          <cell r="H1136">
            <v>0</v>
          </cell>
          <cell r="I1136">
            <v>22368</v>
          </cell>
          <cell r="J1136">
            <v>319146</v>
          </cell>
          <cell r="K1136">
            <v>0</v>
          </cell>
          <cell r="L1136">
            <v>0</v>
          </cell>
          <cell r="M1136" t="str">
            <v>N.83</v>
          </cell>
        </row>
        <row r="1137">
          <cell r="A1137" t="str">
            <v>붙임몰탈</v>
          </cell>
          <cell r="B1137" t="str">
            <v>인력,1:3</v>
          </cell>
          <cell r="C1137">
            <v>3.3860000000000001</v>
          </cell>
          <cell r="D1137" t="str">
            <v>㎥</v>
          </cell>
          <cell r="E1137">
            <v>57561</v>
          </cell>
          <cell r="F1137">
            <v>194900</v>
          </cell>
          <cell r="G1137">
            <v>12100</v>
          </cell>
          <cell r="H1137">
            <v>40970</v>
          </cell>
          <cell r="I1137">
            <v>40922</v>
          </cell>
          <cell r="J1137">
            <v>138561</v>
          </cell>
          <cell r="K1137">
            <v>4539</v>
          </cell>
          <cell r="L1137">
            <v>15369</v>
          </cell>
          <cell r="M1137" t="str">
            <v>N.86</v>
          </cell>
        </row>
        <row r="1138">
          <cell r="A1138" t="str">
            <v>자바라B</v>
          </cell>
          <cell r="B1138" t="str">
            <v>H1200xW500(11.2M)</v>
          </cell>
          <cell r="C1138">
            <v>1</v>
          </cell>
          <cell r="D1138" t="str">
            <v>EA</v>
          </cell>
          <cell r="E1138">
            <v>5040000</v>
          </cell>
          <cell r="F1138">
            <v>5040000</v>
          </cell>
          <cell r="G1138">
            <v>5040000</v>
          </cell>
          <cell r="H1138">
            <v>5040000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A1139" t="str">
            <v>계</v>
          </cell>
          <cell r="F1139">
            <v>5963026</v>
          </cell>
          <cell r="H1139">
            <v>5173132</v>
          </cell>
          <cell r="J1139">
            <v>774525</v>
          </cell>
          <cell r="L1139">
            <v>15369</v>
          </cell>
        </row>
        <row r="1145">
          <cell r="A1145" t="str">
            <v>No.38호표 국기게양대</v>
          </cell>
          <cell r="C1145">
            <v>1</v>
          </cell>
          <cell r="D1145" t="str">
            <v>EA</v>
          </cell>
          <cell r="M1145" t="str">
            <v>PPS10</v>
          </cell>
        </row>
        <row r="1146">
          <cell r="A1146" t="str">
            <v>레미콘</v>
          </cell>
          <cell r="B1146" t="str">
            <v>관급(40x160x8)</v>
          </cell>
          <cell r="C1146">
            <v>0.82399999999999995</v>
          </cell>
          <cell r="D1146" t="str">
            <v>M3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A1147" t="str">
            <v>레미콘</v>
          </cell>
          <cell r="B1147" t="str">
            <v>관급(25x180x8)</v>
          </cell>
          <cell r="C1147">
            <v>1.8680000000000001</v>
          </cell>
          <cell r="D1147" t="str">
            <v>M3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A1148" t="str">
            <v>이형철근</v>
          </cell>
          <cell r="B1148" t="str">
            <v>관급, D13</v>
          </cell>
          <cell r="C1148">
            <v>113.422</v>
          </cell>
          <cell r="D1148" t="str">
            <v>KG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A1149" t="str">
            <v>철근가공및조립</v>
          </cell>
          <cell r="B1149" t="str">
            <v>간단</v>
          </cell>
          <cell r="C1149">
            <v>0.113</v>
          </cell>
          <cell r="D1149" t="str">
            <v>TON</v>
          </cell>
          <cell r="E1149">
            <v>257665</v>
          </cell>
          <cell r="F1149">
            <v>29116</v>
          </cell>
          <cell r="G1149">
            <v>2708</v>
          </cell>
          <cell r="H1149">
            <v>306</v>
          </cell>
          <cell r="I1149">
            <v>254957</v>
          </cell>
          <cell r="J1149">
            <v>28810</v>
          </cell>
          <cell r="K1149">
            <v>0</v>
          </cell>
          <cell r="L1149">
            <v>0</v>
          </cell>
          <cell r="M1149" t="str">
            <v>N.84</v>
          </cell>
        </row>
        <row r="1150">
          <cell r="A1150" t="str">
            <v>고재대</v>
          </cell>
          <cell r="B1150" t="str">
            <v>철재</v>
          </cell>
          <cell r="C1150">
            <v>2.8220000000000001</v>
          </cell>
          <cell r="D1150" t="str">
            <v>KG</v>
          </cell>
          <cell r="E1150">
            <v>-75</v>
          </cell>
          <cell r="F1150">
            <v>-211</v>
          </cell>
          <cell r="G1150">
            <v>-75</v>
          </cell>
          <cell r="H1150">
            <v>-211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A1151" t="str">
            <v>거푸집 (합판)</v>
          </cell>
          <cell r="B1151" t="str">
            <v>6회</v>
          </cell>
          <cell r="C1151">
            <v>5.7859999999999996</v>
          </cell>
          <cell r="D1151" t="str">
            <v>㎡</v>
          </cell>
          <cell r="E1151">
            <v>13825</v>
          </cell>
          <cell r="F1151">
            <v>79990</v>
          </cell>
          <cell r="G1151">
            <v>4430</v>
          </cell>
          <cell r="H1151">
            <v>25631</v>
          </cell>
          <cell r="I1151">
            <v>9395</v>
          </cell>
          <cell r="J1151">
            <v>54359</v>
          </cell>
          <cell r="K1151">
            <v>0</v>
          </cell>
          <cell r="L1151">
            <v>0</v>
          </cell>
          <cell r="M1151" t="str">
            <v>N.80</v>
          </cell>
        </row>
        <row r="1152">
          <cell r="A1152" t="str">
            <v>시멘트벽돌</v>
          </cell>
          <cell r="B1152" t="str">
            <v>190x90x57</v>
          </cell>
          <cell r="C1152">
            <v>279.56</v>
          </cell>
          <cell r="D1152" t="str">
            <v>EA</v>
          </cell>
          <cell r="E1152">
            <v>45</v>
          </cell>
          <cell r="F1152">
            <v>12580</v>
          </cell>
          <cell r="G1152">
            <v>45</v>
          </cell>
          <cell r="H1152">
            <v>12580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A1153" t="str">
            <v>시멘트벽돌쌓기</v>
          </cell>
          <cell r="C1153">
            <v>0.27900000000000003</v>
          </cell>
          <cell r="D1153" t="str">
            <v>천매</v>
          </cell>
          <cell r="E1153">
            <v>197889</v>
          </cell>
          <cell r="F1153">
            <v>55210</v>
          </cell>
          <cell r="G1153">
            <v>3025</v>
          </cell>
          <cell r="H1153">
            <v>843</v>
          </cell>
          <cell r="I1153">
            <v>194864</v>
          </cell>
          <cell r="J1153">
            <v>54367</v>
          </cell>
          <cell r="K1153">
            <v>0</v>
          </cell>
          <cell r="L1153">
            <v>0</v>
          </cell>
          <cell r="M1153" t="str">
            <v>N.93</v>
          </cell>
        </row>
        <row r="1154">
          <cell r="A1154" t="str">
            <v>붙임몰탈</v>
          </cell>
          <cell r="B1154" t="str">
            <v>인력,1:3</v>
          </cell>
          <cell r="C1154">
            <v>0.41599999999999998</v>
          </cell>
          <cell r="D1154" t="str">
            <v>㎥</v>
          </cell>
          <cell r="E1154">
            <v>57561</v>
          </cell>
          <cell r="F1154">
            <v>23944</v>
          </cell>
          <cell r="G1154">
            <v>12100</v>
          </cell>
          <cell r="H1154">
            <v>5033</v>
          </cell>
          <cell r="I1154">
            <v>40922</v>
          </cell>
          <cell r="J1154">
            <v>17023</v>
          </cell>
          <cell r="K1154">
            <v>4539</v>
          </cell>
          <cell r="L1154">
            <v>1888</v>
          </cell>
          <cell r="M1154" t="str">
            <v>N.86</v>
          </cell>
        </row>
        <row r="1155">
          <cell r="A1155" t="str">
            <v>화강석판석</v>
          </cell>
          <cell r="B1155" t="str">
            <v>T50 물갈기</v>
          </cell>
          <cell r="C1155">
            <v>19</v>
          </cell>
          <cell r="D1155" t="str">
            <v>EA</v>
          </cell>
          <cell r="E1155">
            <v>15000</v>
          </cell>
          <cell r="F1155">
            <v>285000</v>
          </cell>
          <cell r="G1155">
            <v>15000</v>
          </cell>
          <cell r="H1155">
            <v>285000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A1156" t="str">
            <v>화강석판석</v>
          </cell>
          <cell r="B1156" t="str">
            <v>T30 문경석</v>
          </cell>
          <cell r="C1156">
            <v>1.5880000000000001</v>
          </cell>
          <cell r="D1156" t="str">
            <v>㎡</v>
          </cell>
          <cell r="E1156">
            <v>41000</v>
          </cell>
          <cell r="F1156">
            <v>65108</v>
          </cell>
          <cell r="G1156">
            <v>41000</v>
          </cell>
          <cell r="H1156">
            <v>65108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A1157" t="str">
            <v>화강석판석붙임</v>
          </cell>
          <cell r="B1157" t="str">
            <v>벽,습식</v>
          </cell>
          <cell r="C1157">
            <v>3.75</v>
          </cell>
          <cell r="D1157" t="str">
            <v>M2</v>
          </cell>
          <cell r="E1157">
            <v>71867</v>
          </cell>
          <cell r="F1157">
            <v>269501</v>
          </cell>
          <cell r="G1157">
            <v>8415</v>
          </cell>
          <cell r="H1157">
            <v>31556</v>
          </cell>
          <cell r="I1157">
            <v>63452</v>
          </cell>
          <cell r="J1157">
            <v>237945</v>
          </cell>
          <cell r="K1157">
            <v>0</v>
          </cell>
          <cell r="L1157">
            <v>0</v>
          </cell>
          <cell r="M1157" t="str">
            <v>N.91</v>
          </cell>
        </row>
        <row r="1158">
          <cell r="A1158" t="str">
            <v>화강석판석붙임</v>
          </cell>
          <cell r="B1158" t="str">
            <v>벽,건식</v>
          </cell>
          <cell r="C1158">
            <v>1.444</v>
          </cell>
          <cell r="D1158" t="str">
            <v>㎡</v>
          </cell>
          <cell r="E1158">
            <v>47989</v>
          </cell>
          <cell r="F1158">
            <v>69296</v>
          </cell>
          <cell r="G1158">
            <v>0</v>
          </cell>
          <cell r="H1158">
            <v>0</v>
          </cell>
          <cell r="I1158">
            <v>47989</v>
          </cell>
          <cell r="J1158">
            <v>69296</v>
          </cell>
          <cell r="K1158">
            <v>0</v>
          </cell>
          <cell r="L1158">
            <v>0</v>
          </cell>
          <cell r="M1158" t="str">
            <v>N.90</v>
          </cell>
        </row>
        <row r="1159">
          <cell r="A1159" t="str">
            <v>연결철물</v>
          </cell>
          <cell r="B1159" t="str">
            <v>STS(공간거리70)</v>
          </cell>
          <cell r="C1159">
            <v>14</v>
          </cell>
          <cell r="D1159" t="str">
            <v>조</v>
          </cell>
          <cell r="E1159">
            <v>490</v>
          </cell>
          <cell r="F1159">
            <v>6860</v>
          </cell>
          <cell r="G1159">
            <v>490</v>
          </cell>
          <cell r="H1159">
            <v>6860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A1160" t="str">
            <v>스테인리스봉강</v>
          </cell>
          <cell r="B1160" t="str">
            <v>￠10</v>
          </cell>
          <cell r="C1160">
            <v>0.66100000000000003</v>
          </cell>
          <cell r="D1160" t="str">
            <v>KG</v>
          </cell>
          <cell r="E1160">
            <v>3050</v>
          </cell>
          <cell r="F1160">
            <v>2016</v>
          </cell>
          <cell r="G1160">
            <v>3050</v>
          </cell>
          <cell r="H1160">
            <v>2016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A1161" t="str">
            <v>스테인리스강판</v>
          </cell>
          <cell r="B1161" t="str">
            <v>T5.0</v>
          </cell>
          <cell r="C1161">
            <v>1.657</v>
          </cell>
          <cell r="D1161" t="str">
            <v>KG</v>
          </cell>
          <cell r="E1161">
            <v>2129</v>
          </cell>
          <cell r="F1161">
            <v>3527</v>
          </cell>
          <cell r="G1161">
            <v>2129</v>
          </cell>
          <cell r="H1161">
            <v>3527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A1162" t="str">
            <v>스테인리스파이프</v>
          </cell>
          <cell r="B1162" t="str">
            <v>￠60.5, T2.0</v>
          </cell>
          <cell r="C1162">
            <v>14.175000000000001</v>
          </cell>
          <cell r="D1162" t="str">
            <v>M</v>
          </cell>
          <cell r="E1162">
            <v>8870</v>
          </cell>
          <cell r="F1162">
            <v>125732</v>
          </cell>
          <cell r="G1162">
            <v>8870</v>
          </cell>
          <cell r="H1162">
            <v>125732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A1163" t="str">
            <v>스테인리스파이프</v>
          </cell>
          <cell r="B1163" t="str">
            <v>￠87.4, T2.0</v>
          </cell>
          <cell r="C1163">
            <v>10.71</v>
          </cell>
          <cell r="D1163" t="str">
            <v>M</v>
          </cell>
          <cell r="E1163">
            <v>13300</v>
          </cell>
          <cell r="F1163">
            <v>142443</v>
          </cell>
          <cell r="G1163">
            <v>13300</v>
          </cell>
          <cell r="H1163">
            <v>142443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A1164" t="str">
            <v>잡철물제작설치(각종)</v>
          </cell>
          <cell r="B1164" t="str">
            <v>간단</v>
          </cell>
          <cell r="C1164">
            <v>3.3000000000000002E-2</v>
          </cell>
          <cell r="D1164" t="str">
            <v>TON</v>
          </cell>
          <cell r="E1164">
            <v>3372007</v>
          </cell>
          <cell r="F1164">
            <v>111274</v>
          </cell>
          <cell r="G1164">
            <v>1308452</v>
          </cell>
          <cell r="H1164">
            <v>43178</v>
          </cell>
          <cell r="I1164">
            <v>2002017</v>
          </cell>
          <cell r="J1164">
            <v>66066</v>
          </cell>
          <cell r="K1164">
            <v>61538</v>
          </cell>
          <cell r="L1164">
            <v>2030</v>
          </cell>
          <cell r="M1164" t="str">
            <v>N.95</v>
          </cell>
        </row>
        <row r="1165">
          <cell r="A1165" t="str">
            <v>고재대</v>
          </cell>
          <cell r="B1165" t="str">
            <v>스텐</v>
          </cell>
          <cell r="C1165">
            <v>1.74</v>
          </cell>
          <cell r="D1165" t="str">
            <v>KG</v>
          </cell>
          <cell r="E1165">
            <v>-600</v>
          </cell>
          <cell r="F1165">
            <v>-1044</v>
          </cell>
          <cell r="G1165">
            <v>-600</v>
          </cell>
          <cell r="H1165">
            <v>-1044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A1166" t="str">
            <v>계</v>
          </cell>
          <cell r="F1166">
            <v>1280342</v>
          </cell>
          <cell r="H1166">
            <v>748558</v>
          </cell>
          <cell r="J1166">
            <v>527866</v>
          </cell>
          <cell r="L1166">
            <v>3918</v>
          </cell>
        </row>
        <row r="1168">
          <cell r="A1168" t="str">
            <v>No.39호표 잔디등</v>
          </cell>
          <cell r="C1168">
            <v>1</v>
          </cell>
          <cell r="D1168" t="str">
            <v>EA</v>
          </cell>
          <cell r="M1168" t="str">
            <v>PPS11</v>
          </cell>
        </row>
        <row r="1169">
          <cell r="A1169" t="str">
            <v>터파기(인력)</v>
          </cell>
          <cell r="B1169" t="str">
            <v>토사</v>
          </cell>
          <cell r="C1169">
            <v>7.4999999999999997E-2</v>
          </cell>
          <cell r="D1169" t="str">
            <v>M3</v>
          </cell>
          <cell r="E1169">
            <v>8695</v>
          </cell>
          <cell r="F1169">
            <v>652</v>
          </cell>
          <cell r="G1169">
            <v>0</v>
          </cell>
          <cell r="H1169">
            <v>0</v>
          </cell>
          <cell r="I1169">
            <v>8695</v>
          </cell>
          <cell r="J1169">
            <v>652</v>
          </cell>
          <cell r="K1169">
            <v>0</v>
          </cell>
          <cell r="L1169">
            <v>0</v>
          </cell>
          <cell r="M1169" t="str">
            <v>N.124</v>
          </cell>
        </row>
        <row r="1170">
          <cell r="A1170" t="str">
            <v>잔토처리(인력)</v>
          </cell>
          <cell r="B1170" t="str">
            <v>토사:0-1M</v>
          </cell>
          <cell r="C1170">
            <v>2.5000000000000001E-2</v>
          </cell>
          <cell r="D1170" t="str">
            <v>㎥</v>
          </cell>
          <cell r="E1170">
            <v>8184</v>
          </cell>
          <cell r="F1170">
            <v>204</v>
          </cell>
          <cell r="G1170">
            <v>0</v>
          </cell>
          <cell r="H1170">
            <v>0</v>
          </cell>
          <cell r="I1170">
            <v>8184</v>
          </cell>
          <cell r="J1170">
            <v>204</v>
          </cell>
          <cell r="K1170">
            <v>0</v>
          </cell>
          <cell r="L1170">
            <v>0</v>
          </cell>
          <cell r="M1170" t="str">
            <v>N.125</v>
          </cell>
        </row>
        <row r="1171">
          <cell r="A1171" t="str">
            <v>되메우고 다짐(인력)</v>
          </cell>
          <cell r="B1171" t="str">
            <v>토사</v>
          </cell>
          <cell r="C1171">
            <v>4.8000000000000001E-2</v>
          </cell>
          <cell r="D1171" t="str">
            <v>M3</v>
          </cell>
          <cell r="E1171">
            <v>9104</v>
          </cell>
          <cell r="F1171">
            <v>436</v>
          </cell>
          <cell r="G1171">
            <v>0</v>
          </cell>
          <cell r="H1171">
            <v>0</v>
          </cell>
          <cell r="I1171">
            <v>9104</v>
          </cell>
          <cell r="J1171">
            <v>436</v>
          </cell>
          <cell r="K1171">
            <v>0</v>
          </cell>
          <cell r="L1171">
            <v>0</v>
          </cell>
          <cell r="M1171" t="str">
            <v>N.126</v>
          </cell>
        </row>
        <row r="1172">
          <cell r="A1172" t="str">
            <v>콘크리트</v>
          </cell>
          <cell r="B1172" t="str">
            <v>25-180-8</v>
          </cell>
          <cell r="C1172">
            <v>2.7E-2</v>
          </cell>
          <cell r="D1172" t="str">
            <v>㎥</v>
          </cell>
          <cell r="E1172">
            <v>111341</v>
          </cell>
          <cell r="F1172">
            <v>3005</v>
          </cell>
          <cell r="G1172">
            <v>10900</v>
          </cell>
          <cell r="H1172">
            <v>294</v>
          </cell>
          <cell r="I1172">
            <v>100441</v>
          </cell>
          <cell r="J1172">
            <v>2711</v>
          </cell>
          <cell r="K1172">
            <v>0</v>
          </cell>
          <cell r="L1172">
            <v>0</v>
          </cell>
          <cell r="M1172" t="str">
            <v>N.100</v>
          </cell>
        </row>
        <row r="1173">
          <cell r="A1173" t="str">
            <v>거푸집 (합판)</v>
          </cell>
          <cell r="B1173" t="str">
            <v>6회</v>
          </cell>
          <cell r="C1173">
            <v>0.36</v>
          </cell>
          <cell r="D1173" t="str">
            <v>㎡</v>
          </cell>
          <cell r="E1173">
            <v>13825</v>
          </cell>
          <cell r="F1173">
            <v>4976</v>
          </cell>
          <cell r="G1173">
            <v>4430</v>
          </cell>
          <cell r="H1173">
            <v>1594</v>
          </cell>
          <cell r="I1173">
            <v>9395</v>
          </cell>
          <cell r="J1173">
            <v>3382</v>
          </cell>
          <cell r="K1173">
            <v>0</v>
          </cell>
          <cell r="L1173">
            <v>0</v>
          </cell>
          <cell r="M1173" t="str">
            <v>N.80</v>
          </cell>
        </row>
        <row r="1174">
          <cell r="A1174" t="str">
            <v>잔디등</v>
          </cell>
          <cell r="B1174" t="str">
            <v>HALOGEN 50W</v>
          </cell>
          <cell r="C1174">
            <v>1</v>
          </cell>
          <cell r="D1174" t="str">
            <v>SET</v>
          </cell>
          <cell r="E1174">
            <v>380000</v>
          </cell>
          <cell r="F1174">
            <v>380000</v>
          </cell>
          <cell r="G1174">
            <v>380000</v>
          </cell>
          <cell r="H1174">
            <v>380000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A1175" t="str">
            <v>계</v>
          </cell>
          <cell r="F1175">
            <v>389273</v>
          </cell>
          <cell r="H1175">
            <v>381888</v>
          </cell>
          <cell r="J1175">
            <v>7385</v>
          </cell>
          <cell r="L1175">
            <v>0</v>
          </cell>
        </row>
        <row r="1177">
          <cell r="A1177" t="str">
            <v>No.40호표 잔디</v>
          </cell>
          <cell r="B1177" t="str">
            <v>1/2줄떼</v>
          </cell>
          <cell r="C1177">
            <v>1</v>
          </cell>
          <cell r="D1177" t="str">
            <v>M2</v>
          </cell>
          <cell r="M1177" t="str">
            <v>S0023</v>
          </cell>
        </row>
        <row r="1178">
          <cell r="A1178" t="str">
            <v>잔디</v>
          </cell>
          <cell r="B1178" t="str">
            <v>300x300x30㎜ (흙부착)</v>
          </cell>
          <cell r="C1178">
            <v>6</v>
          </cell>
          <cell r="D1178" t="str">
            <v>매</v>
          </cell>
          <cell r="E1178">
            <v>280</v>
          </cell>
          <cell r="F1178">
            <v>1680</v>
          </cell>
          <cell r="G1178">
            <v>280</v>
          </cell>
          <cell r="H1178">
            <v>1680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A1179" t="str">
            <v>잔디식재</v>
          </cell>
          <cell r="C1179">
            <v>1</v>
          </cell>
          <cell r="D1179" t="str">
            <v>M2</v>
          </cell>
          <cell r="E1179">
            <v>2823</v>
          </cell>
          <cell r="F1179">
            <v>2823</v>
          </cell>
          <cell r="G1179">
            <v>0</v>
          </cell>
          <cell r="H1179">
            <v>0</v>
          </cell>
          <cell r="I1179">
            <v>2823</v>
          </cell>
          <cell r="J1179">
            <v>2823</v>
          </cell>
          <cell r="K1179">
            <v>0</v>
          </cell>
          <cell r="L1179">
            <v>0</v>
          </cell>
          <cell r="M1179" t="str">
            <v>N.115</v>
          </cell>
        </row>
        <row r="1180">
          <cell r="A1180" t="str">
            <v>계</v>
          </cell>
          <cell r="F1180">
            <v>4503</v>
          </cell>
          <cell r="H1180">
            <v>1680</v>
          </cell>
          <cell r="J1180">
            <v>2823</v>
          </cell>
          <cell r="L1180">
            <v>0</v>
          </cell>
        </row>
        <row r="1182">
          <cell r="A1182" t="str">
            <v>No.41호표 소나무</v>
          </cell>
          <cell r="B1182" t="str">
            <v>H4.0×R15</v>
          </cell>
          <cell r="C1182">
            <v>1</v>
          </cell>
          <cell r="D1182" t="str">
            <v>주</v>
          </cell>
          <cell r="M1182" t="str">
            <v>S0067</v>
          </cell>
        </row>
        <row r="1183">
          <cell r="A1183" t="str">
            <v>소나무</v>
          </cell>
          <cell r="B1183" t="str">
            <v>H4.0×R15</v>
          </cell>
          <cell r="C1183">
            <v>1</v>
          </cell>
          <cell r="D1183" t="str">
            <v>주</v>
          </cell>
          <cell r="E1183">
            <v>425900</v>
          </cell>
          <cell r="F1183">
            <v>425900</v>
          </cell>
          <cell r="G1183">
            <v>425900</v>
          </cell>
          <cell r="H1183">
            <v>425900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A1184" t="str">
            <v>근원직경에의한식재</v>
          </cell>
          <cell r="B1184" t="str">
            <v>R15</v>
          </cell>
          <cell r="C1184">
            <v>1</v>
          </cell>
          <cell r="D1184" t="str">
            <v>주</v>
          </cell>
          <cell r="E1184">
            <v>73847</v>
          </cell>
          <cell r="F1184">
            <v>73847</v>
          </cell>
          <cell r="G1184">
            <v>0</v>
          </cell>
          <cell r="H1184">
            <v>0</v>
          </cell>
          <cell r="I1184">
            <v>73847</v>
          </cell>
          <cell r="J1184">
            <v>73847</v>
          </cell>
          <cell r="K1184">
            <v>0</v>
          </cell>
          <cell r="L1184">
            <v>0</v>
          </cell>
          <cell r="M1184" t="str">
            <v>N.106</v>
          </cell>
        </row>
        <row r="1185">
          <cell r="A1185" t="str">
            <v>계</v>
          </cell>
          <cell r="F1185">
            <v>499747</v>
          </cell>
          <cell r="H1185">
            <v>425900</v>
          </cell>
          <cell r="J1185">
            <v>73847</v>
          </cell>
          <cell r="L1185">
            <v>0</v>
          </cell>
        </row>
        <row r="1187">
          <cell r="A1187" t="str">
            <v>No.42호표 주목</v>
          </cell>
          <cell r="B1187" t="str">
            <v>H2.5×W1.5</v>
          </cell>
          <cell r="C1187">
            <v>1</v>
          </cell>
          <cell r="D1187" t="str">
            <v>주</v>
          </cell>
          <cell r="M1187" t="str">
            <v>S00733</v>
          </cell>
        </row>
        <row r="1188">
          <cell r="A1188" t="str">
            <v>주목</v>
          </cell>
          <cell r="B1188" t="str">
            <v>H2.5×W1.5</v>
          </cell>
          <cell r="C1188">
            <v>1</v>
          </cell>
          <cell r="D1188" t="str">
            <v>주</v>
          </cell>
          <cell r="E1188">
            <v>417000</v>
          </cell>
          <cell r="F1188">
            <v>417000</v>
          </cell>
          <cell r="G1188">
            <v>417000</v>
          </cell>
          <cell r="H1188">
            <v>417000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A1189" t="str">
            <v>수고에의한식재</v>
          </cell>
          <cell r="B1189" t="str">
            <v>H2.1∼2.5</v>
          </cell>
          <cell r="C1189">
            <v>1</v>
          </cell>
          <cell r="D1189" t="str">
            <v>주</v>
          </cell>
          <cell r="E1189">
            <v>13973</v>
          </cell>
          <cell r="F1189">
            <v>13973</v>
          </cell>
          <cell r="G1189">
            <v>0</v>
          </cell>
          <cell r="H1189">
            <v>0</v>
          </cell>
          <cell r="I1189">
            <v>13973</v>
          </cell>
          <cell r="J1189">
            <v>13973</v>
          </cell>
          <cell r="K1189">
            <v>0</v>
          </cell>
          <cell r="L1189">
            <v>0</v>
          </cell>
          <cell r="M1189" t="str">
            <v>N.111</v>
          </cell>
        </row>
        <row r="1190">
          <cell r="A1190" t="str">
            <v>계</v>
          </cell>
          <cell r="F1190">
            <v>430973</v>
          </cell>
          <cell r="H1190">
            <v>417000</v>
          </cell>
          <cell r="J1190">
            <v>13973</v>
          </cell>
          <cell r="L1190">
            <v>0</v>
          </cell>
        </row>
        <row r="1191">
          <cell r="A1191" t="str">
            <v>No.43호표 스트로브잣</v>
          </cell>
          <cell r="B1191" t="str">
            <v>H3.0×W1.5</v>
          </cell>
          <cell r="C1191">
            <v>1</v>
          </cell>
          <cell r="D1191" t="str">
            <v>주</v>
          </cell>
          <cell r="M1191" t="str">
            <v>S00782</v>
          </cell>
        </row>
        <row r="1192">
          <cell r="A1192" t="str">
            <v>스트로브잣</v>
          </cell>
          <cell r="B1192" t="str">
            <v>H3.0×W1.5</v>
          </cell>
          <cell r="C1192">
            <v>1</v>
          </cell>
          <cell r="D1192" t="str">
            <v>주</v>
          </cell>
          <cell r="E1192">
            <v>41700</v>
          </cell>
          <cell r="F1192">
            <v>41700</v>
          </cell>
          <cell r="G1192">
            <v>41700</v>
          </cell>
          <cell r="H1192">
            <v>41700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A1193" t="str">
            <v>수고식재(H2.6-3.0M) 지주목유</v>
          </cell>
          <cell r="C1193">
            <v>1</v>
          </cell>
          <cell r="D1193" t="str">
            <v>주</v>
          </cell>
          <cell r="E1193">
            <v>17209</v>
          </cell>
          <cell r="F1193">
            <v>17209</v>
          </cell>
          <cell r="G1193">
            <v>0</v>
          </cell>
          <cell r="H1193">
            <v>0</v>
          </cell>
          <cell r="I1193">
            <v>17209</v>
          </cell>
          <cell r="J1193">
            <v>17209</v>
          </cell>
          <cell r="K1193">
            <v>0</v>
          </cell>
          <cell r="L1193">
            <v>0</v>
          </cell>
          <cell r="M1193" t="str">
            <v>N.112</v>
          </cell>
        </row>
        <row r="1194">
          <cell r="A1194" t="str">
            <v>계</v>
          </cell>
          <cell r="F1194">
            <v>58909</v>
          </cell>
          <cell r="H1194">
            <v>41700</v>
          </cell>
          <cell r="J1194">
            <v>17209</v>
          </cell>
          <cell r="L1194">
            <v>0</v>
          </cell>
        </row>
        <row r="1196">
          <cell r="A1196" t="str">
            <v>No.44호표 화백</v>
          </cell>
          <cell r="B1196" t="str">
            <v>H2.5×W1.0</v>
          </cell>
          <cell r="C1196">
            <v>1</v>
          </cell>
          <cell r="D1196" t="str">
            <v>주</v>
          </cell>
          <cell r="M1196" t="str">
            <v>S0079</v>
          </cell>
        </row>
        <row r="1197">
          <cell r="A1197" t="str">
            <v>화 백</v>
          </cell>
          <cell r="B1197" t="str">
            <v>H2.5×W1.0</v>
          </cell>
          <cell r="C1197">
            <v>1</v>
          </cell>
          <cell r="D1197" t="str">
            <v>주</v>
          </cell>
          <cell r="E1197">
            <v>13100</v>
          </cell>
          <cell r="F1197">
            <v>13100</v>
          </cell>
          <cell r="G1197">
            <v>13100</v>
          </cell>
          <cell r="H1197">
            <v>13100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A1198" t="str">
            <v>수고에의한식재</v>
          </cell>
          <cell r="B1198" t="str">
            <v>H2.1∼2.5</v>
          </cell>
          <cell r="C1198">
            <v>1</v>
          </cell>
          <cell r="D1198" t="str">
            <v>주</v>
          </cell>
          <cell r="E1198">
            <v>13973</v>
          </cell>
          <cell r="F1198">
            <v>13973</v>
          </cell>
          <cell r="G1198">
            <v>0</v>
          </cell>
          <cell r="H1198">
            <v>0</v>
          </cell>
          <cell r="I1198">
            <v>13973</v>
          </cell>
          <cell r="J1198">
            <v>13973</v>
          </cell>
          <cell r="K1198">
            <v>0</v>
          </cell>
          <cell r="L1198">
            <v>0</v>
          </cell>
          <cell r="M1198" t="str">
            <v>N.111</v>
          </cell>
        </row>
        <row r="1199">
          <cell r="A1199" t="str">
            <v>계</v>
          </cell>
          <cell r="F1199">
            <v>27073</v>
          </cell>
          <cell r="H1199">
            <v>13100</v>
          </cell>
          <cell r="J1199">
            <v>13973</v>
          </cell>
          <cell r="L1199">
            <v>0</v>
          </cell>
        </row>
        <row r="1201">
          <cell r="A1201" t="str">
            <v>No.45호표 대나무</v>
          </cell>
          <cell r="B1201" t="str">
            <v>H3.0~5.0</v>
          </cell>
          <cell r="C1201">
            <v>1</v>
          </cell>
          <cell r="D1201" t="str">
            <v>주</v>
          </cell>
          <cell r="M1201" t="str">
            <v>S0087</v>
          </cell>
        </row>
        <row r="1202">
          <cell r="A1202" t="str">
            <v>대나무</v>
          </cell>
          <cell r="B1202" t="str">
            <v>H3.0~5.0</v>
          </cell>
          <cell r="C1202">
            <v>1</v>
          </cell>
          <cell r="D1202" t="str">
            <v>주</v>
          </cell>
          <cell r="E1202">
            <v>30000</v>
          </cell>
          <cell r="F1202">
            <v>30000</v>
          </cell>
          <cell r="G1202">
            <v>30000</v>
          </cell>
          <cell r="H1202">
            <v>30000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A1203" t="str">
            <v>수고식재(H3.6-4.0M) 지주목유</v>
          </cell>
          <cell r="C1203">
            <v>1</v>
          </cell>
          <cell r="D1203" t="str">
            <v>주</v>
          </cell>
          <cell r="E1203">
            <v>25706</v>
          </cell>
          <cell r="F1203">
            <v>25706</v>
          </cell>
          <cell r="G1203">
            <v>0</v>
          </cell>
          <cell r="H1203">
            <v>0</v>
          </cell>
          <cell r="I1203">
            <v>25706</v>
          </cell>
          <cell r="J1203">
            <v>25706</v>
          </cell>
          <cell r="K1203">
            <v>0</v>
          </cell>
          <cell r="L1203">
            <v>0</v>
          </cell>
          <cell r="M1203" t="str">
            <v>N.113</v>
          </cell>
        </row>
        <row r="1204">
          <cell r="A1204" t="str">
            <v>계</v>
          </cell>
          <cell r="F1204">
            <v>55706</v>
          </cell>
          <cell r="H1204">
            <v>30000</v>
          </cell>
          <cell r="J1204">
            <v>25706</v>
          </cell>
          <cell r="L1204">
            <v>0</v>
          </cell>
        </row>
        <row r="1206">
          <cell r="A1206" t="str">
            <v>No.46호표 느티나무</v>
          </cell>
          <cell r="B1206" t="str">
            <v>H4.0×R15</v>
          </cell>
          <cell r="C1206">
            <v>1</v>
          </cell>
          <cell r="D1206" t="str">
            <v>주</v>
          </cell>
          <cell r="M1206" t="str">
            <v>S0091</v>
          </cell>
        </row>
        <row r="1207">
          <cell r="A1207" t="str">
            <v>느티나무</v>
          </cell>
          <cell r="B1207" t="str">
            <v>H4.5×R15</v>
          </cell>
          <cell r="C1207">
            <v>1</v>
          </cell>
          <cell r="D1207" t="str">
            <v>주</v>
          </cell>
          <cell r="E1207">
            <v>335000</v>
          </cell>
          <cell r="F1207">
            <v>335000</v>
          </cell>
          <cell r="G1207">
            <v>335000</v>
          </cell>
          <cell r="H1207">
            <v>335000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A1208" t="str">
            <v>근원직경에의한식재</v>
          </cell>
          <cell r="B1208" t="str">
            <v>R15</v>
          </cell>
          <cell r="C1208">
            <v>1</v>
          </cell>
          <cell r="D1208" t="str">
            <v>주</v>
          </cell>
          <cell r="E1208">
            <v>73847</v>
          </cell>
          <cell r="F1208">
            <v>73847</v>
          </cell>
          <cell r="G1208">
            <v>0</v>
          </cell>
          <cell r="H1208">
            <v>0</v>
          </cell>
          <cell r="I1208">
            <v>73847</v>
          </cell>
          <cell r="J1208">
            <v>73847</v>
          </cell>
          <cell r="K1208">
            <v>0</v>
          </cell>
          <cell r="L1208">
            <v>0</v>
          </cell>
          <cell r="M1208" t="str">
            <v>N.106</v>
          </cell>
        </row>
        <row r="1209">
          <cell r="A1209" t="str">
            <v>계</v>
          </cell>
          <cell r="F1209">
            <v>408847</v>
          </cell>
          <cell r="H1209">
            <v>335000</v>
          </cell>
          <cell r="J1209">
            <v>73847</v>
          </cell>
          <cell r="L1209">
            <v>0</v>
          </cell>
        </row>
        <row r="1214">
          <cell r="A1214" t="str">
            <v>No.47호표 느티나무</v>
          </cell>
          <cell r="B1214" t="str">
            <v>H4.0×R12</v>
          </cell>
          <cell r="C1214">
            <v>1</v>
          </cell>
          <cell r="D1214" t="str">
            <v>주</v>
          </cell>
          <cell r="M1214" t="str">
            <v>S0092</v>
          </cell>
        </row>
        <row r="1215">
          <cell r="A1215" t="str">
            <v>느티나무</v>
          </cell>
          <cell r="B1215" t="str">
            <v>H4.0×R12</v>
          </cell>
          <cell r="C1215">
            <v>1</v>
          </cell>
          <cell r="D1215" t="str">
            <v>주</v>
          </cell>
          <cell r="E1215">
            <v>157000</v>
          </cell>
          <cell r="F1215">
            <v>157000</v>
          </cell>
          <cell r="G1215">
            <v>157000</v>
          </cell>
          <cell r="H1215">
            <v>157000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A1216" t="str">
            <v>근원직경식재(지주목유)</v>
          </cell>
          <cell r="B1216" t="str">
            <v>R12CM</v>
          </cell>
          <cell r="C1216">
            <v>1</v>
          </cell>
          <cell r="D1216" t="str">
            <v>주</v>
          </cell>
          <cell r="E1216">
            <v>55233</v>
          </cell>
          <cell r="F1216">
            <v>55233</v>
          </cell>
          <cell r="G1216">
            <v>0</v>
          </cell>
          <cell r="H1216">
            <v>0</v>
          </cell>
          <cell r="I1216">
            <v>55233</v>
          </cell>
          <cell r="J1216">
            <v>55233</v>
          </cell>
          <cell r="K1216">
            <v>0</v>
          </cell>
          <cell r="L1216">
            <v>0</v>
          </cell>
          <cell r="M1216" t="str">
            <v>N.107</v>
          </cell>
        </row>
        <row r="1217">
          <cell r="A1217" t="str">
            <v>계</v>
          </cell>
          <cell r="F1217">
            <v>212233</v>
          </cell>
          <cell r="H1217">
            <v>157000</v>
          </cell>
          <cell r="J1217">
            <v>55233</v>
          </cell>
          <cell r="L1217">
            <v>0</v>
          </cell>
        </row>
        <row r="1219">
          <cell r="A1219" t="str">
            <v>No.48호표 은행나무</v>
          </cell>
          <cell r="B1219" t="str">
            <v>H4.5×B12</v>
          </cell>
          <cell r="C1219">
            <v>1</v>
          </cell>
          <cell r="D1219" t="str">
            <v>주</v>
          </cell>
          <cell r="M1219" t="str">
            <v>S0094</v>
          </cell>
        </row>
        <row r="1220">
          <cell r="A1220" t="str">
            <v>은행나무</v>
          </cell>
          <cell r="B1220" t="str">
            <v>H4.5×B12</v>
          </cell>
          <cell r="C1220">
            <v>1</v>
          </cell>
          <cell r="D1220" t="str">
            <v>주</v>
          </cell>
          <cell r="E1220">
            <v>219000</v>
          </cell>
          <cell r="F1220">
            <v>219000</v>
          </cell>
          <cell r="G1220">
            <v>219000</v>
          </cell>
          <cell r="H1220">
            <v>219000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A1221" t="str">
            <v>흉고직경식재(지주목유)</v>
          </cell>
          <cell r="B1221" t="str">
            <v>B12CM</v>
          </cell>
          <cell r="C1221">
            <v>1</v>
          </cell>
          <cell r="D1221" t="str">
            <v>주</v>
          </cell>
          <cell r="E1221">
            <v>72424</v>
          </cell>
          <cell r="F1221">
            <v>72424</v>
          </cell>
          <cell r="G1221">
            <v>0</v>
          </cell>
          <cell r="H1221">
            <v>0</v>
          </cell>
          <cell r="I1221">
            <v>72424</v>
          </cell>
          <cell r="J1221">
            <v>72424</v>
          </cell>
          <cell r="K1221">
            <v>0</v>
          </cell>
          <cell r="L1221">
            <v>0</v>
          </cell>
          <cell r="M1221" t="str">
            <v>N.114</v>
          </cell>
        </row>
        <row r="1222">
          <cell r="A1222" t="str">
            <v>계</v>
          </cell>
          <cell r="F1222">
            <v>291424</v>
          </cell>
          <cell r="H1222">
            <v>219000</v>
          </cell>
          <cell r="J1222">
            <v>72424</v>
          </cell>
          <cell r="L1222">
            <v>0</v>
          </cell>
        </row>
        <row r="1224">
          <cell r="A1224" t="str">
            <v>No.49호표 배롱나무</v>
          </cell>
          <cell r="B1224" t="str">
            <v>H3.0×R10</v>
          </cell>
          <cell r="C1224">
            <v>1</v>
          </cell>
          <cell r="D1224" t="str">
            <v>주</v>
          </cell>
          <cell r="M1224" t="str">
            <v>S0096</v>
          </cell>
        </row>
        <row r="1225">
          <cell r="A1225" t="str">
            <v>배롱나무</v>
          </cell>
          <cell r="B1225" t="str">
            <v>H3.0×R10</v>
          </cell>
          <cell r="C1225">
            <v>1</v>
          </cell>
          <cell r="D1225" t="str">
            <v>주</v>
          </cell>
          <cell r="E1225">
            <v>181000</v>
          </cell>
          <cell r="F1225">
            <v>181000</v>
          </cell>
          <cell r="G1225">
            <v>181000</v>
          </cell>
          <cell r="H1225">
            <v>181000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A1226" t="str">
            <v>근원직경에의한식재</v>
          </cell>
          <cell r="B1226" t="str">
            <v>R10</v>
          </cell>
          <cell r="C1226">
            <v>1</v>
          </cell>
          <cell r="D1226" t="str">
            <v>주</v>
          </cell>
          <cell r="E1226">
            <v>43091</v>
          </cell>
          <cell r="F1226">
            <v>43091</v>
          </cell>
          <cell r="G1226">
            <v>0</v>
          </cell>
          <cell r="H1226">
            <v>0</v>
          </cell>
          <cell r="I1226">
            <v>43091</v>
          </cell>
          <cell r="J1226">
            <v>43091</v>
          </cell>
          <cell r="K1226">
            <v>0</v>
          </cell>
          <cell r="L1226">
            <v>0</v>
          </cell>
          <cell r="M1226" t="str">
            <v>N.105</v>
          </cell>
        </row>
        <row r="1227">
          <cell r="A1227" t="str">
            <v>계</v>
          </cell>
          <cell r="F1227">
            <v>224091</v>
          </cell>
          <cell r="H1227">
            <v>181000</v>
          </cell>
          <cell r="J1227">
            <v>43091</v>
          </cell>
          <cell r="L1227">
            <v>0</v>
          </cell>
        </row>
        <row r="1229">
          <cell r="A1229" t="str">
            <v>No.50호표 이팝나무</v>
          </cell>
          <cell r="B1229" t="str">
            <v>H4.0×R15</v>
          </cell>
          <cell r="C1229">
            <v>1</v>
          </cell>
          <cell r="D1229" t="str">
            <v>주</v>
          </cell>
          <cell r="M1229" t="str">
            <v>S0097</v>
          </cell>
        </row>
        <row r="1230">
          <cell r="A1230" t="str">
            <v>이팝나무</v>
          </cell>
          <cell r="B1230" t="str">
            <v>H4.0×R15</v>
          </cell>
          <cell r="C1230">
            <v>1</v>
          </cell>
          <cell r="D1230" t="str">
            <v>주</v>
          </cell>
          <cell r="E1230">
            <v>360100</v>
          </cell>
          <cell r="F1230">
            <v>360100</v>
          </cell>
          <cell r="G1230">
            <v>360100</v>
          </cell>
          <cell r="H1230">
            <v>360100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A1231" t="str">
            <v>계</v>
          </cell>
          <cell r="F1231">
            <v>360100</v>
          </cell>
          <cell r="H1231">
            <v>360100</v>
          </cell>
          <cell r="J1231">
            <v>0</v>
          </cell>
          <cell r="L1231">
            <v>0</v>
          </cell>
        </row>
        <row r="1233">
          <cell r="A1233" t="str">
            <v>No.51호표 청단풍</v>
          </cell>
          <cell r="B1233" t="str">
            <v>H3.5×R15</v>
          </cell>
          <cell r="C1233">
            <v>1</v>
          </cell>
          <cell r="D1233" t="str">
            <v>주</v>
          </cell>
          <cell r="M1233" t="str">
            <v>S0098</v>
          </cell>
        </row>
        <row r="1234">
          <cell r="A1234" t="str">
            <v>청단풍</v>
          </cell>
          <cell r="B1234" t="str">
            <v>H3.5×R15</v>
          </cell>
          <cell r="C1234">
            <v>1</v>
          </cell>
          <cell r="D1234" t="str">
            <v>주</v>
          </cell>
          <cell r="E1234">
            <v>263000</v>
          </cell>
          <cell r="F1234">
            <v>263000</v>
          </cell>
          <cell r="G1234">
            <v>263000</v>
          </cell>
          <cell r="H1234">
            <v>263000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A1235" t="str">
            <v>근원직경에의한식재</v>
          </cell>
          <cell r="B1235" t="str">
            <v>R15</v>
          </cell>
          <cell r="C1235">
            <v>0.3</v>
          </cell>
          <cell r="D1235" t="str">
            <v>주</v>
          </cell>
          <cell r="E1235">
            <v>73847</v>
          </cell>
          <cell r="F1235">
            <v>22154</v>
          </cell>
          <cell r="G1235">
            <v>0</v>
          </cell>
          <cell r="H1235">
            <v>0</v>
          </cell>
          <cell r="I1235">
            <v>73847</v>
          </cell>
          <cell r="J1235">
            <v>22154</v>
          </cell>
          <cell r="K1235">
            <v>0</v>
          </cell>
          <cell r="L1235">
            <v>0</v>
          </cell>
          <cell r="M1235" t="str">
            <v>N.106</v>
          </cell>
        </row>
        <row r="1236">
          <cell r="A1236" t="str">
            <v>계</v>
          </cell>
          <cell r="F1236">
            <v>285154</v>
          </cell>
          <cell r="H1236">
            <v>263000</v>
          </cell>
          <cell r="J1236">
            <v>22154</v>
          </cell>
          <cell r="L1236">
            <v>0</v>
          </cell>
        </row>
        <row r="1237">
          <cell r="A1237" t="str">
            <v>No.52호표 청단풍</v>
          </cell>
          <cell r="B1237" t="str">
            <v>H2.5×R8</v>
          </cell>
          <cell r="C1237">
            <v>1</v>
          </cell>
          <cell r="D1237" t="str">
            <v>주</v>
          </cell>
          <cell r="M1237" t="str">
            <v>S00981</v>
          </cell>
        </row>
        <row r="1238">
          <cell r="A1238" t="str">
            <v>청단풍</v>
          </cell>
          <cell r="B1238" t="str">
            <v>H2.5×R8</v>
          </cell>
          <cell r="C1238">
            <v>1</v>
          </cell>
          <cell r="D1238" t="str">
            <v>주</v>
          </cell>
          <cell r="E1238">
            <v>73300</v>
          </cell>
          <cell r="F1238">
            <v>73300</v>
          </cell>
          <cell r="G1238">
            <v>73300</v>
          </cell>
          <cell r="H1238">
            <v>73300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A1239" t="str">
            <v>근원직경에의한식재</v>
          </cell>
          <cell r="B1239" t="str">
            <v>R8</v>
          </cell>
          <cell r="C1239">
            <v>1</v>
          </cell>
          <cell r="D1239" t="str">
            <v>주</v>
          </cell>
          <cell r="E1239">
            <v>31358</v>
          </cell>
          <cell r="F1239">
            <v>31358</v>
          </cell>
          <cell r="G1239">
            <v>0</v>
          </cell>
          <cell r="H1239">
            <v>0</v>
          </cell>
          <cell r="I1239">
            <v>31358</v>
          </cell>
          <cell r="J1239">
            <v>31358</v>
          </cell>
          <cell r="K1239">
            <v>0</v>
          </cell>
          <cell r="L1239">
            <v>0</v>
          </cell>
          <cell r="M1239" t="str">
            <v>N.104</v>
          </cell>
        </row>
        <row r="1240">
          <cell r="A1240" t="str">
            <v>계</v>
          </cell>
          <cell r="F1240">
            <v>104658</v>
          </cell>
          <cell r="H1240">
            <v>73300</v>
          </cell>
          <cell r="J1240">
            <v>31358</v>
          </cell>
          <cell r="L1240">
            <v>0</v>
          </cell>
        </row>
        <row r="1242">
          <cell r="A1242" t="str">
            <v>No.53호표 산딸나무</v>
          </cell>
          <cell r="B1242" t="str">
            <v>H2.5×R7</v>
          </cell>
          <cell r="C1242">
            <v>1</v>
          </cell>
          <cell r="D1242" t="str">
            <v>주</v>
          </cell>
          <cell r="M1242" t="str">
            <v>S00982</v>
          </cell>
        </row>
        <row r="1243">
          <cell r="A1243" t="str">
            <v>산딸나무</v>
          </cell>
          <cell r="B1243" t="str">
            <v>H2.5×R7</v>
          </cell>
          <cell r="C1243">
            <v>1</v>
          </cell>
          <cell r="D1243" t="str">
            <v>주</v>
          </cell>
          <cell r="E1243">
            <v>50800</v>
          </cell>
          <cell r="F1243">
            <v>50800</v>
          </cell>
          <cell r="G1243">
            <v>50800</v>
          </cell>
          <cell r="H1243">
            <v>50800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A1244" t="str">
            <v>근원직경에의한식재</v>
          </cell>
          <cell r="B1244" t="str">
            <v>R7</v>
          </cell>
          <cell r="C1244">
            <v>1</v>
          </cell>
          <cell r="D1244" t="str">
            <v>주</v>
          </cell>
          <cell r="E1244">
            <v>31358</v>
          </cell>
          <cell r="F1244">
            <v>31358</v>
          </cell>
          <cell r="G1244">
            <v>0</v>
          </cell>
          <cell r="H1244">
            <v>0</v>
          </cell>
          <cell r="I1244">
            <v>31358</v>
          </cell>
          <cell r="J1244">
            <v>31358</v>
          </cell>
          <cell r="K1244">
            <v>0</v>
          </cell>
          <cell r="L1244">
            <v>0</v>
          </cell>
          <cell r="M1244" t="str">
            <v>N.104</v>
          </cell>
        </row>
        <row r="1245">
          <cell r="A1245" t="str">
            <v>계</v>
          </cell>
          <cell r="F1245">
            <v>82158</v>
          </cell>
          <cell r="H1245">
            <v>50800</v>
          </cell>
          <cell r="J1245">
            <v>31358</v>
          </cell>
          <cell r="L1245">
            <v>0</v>
          </cell>
        </row>
        <row r="1247">
          <cell r="A1247" t="str">
            <v>No.54호표 회양목</v>
          </cell>
          <cell r="B1247" t="str">
            <v>H0.3×W0.3</v>
          </cell>
          <cell r="C1247">
            <v>1</v>
          </cell>
          <cell r="D1247" t="str">
            <v>주</v>
          </cell>
          <cell r="M1247" t="str">
            <v>S0103</v>
          </cell>
        </row>
        <row r="1248">
          <cell r="A1248" t="str">
            <v>회양목</v>
          </cell>
          <cell r="B1248" t="str">
            <v>H0.3×W0.3</v>
          </cell>
          <cell r="C1248">
            <v>1</v>
          </cell>
          <cell r="D1248" t="str">
            <v>주</v>
          </cell>
          <cell r="E1248">
            <v>2700</v>
          </cell>
          <cell r="F1248">
            <v>2700</v>
          </cell>
          <cell r="G1248">
            <v>2700</v>
          </cell>
          <cell r="H1248">
            <v>2700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A1249" t="str">
            <v>관목류식재</v>
          </cell>
          <cell r="B1249" t="str">
            <v>H0.3∼0.7</v>
          </cell>
          <cell r="C1249">
            <v>1</v>
          </cell>
          <cell r="D1249" t="str">
            <v>주</v>
          </cell>
          <cell r="E1249">
            <v>2630</v>
          </cell>
          <cell r="F1249">
            <v>2630</v>
          </cell>
          <cell r="G1249">
            <v>0</v>
          </cell>
          <cell r="H1249">
            <v>0</v>
          </cell>
          <cell r="I1249">
            <v>2630</v>
          </cell>
          <cell r="J1249">
            <v>2630</v>
          </cell>
          <cell r="K1249">
            <v>0</v>
          </cell>
          <cell r="L1249">
            <v>0</v>
          </cell>
          <cell r="M1249" t="str">
            <v>N.109</v>
          </cell>
        </row>
        <row r="1250">
          <cell r="A1250" t="str">
            <v>계</v>
          </cell>
          <cell r="F1250">
            <v>5330</v>
          </cell>
          <cell r="H1250">
            <v>2700</v>
          </cell>
          <cell r="J1250">
            <v>2630</v>
          </cell>
          <cell r="L1250">
            <v>0</v>
          </cell>
        </row>
        <row r="1252">
          <cell r="A1252" t="str">
            <v>No.55호표 광나무</v>
          </cell>
          <cell r="B1252" t="str">
            <v>H1.2×W0.4</v>
          </cell>
          <cell r="C1252">
            <v>1</v>
          </cell>
          <cell r="D1252" t="str">
            <v>주</v>
          </cell>
          <cell r="M1252" t="str">
            <v>S0107</v>
          </cell>
        </row>
        <row r="1253">
          <cell r="A1253" t="str">
            <v>광나무</v>
          </cell>
          <cell r="B1253" t="str">
            <v>H1.2×W0.4</v>
          </cell>
          <cell r="C1253">
            <v>1</v>
          </cell>
          <cell r="D1253" t="str">
            <v>주</v>
          </cell>
          <cell r="E1253">
            <v>2800</v>
          </cell>
          <cell r="F1253">
            <v>2800</v>
          </cell>
          <cell r="G1253">
            <v>2800</v>
          </cell>
          <cell r="H1253">
            <v>2800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A1254" t="str">
            <v>관목류식재(H1.2-1.5M)</v>
          </cell>
          <cell r="C1254">
            <v>1</v>
          </cell>
          <cell r="D1254" t="str">
            <v>주</v>
          </cell>
          <cell r="E1254">
            <v>7484</v>
          </cell>
          <cell r="F1254">
            <v>7484</v>
          </cell>
          <cell r="G1254">
            <v>0</v>
          </cell>
          <cell r="H1254">
            <v>0</v>
          </cell>
          <cell r="I1254">
            <v>7484</v>
          </cell>
          <cell r="J1254">
            <v>7484</v>
          </cell>
          <cell r="K1254">
            <v>0</v>
          </cell>
          <cell r="L1254">
            <v>0</v>
          </cell>
          <cell r="M1254" t="str">
            <v>N.108</v>
          </cell>
        </row>
        <row r="1255">
          <cell r="A1255" t="str">
            <v>계</v>
          </cell>
          <cell r="F1255">
            <v>10284</v>
          </cell>
          <cell r="H1255">
            <v>2800</v>
          </cell>
          <cell r="J1255">
            <v>7484</v>
          </cell>
          <cell r="L1255">
            <v>0</v>
          </cell>
        </row>
        <row r="1260">
          <cell r="A1260" t="str">
            <v>No.56호표 눈주목</v>
          </cell>
          <cell r="B1260" t="str">
            <v>H0.4×W0.4</v>
          </cell>
          <cell r="C1260">
            <v>1</v>
          </cell>
          <cell r="D1260" t="str">
            <v>주</v>
          </cell>
          <cell r="M1260" t="str">
            <v>S0110</v>
          </cell>
        </row>
        <row r="1261">
          <cell r="A1261" t="str">
            <v>눈주목</v>
          </cell>
          <cell r="B1261" t="str">
            <v>H0.4×W0.4</v>
          </cell>
          <cell r="C1261">
            <v>1</v>
          </cell>
          <cell r="D1261" t="str">
            <v>주</v>
          </cell>
          <cell r="E1261">
            <v>13000</v>
          </cell>
          <cell r="F1261">
            <v>13000</v>
          </cell>
          <cell r="G1261">
            <v>13000</v>
          </cell>
          <cell r="H1261">
            <v>13000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A1262" t="str">
            <v>관목류식재</v>
          </cell>
          <cell r="B1262" t="str">
            <v>H0.3∼0.7</v>
          </cell>
          <cell r="C1262">
            <v>1</v>
          </cell>
          <cell r="D1262" t="str">
            <v>주</v>
          </cell>
          <cell r="E1262">
            <v>2630</v>
          </cell>
          <cell r="F1262">
            <v>2630</v>
          </cell>
          <cell r="G1262">
            <v>0</v>
          </cell>
          <cell r="H1262">
            <v>0</v>
          </cell>
          <cell r="I1262">
            <v>2630</v>
          </cell>
          <cell r="J1262">
            <v>2630</v>
          </cell>
          <cell r="K1262">
            <v>0</v>
          </cell>
          <cell r="L1262">
            <v>0</v>
          </cell>
          <cell r="M1262" t="str">
            <v>N.109</v>
          </cell>
        </row>
        <row r="1263">
          <cell r="A1263" t="str">
            <v>계</v>
          </cell>
          <cell r="F1263">
            <v>15630</v>
          </cell>
          <cell r="H1263">
            <v>13000</v>
          </cell>
          <cell r="J1263">
            <v>2630</v>
          </cell>
          <cell r="L1263">
            <v>0</v>
          </cell>
        </row>
        <row r="1265">
          <cell r="A1265" t="str">
            <v>No.57호표 산철쭉</v>
          </cell>
          <cell r="B1265" t="str">
            <v>H0.3×W0.4</v>
          </cell>
          <cell r="C1265">
            <v>1</v>
          </cell>
          <cell r="D1265" t="str">
            <v>주</v>
          </cell>
          <cell r="M1265" t="str">
            <v>S01103</v>
          </cell>
        </row>
        <row r="1266">
          <cell r="A1266" t="str">
            <v>산철쭉</v>
          </cell>
          <cell r="B1266" t="str">
            <v>H0.3×W0.4</v>
          </cell>
          <cell r="C1266">
            <v>1</v>
          </cell>
          <cell r="D1266" t="str">
            <v>주</v>
          </cell>
          <cell r="E1266">
            <v>1600</v>
          </cell>
          <cell r="F1266">
            <v>1600</v>
          </cell>
          <cell r="G1266">
            <v>1600</v>
          </cell>
          <cell r="H1266">
            <v>1600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A1267" t="str">
            <v>관목류식재</v>
          </cell>
          <cell r="B1267" t="str">
            <v>H0.3∼0.7</v>
          </cell>
          <cell r="C1267">
            <v>1</v>
          </cell>
          <cell r="D1267" t="str">
            <v>주</v>
          </cell>
          <cell r="E1267">
            <v>2630</v>
          </cell>
          <cell r="F1267">
            <v>2630</v>
          </cell>
          <cell r="G1267">
            <v>0</v>
          </cell>
          <cell r="H1267">
            <v>0</v>
          </cell>
          <cell r="I1267">
            <v>2630</v>
          </cell>
          <cell r="J1267">
            <v>2630</v>
          </cell>
          <cell r="K1267">
            <v>0</v>
          </cell>
          <cell r="L1267">
            <v>0</v>
          </cell>
          <cell r="M1267" t="str">
            <v>N.109</v>
          </cell>
        </row>
        <row r="1268">
          <cell r="A1268" t="str">
            <v>계</v>
          </cell>
          <cell r="F1268">
            <v>4230</v>
          </cell>
          <cell r="H1268">
            <v>1600</v>
          </cell>
          <cell r="J1268">
            <v>2630</v>
          </cell>
          <cell r="L1268">
            <v>0</v>
          </cell>
        </row>
        <row r="1270">
          <cell r="A1270" t="str">
            <v>No.58호표 백철쭉</v>
          </cell>
          <cell r="B1270" t="str">
            <v>H0.3×W0.4</v>
          </cell>
          <cell r="C1270">
            <v>1</v>
          </cell>
          <cell r="D1270" t="str">
            <v>주</v>
          </cell>
          <cell r="M1270" t="str">
            <v>S01104</v>
          </cell>
        </row>
        <row r="1271">
          <cell r="A1271" t="str">
            <v>백철쭉</v>
          </cell>
          <cell r="B1271" t="str">
            <v>H0.3×R0.4</v>
          </cell>
          <cell r="C1271">
            <v>1</v>
          </cell>
          <cell r="D1271" t="str">
            <v>주</v>
          </cell>
          <cell r="E1271">
            <v>1900</v>
          </cell>
          <cell r="F1271">
            <v>1900</v>
          </cell>
          <cell r="G1271">
            <v>1900</v>
          </cell>
          <cell r="H1271">
            <v>1900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A1272" t="str">
            <v>관목류식재</v>
          </cell>
          <cell r="B1272" t="str">
            <v>H0.3∼0.7</v>
          </cell>
          <cell r="C1272">
            <v>1</v>
          </cell>
          <cell r="D1272" t="str">
            <v>주</v>
          </cell>
          <cell r="E1272">
            <v>2630</v>
          </cell>
          <cell r="F1272">
            <v>2630</v>
          </cell>
          <cell r="G1272">
            <v>0</v>
          </cell>
          <cell r="H1272">
            <v>0</v>
          </cell>
          <cell r="I1272">
            <v>2630</v>
          </cell>
          <cell r="J1272">
            <v>2630</v>
          </cell>
          <cell r="K1272">
            <v>0</v>
          </cell>
          <cell r="L1272">
            <v>0</v>
          </cell>
          <cell r="M1272" t="str">
            <v>N.109</v>
          </cell>
        </row>
        <row r="1273">
          <cell r="A1273" t="str">
            <v>계</v>
          </cell>
          <cell r="F1273">
            <v>4530</v>
          </cell>
          <cell r="H1273">
            <v>1900</v>
          </cell>
          <cell r="J1273">
            <v>2630</v>
          </cell>
          <cell r="L1273">
            <v>0</v>
          </cell>
        </row>
        <row r="1275">
          <cell r="A1275" t="str">
            <v>No.59호표 영산홍</v>
          </cell>
          <cell r="B1275" t="str">
            <v>H0.3×W0.3</v>
          </cell>
          <cell r="C1275">
            <v>1</v>
          </cell>
          <cell r="D1275" t="str">
            <v>주</v>
          </cell>
          <cell r="M1275" t="str">
            <v>S011041</v>
          </cell>
        </row>
        <row r="1276">
          <cell r="A1276" t="str">
            <v>영산홍</v>
          </cell>
          <cell r="B1276" t="str">
            <v>H0.3×W0.3</v>
          </cell>
          <cell r="C1276">
            <v>1</v>
          </cell>
          <cell r="D1276" t="str">
            <v>주</v>
          </cell>
          <cell r="E1276">
            <v>1880</v>
          </cell>
          <cell r="F1276">
            <v>1880</v>
          </cell>
          <cell r="G1276">
            <v>1880</v>
          </cell>
          <cell r="H1276">
            <v>1880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A1277" t="str">
            <v>관목류식재</v>
          </cell>
          <cell r="B1277" t="str">
            <v>H0.3∼0.7</v>
          </cell>
          <cell r="C1277">
            <v>1</v>
          </cell>
          <cell r="D1277" t="str">
            <v>주</v>
          </cell>
          <cell r="E1277">
            <v>2630</v>
          </cell>
          <cell r="F1277">
            <v>2630</v>
          </cell>
          <cell r="G1277">
            <v>0</v>
          </cell>
          <cell r="H1277">
            <v>0</v>
          </cell>
          <cell r="I1277">
            <v>2630</v>
          </cell>
          <cell r="J1277">
            <v>2630</v>
          </cell>
          <cell r="K1277">
            <v>0</v>
          </cell>
          <cell r="L1277">
            <v>0</v>
          </cell>
          <cell r="M1277" t="str">
            <v>N.109</v>
          </cell>
        </row>
        <row r="1278">
          <cell r="A1278" t="str">
            <v>계</v>
          </cell>
          <cell r="F1278">
            <v>4510</v>
          </cell>
          <cell r="H1278">
            <v>1880</v>
          </cell>
          <cell r="J1278">
            <v>2630</v>
          </cell>
          <cell r="L1278">
            <v>0</v>
          </cell>
        </row>
        <row r="1283">
          <cell r="A1283" t="str">
            <v>No.60호표 꽃창포</v>
          </cell>
          <cell r="B1283" t="str">
            <v>2-3분얼</v>
          </cell>
          <cell r="C1283">
            <v>1</v>
          </cell>
          <cell r="D1283" t="str">
            <v>본</v>
          </cell>
          <cell r="M1283" t="str">
            <v>S01105</v>
          </cell>
        </row>
        <row r="1284">
          <cell r="A1284" t="str">
            <v>꽃창포</v>
          </cell>
          <cell r="B1284" t="str">
            <v>2~3분얼</v>
          </cell>
          <cell r="C1284">
            <v>1</v>
          </cell>
          <cell r="D1284" t="str">
            <v>본</v>
          </cell>
          <cell r="E1284">
            <v>2200</v>
          </cell>
          <cell r="F1284">
            <v>2200</v>
          </cell>
          <cell r="G1284">
            <v>2200</v>
          </cell>
          <cell r="H1284">
            <v>2200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A1285" t="str">
            <v>조 경 공</v>
          </cell>
          <cell r="C1285">
            <v>2.8500000000000001E-3</v>
          </cell>
          <cell r="D1285" t="str">
            <v>인</v>
          </cell>
          <cell r="E1285">
            <v>60423</v>
          </cell>
          <cell r="F1285">
            <v>172</v>
          </cell>
          <cell r="G1285">
            <v>0</v>
          </cell>
          <cell r="H1285">
            <v>0</v>
          </cell>
          <cell r="I1285">
            <v>60423</v>
          </cell>
          <cell r="J1285">
            <v>172</v>
          </cell>
          <cell r="K1285">
            <v>0</v>
          </cell>
          <cell r="L1285">
            <v>0</v>
          </cell>
        </row>
        <row r="1286">
          <cell r="A1286" t="str">
            <v>계</v>
          </cell>
          <cell r="F1286">
            <v>2372</v>
          </cell>
          <cell r="H1286">
            <v>2200</v>
          </cell>
          <cell r="J1286">
            <v>172</v>
          </cell>
          <cell r="L1286">
            <v>0</v>
          </cell>
        </row>
        <row r="1288">
          <cell r="A1288" t="str">
            <v>No.61호표 능소화</v>
          </cell>
          <cell r="B1288" t="str">
            <v>L×2.0m×R2</v>
          </cell>
          <cell r="C1288">
            <v>1</v>
          </cell>
          <cell r="D1288" t="str">
            <v>본</v>
          </cell>
          <cell r="M1288" t="str">
            <v>S01106</v>
          </cell>
        </row>
        <row r="1289">
          <cell r="A1289" t="str">
            <v>능소화</v>
          </cell>
          <cell r="B1289" t="str">
            <v>L×2.0m×R2</v>
          </cell>
          <cell r="C1289">
            <v>1</v>
          </cell>
          <cell r="D1289" t="str">
            <v>주</v>
          </cell>
          <cell r="E1289">
            <v>22600</v>
          </cell>
          <cell r="F1289">
            <v>22600</v>
          </cell>
          <cell r="G1289">
            <v>22600</v>
          </cell>
          <cell r="H1289">
            <v>22600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A1290" t="str">
            <v>조 경 공</v>
          </cell>
          <cell r="C1290">
            <v>2.8500000000000001E-3</v>
          </cell>
          <cell r="D1290" t="str">
            <v>인</v>
          </cell>
          <cell r="E1290">
            <v>60423</v>
          </cell>
          <cell r="F1290">
            <v>172</v>
          </cell>
          <cell r="G1290">
            <v>0</v>
          </cell>
          <cell r="H1290">
            <v>0</v>
          </cell>
          <cell r="I1290">
            <v>60423</v>
          </cell>
          <cell r="J1290">
            <v>172</v>
          </cell>
          <cell r="K1290">
            <v>0</v>
          </cell>
          <cell r="L1290">
            <v>0</v>
          </cell>
        </row>
        <row r="1291">
          <cell r="A1291" t="str">
            <v>계</v>
          </cell>
          <cell r="F1291">
            <v>22772</v>
          </cell>
          <cell r="H1291">
            <v>22600</v>
          </cell>
          <cell r="J1291">
            <v>172</v>
          </cell>
          <cell r="L1291">
            <v>0</v>
          </cell>
        </row>
        <row r="1293">
          <cell r="A1293" t="str">
            <v>No.62호표 사사</v>
          </cell>
          <cell r="B1293" t="str">
            <v>4치포트</v>
          </cell>
          <cell r="C1293">
            <v>1</v>
          </cell>
          <cell r="D1293" t="str">
            <v>본</v>
          </cell>
          <cell r="M1293" t="str">
            <v>S01107</v>
          </cell>
        </row>
        <row r="1294">
          <cell r="A1294" t="str">
            <v>사사</v>
          </cell>
          <cell r="B1294" t="str">
            <v>4치포트</v>
          </cell>
          <cell r="C1294">
            <v>1</v>
          </cell>
          <cell r="D1294" t="str">
            <v>본</v>
          </cell>
          <cell r="E1294">
            <v>2500</v>
          </cell>
          <cell r="F1294">
            <v>2500</v>
          </cell>
          <cell r="G1294">
            <v>2500</v>
          </cell>
          <cell r="H1294">
            <v>2500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A1295" t="str">
            <v>조 경 공</v>
          </cell>
          <cell r="C1295">
            <v>2.8500000000000001E-3</v>
          </cell>
          <cell r="D1295" t="str">
            <v>인</v>
          </cell>
          <cell r="E1295">
            <v>60423</v>
          </cell>
          <cell r="F1295">
            <v>172</v>
          </cell>
          <cell r="G1295">
            <v>0</v>
          </cell>
          <cell r="H1295">
            <v>0</v>
          </cell>
          <cell r="I1295">
            <v>60423</v>
          </cell>
          <cell r="J1295">
            <v>172</v>
          </cell>
          <cell r="K1295">
            <v>0</v>
          </cell>
          <cell r="L1295">
            <v>0</v>
          </cell>
        </row>
        <row r="1296">
          <cell r="A1296" t="str">
            <v>계</v>
          </cell>
          <cell r="F1296">
            <v>2672</v>
          </cell>
          <cell r="H1296">
            <v>2500</v>
          </cell>
          <cell r="J1296">
            <v>172</v>
          </cell>
          <cell r="L1296">
            <v>0</v>
          </cell>
        </row>
        <row r="1298">
          <cell r="A1298" t="str">
            <v>No.63호표 붓꽃</v>
          </cell>
          <cell r="B1298" t="str">
            <v>7~10분얼</v>
          </cell>
          <cell r="C1298">
            <v>1</v>
          </cell>
          <cell r="D1298" t="str">
            <v>본</v>
          </cell>
          <cell r="M1298" t="str">
            <v>S01108</v>
          </cell>
        </row>
        <row r="1299">
          <cell r="A1299" t="str">
            <v>붓꽃</v>
          </cell>
          <cell r="B1299" t="str">
            <v>7~10분얼</v>
          </cell>
          <cell r="C1299">
            <v>1</v>
          </cell>
          <cell r="D1299" t="str">
            <v>본</v>
          </cell>
          <cell r="E1299">
            <v>2300</v>
          </cell>
          <cell r="F1299">
            <v>2300</v>
          </cell>
          <cell r="G1299">
            <v>2300</v>
          </cell>
          <cell r="H1299">
            <v>2300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A1300" t="str">
            <v>조 경 공</v>
          </cell>
          <cell r="C1300">
            <v>2.8500000000000001E-3</v>
          </cell>
          <cell r="D1300" t="str">
            <v>인</v>
          </cell>
          <cell r="E1300">
            <v>60423</v>
          </cell>
          <cell r="F1300">
            <v>172</v>
          </cell>
          <cell r="G1300">
            <v>0</v>
          </cell>
          <cell r="H1300">
            <v>0</v>
          </cell>
          <cell r="I1300">
            <v>60423</v>
          </cell>
          <cell r="J1300">
            <v>172</v>
          </cell>
          <cell r="K1300">
            <v>0</v>
          </cell>
          <cell r="L1300">
            <v>0</v>
          </cell>
        </row>
        <row r="1301">
          <cell r="A1301" t="str">
            <v>계</v>
          </cell>
          <cell r="F1301">
            <v>2472</v>
          </cell>
          <cell r="H1301">
            <v>2300</v>
          </cell>
          <cell r="J1301">
            <v>172</v>
          </cell>
          <cell r="L1301">
            <v>0</v>
          </cell>
        </row>
        <row r="1306">
          <cell r="A1306" t="str">
            <v>No.64호표 상록패랭이</v>
          </cell>
          <cell r="B1306" t="str">
            <v>3치포트</v>
          </cell>
          <cell r="C1306">
            <v>1</v>
          </cell>
          <cell r="D1306" t="str">
            <v>본</v>
          </cell>
          <cell r="M1306" t="str">
            <v>S01109</v>
          </cell>
        </row>
        <row r="1307">
          <cell r="A1307" t="str">
            <v>상록패랭이</v>
          </cell>
          <cell r="B1307" t="str">
            <v>3치포트</v>
          </cell>
          <cell r="C1307">
            <v>1</v>
          </cell>
          <cell r="D1307" t="str">
            <v>본</v>
          </cell>
          <cell r="E1307">
            <v>2200</v>
          </cell>
          <cell r="F1307">
            <v>2200</v>
          </cell>
          <cell r="G1307">
            <v>2200</v>
          </cell>
          <cell r="H1307">
            <v>2200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A1308" t="str">
            <v>조 경 공</v>
          </cell>
          <cell r="C1308">
            <v>2.8500000000000001E-3</v>
          </cell>
          <cell r="D1308" t="str">
            <v>인</v>
          </cell>
          <cell r="E1308">
            <v>60423</v>
          </cell>
          <cell r="F1308">
            <v>172</v>
          </cell>
          <cell r="G1308">
            <v>0</v>
          </cell>
          <cell r="H1308">
            <v>0</v>
          </cell>
          <cell r="I1308">
            <v>60423</v>
          </cell>
          <cell r="J1308">
            <v>172</v>
          </cell>
          <cell r="K1308">
            <v>0</v>
          </cell>
          <cell r="L1308">
            <v>0</v>
          </cell>
        </row>
        <row r="1309">
          <cell r="A1309" t="str">
            <v>계</v>
          </cell>
          <cell r="F1309">
            <v>2372</v>
          </cell>
          <cell r="H1309">
            <v>2200</v>
          </cell>
          <cell r="J1309">
            <v>172</v>
          </cell>
          <cell r="L1309">
            <v>0</v>
          </cell>
        </row>
        <row r="1311">
          <cell r="A1311" t="str">
            <v>No.65호표 구절초</v>
          </cell>
          <cell r="B1311" t="str">
            <v>3치포트</v>
          </cell>
          <cell r="C1311">
            <v>1</v>
          </cell>
          <cell r="D1311" t="str">
            <v>본</v>
          </cell>
          <cell r="M1311" t="str">
            <v>S011091</v>
          </cell>
        </row>
        <row r="1312">
          <cell r="A1312" t="str">
            <v>구절초</v>
          </cell>
          <cell r="B1312" t="str">
            <v>3치포트</v>
          </cell>
          <cell r="C1312">
            <v>1</v>
          </cell>
          <cell r="D1312" t="str">
            <v>본</v>
          </cell>
          <cell r="E1312">
            <v>1400</v>
          </cell>
          <cell r="F1312">
            <v>1400</v>
          </cell>
          <cell r="G1312">
            <v>1400</v>
          </cell>
          <cell r="H1312">
            <v>1400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A1313" t="str">
            <v>조 경 공</v>
          </cell>
          <cell r="C1313">
            <v>2.8500000000000001E-3</v>
          </cell>
          <cell r="D1313" t="str">
            <v>인</v>
          </cell>
          <cell r="E1313">
            <v>60423</v>
          </cell>
          <cell r="F1313">
            <v>172</v>
          </cell>
          <cell r="G1313">
            <v>0</v>
          </cell>
          <cell r="H1313">
            <v>0</v>
          </cell>
          <cell r="I1313">
            <v>60423</v>
          </cell>
          <cell r="J1313">
            <v>172</v>
          </cell>
          <cell r="K1313">
            <v>0</v>
          </cell>
          <cell r="L1313">
            <v>0</v>
          </cell>
        </row>
        <row r="1314">
          <cell r="A1314" t="str">
            <v>계</v>
          </cell>
          <cell r="F1314">
            <v>1572</v>
          </cell>
          <cell r="H1314">
            <v>1400</v>
          </cell>
          <cell r="J1314">
            <v>172</v>
          </cell>
          <cell r="L1314">
            <v>0</v>
          </cell>
        </row>
        <row r="1316">
          <cell r="A1316" t="str">
            <v>No.66호표 지주목(이각)</v>
          </cell>
          <cell r="B1316" t="str">
            <v>H1200</v>
          </cell>
          <cell r="C1316">
            <v>0</v>
          </cell>
          <cell r="D1316" t="str">
            <v>조</v>
          </cell>
          <cell r="M1316" t="str">
            <v>SSA0009</v>
          </cell>
        </row>
        <row r="1317">
          <cell r="A1317" t="str">
            <v>육송원목(소나무)</v>
          </cell>
          <cell r="B1317" t="str">
            <v>말구 6cmx180cm</v>
          </cell>
          <cell r="C1317">
            <v>9.5999999999999992E-3</v>
          </cell>
          <cell r="D1317" t="str">
            <v>㎥</v>
          </cell>
          <cell r="E1317">
            <v>225000</v>
          </cell>
          <cell r="F1317">
            <v>2160</v>
          </cell>
          <cell r="G1317">
            <v>225000</v>
          </cell>
          <cell r="H1317">
            <v>2160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A1318" t="str">
            <v>녹화마대</v>
          </cell>
          <cell r="B1318" t="str">
            <v>#100</v>
          </cell>
          <cell r="C1318">
            <v>1.256</v>
          </cell>
          <cell r="D1318" t="str">
            <v>M</v>
          </cell>
          <cell r="E1318">
            <v>110.5</v>
          </cell>
          <cell r="F1318">
            <v>138</v>
          </cell>
          <cell r="G1318">
            <v>110.5</v>
          </cell>
          <cell r="H1318">
            <v>138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A1319" t="str">
            <v>마닐라로프</v>
          </cell>
          <cell r="B1319" t="str">
            <v>6MM</v>
          </cell>
          <cell r="C1319">
            <v>0.71299999999999997</v>
          </cell>
          <cell r="D1319" t="str">
            <v>M</v>
          </cell>
          <cell r="E1319">
            <v>100</v>
          </cell>
          <cell r="F1319">
            <v>71</v>
          </cell>
          <cell r="G1319">
            <v>100</v>
          </cell>
          <cell r="H1319">
            <v>71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A1320" t="str">
            <v>철못</v>
          </cell>
          <cell r="B1320" t="str">
            <v>N75   75x3.25M/M 25KG/상자</v>
          </cell>
          <cell r="C1320">
            <v>0.02</v>
          </cell>
          <cell r="D1320" t="str">
            <v>KG</v>
          </cell>
          <cell r="E1320">
            <v>536</v>
          </cell>
          <cell r="F1320">
            <v>10</v>
          </cell>
          <cell r="G1320">
            <v>536</v>
          </cell>
          <cell r="H1320">
            <v>10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A1321" t="str">
            <v>원목박피 말구직경(9.0㎝)</v>
          </cell>
          <cell r="C1321">
            <v>4</v>
          </cell>
          <cell r="D1321" t="str">
            <v>M</v>
          </cell>
          <cell r="E1321">
            <v>204</v>
          </cell>
          <cell r="F1321">
            <v>816</v>
          </cell>
          <cell r="G1321">
            <v>0</v>
          </cell>
          <cell r="H1321">
            <v>0</v>
          </cell>
          <cell r="I1321">
            <v>204</v>
          </cell>
          <cell r="J1321">
            <v>816</v>
          </cell>
          <cell r="K1321">
            <v>0</v>
          </cell>
          <cell r="L1321">
            <v>0</v>
          </cell>
          <cell r="M1321" t="str">
            <v>N.110</v>
          </cell>
        </row>
        <row r="1322">
          <cell r="A1322" t="str">
            <v>계</v>
          </cell>
          <cell r="F1322">
            <v>3195</v>
          </cell>
          <cell r="H1322">
            <v>2379</v>
          </cell>
          <cell r="J1322">
            <v>816</v>
          </cell>
          <cell r="L1322">
            <v>0</v>
          </cell>
        </row>
        <row r="1329">
          <cell r="A1329" t="str">
            <v>No.67호표 지주목(삼발이소형)</v>
          </cell>
          <cell r="B1329" t="str">
            <v>H1700</v>
          </cell>
          <cell r="C1329">
            <v>0</v>
          </cell>
          <cell r="D1329" t="str">
            <v>조</v>
          </cell>
          <cell r="M1329" t="str">
            <v>SSA0010</v>
          </cell>
        </row>
        <row r="1330">
          <cell r="A1330" t="str">
            <v>육송원목(소나무)</v>
          </cell>
          <cell r="B1330" t="str">
            <v>말구 6cmx180cm</v>
          </cell>
          <cell r="C1330">
            <v>1.6299999999999999E-2</v>
          </cell>
          <cell r="D1330" t="str">
            <v>㎥</v>
          </cell>
          <cell r="E1330">
            <v>225000</v>
          </cell>
          <cell r="F1330">
            <v>3667</v>
          </cell>
          <cell r="G1330">
            <v>225000</v>
          </cell>
          <cell r="H1330">
            <v>3667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A1331" t="str">
            <v>녹화마대</v>
          </cell>
          <cell r="B1331" t="str">
            <v>#100</v>
          </cell>
          <cell r="C1331">
            <v>1.256</v>
          </cell>
          <cell r="D1331" t="str">
            <v>M</v>
          </cell>
          <cell r="E1331">
            <v>110.5</v>
          </cell>
          <cell r="F1331">
            <v>138</v>
          </cell>
          <cell r="G1331">
            <v>110.5</v>
          </cell>
          <cell r="H1331">
            <v>138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A1332" t="str">
            <v>마닐라로프</v>
          </cell>
          <cell r="B1332" t="str">
            <v>6MM</v>
          </cell>
          <cell r="C1332">
            <v>11.16</v>
          </cell>
          <cell r="D1332" t="str">
            <v>M</v>
          </cell>
          <cell r="E1332">
            <v>100</v>
          </cell>
          <cell r="F1332">
            <v>1116</v>
          </cell>
          <cell r="G1332">
            <v>100</v>
          </cell>
          <cell r="H1332">
            <v>1116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A1333" t="str">
            <v>보통철선</v>
          </cell>
          <cell r="B1333" t="str">
            <v>#8  4.0M/M  10.1M/KG</v>
          </cell>
          <cell r="C1333">
            <v>0.28199999999999997</v>
          </cell>
          <cell r="D1333" t="str">
            <v>㎏</v>
          </cell>
          <cell r="E1333">
            <v>485</v>
          </cell>
          <cell r="F1333">
            <v>136</v>
          </cell>
          <cell r="G1333">
            <v>485</v>
          </cell>
          <cell r="H1333">
            <v>136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</row>
        <row r="1334">
          <cell r="A1334" t="str">
            <v>철못</v>
          </cell>
          <cell r="B1334" t="str">
            <v>N50   50x2.64M/M 25KG/상자</v>
          </cell>
          <cell r="C1334">
            <v>1.6E-2</v>
          </cell>
          <cell r="D1334" t="str">
            <v>KG</v>
          </cell>
          <cell r="E1334">
            <v>584</v>
          </cell>
          <cell r="F1334">
            <v>9</v>
          </cell>
          <cell r="G1334">
            <v>584</v>
          </cell>
          <cell r="H1334">
            <v>9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A1335" t="str">
            <v>원목박피 말구직경(9.0㎝)</v>
          </cell>
          <cell r="C1335">
            <v>6.6</v>
          </cell>
          <cell r="D1335" t="str">
            <v>M</v>
          </cell>
          <cell r="E1335">
            <v>204</v>
          </cell>
          <cell r="F1335">
            <v>1346</v>
          </cell>
          <cell r="G1335">
            <v>0</v>
          </cell>
          <cell r="H1335">
            <v>0</v>
          </cell>
          <cell r="I1335">
            <v>204</v>
          </cell>
          <cell r="J1335">
            <v>1346</v>
          </cell>
          <cell r="K1335">
            <v>0</v>
          </cell>
          <cell r="L1335">
            <v>0</v>
          </cell>
          <cell r="M1335" t="str">
            <v>N.110</v>
          </cell>
        </row>
        <row r="1336">
          <cell r="A1336" t="str">
            <v>계</v>
          </cell>
          <cell r="F1336">
            <v>6412</v>
          </cell>
          <cell r="H1336">
            <v>5066</v>
          </cell>
          <cell r="J1336">
            <v>1346</v>
          </cell>
          <cell r="L1336">
            <v>0</v>
          </cell>
        </row>
        <row r="1338">
          <cell r="A1338" t="str">
            <v>No.68호표 지주목(삼발이대형)</v>
          </cell>
          <cell r="B1338" t="str">
            <v>H2700</v>
          </cell>
          <cell r="C1338">
            <v>0</v>
          </cell>
          <cell r="D1338" t="str">
            <v>조</v>
          </cell>
          <cell r="M1338" t="str">
            <v>SSA0011</v>
          </cell>
        </row>
        <row r="1339">
          <cell r="A1339" t="str">
            <v>육송원목(소나무)</v>
          </cell>
          <cell r="B1339" t="str">
            <v>말구 6cmx180cm</v>
          </cell>
          <cell r="C1339">
            <v>2.3900000000000001E-2</v>
          </cell>
          <cell r="D1339" t="str">
            <v>㎥</v>
          </cell>
          <cell r="E1339">
            <v>225000</v>
          </cell>
          <cell r="F1339">
            <v>5377</v>
          </cell>
          <cell r="G1339">
            <v>225000</v>
          </cell>
          <cell r="H1339">
            <v>5377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A1340" t="str">
            <v>녹화테이프</v>
          </cell>
          <cell r="B1340" t="str">
            <v>15㎝ x10ｍ</v>
          </cell>
          <cell r="C1340">
            <v>0.97199999999999998</v>
          </cell>
          <cell r="D1340" t="str">
            <v>M</v>
          </cell>
          <cell r="E1340">
            <v>1105</v>
          </cell>
          <cell r="F1340">
            <v>1074</v>
          </cell>
          <cell r="G1340">
            <v>1105</v>
          </cell>
          <cell r="H1340">
            <v>1074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A1341" t="str">
            <v>고무튜브</v>
          </cell>
          <cell r="B1341" t="str">
            <v>T1.6,W30</v>
          </cell>
          <cell r="C1341">
            <v>0.03</v>
          </cell>
          <cell r="D1341" t="str">
            <v>M</v>
          </cell>
          <cell r="E1341">
            <v>5000</v>
          </cell>
          <cell r="F1341">
            <v>150</v>
          </cell>
          <cell r="G1341">
            <v>5000</v>
          </cell>
          <cell r="H1341">
            <v>150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A1342" t="str">
            <v>녹화끈</v>
          </cell>
          <cell r="B1342" t="str">
            <v>6㎜x150(180)ｍ</v>
          </cell>
          <cell r="C1342">
            <v>0.57099999999999995</v>
          </cell>
          <cell r="D1342" t="str">
            <v>M</v>
          </cell>
          <cell r="E1342">
            <v>52.8</v>
          </cell>
          <cell r="F1342">
            <v>30</v>
          </cell>
          <cell r="G1342">
            <v>52.8</v>
          </cell>
          <cell r="H1342">
            <v>30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A1343" t="str">
            <v>원목박피 말구직경(9.0㎝)</v>
          </cell>
          <cell r="C1343">
            <v>8.1</v>
          </cell>
          <cell r="D1343" t="str">
            <v>M</v>
          </cell>
          <cell r="E1343">
            <v>204</v>
          </cell>
          <cell r="F1343">
            <v>1652</v>
          </cell>
          <cell r="G1343">
            <v>0</v>
          </cell>
          <cell r="H1343">
            <v>0</v>
          </cell>
          <cell r="I1343">
            <v>204</v>
          </cell>
          <cell r="J1343">
            <v>1652</v>
          </cell>
          <cell r="K1343">
            <v>0</v>
          </cell>
          <cell r="L1343">
            <v>0</v>
          </cell>
          <cell r="M1343" t="str">
            <v>N.110</v>
          </cell>
        </row>
        <row r="1344">
          <cell r="A1344" t="str">
            <v>계</v>
          </cell>
          <cell r="F1344">
            <v>8283</v>
          </cell>
          <cell r="H1344">
            <v>6631</v>
          </cell>
          <cell r="J1344">
            <v>1652</v>
          </cell>
          <cell r="L1344">
            <v>0</v>
          </cell>
        </row>
        <row r="1346">
          <cell r="A1346" t="str">
            <v>No.69호표 대나무지주목(연계형)</v>
          </cell>
          <cell r="C1346">
            <v>1</v>
          </cell>
          <cell r="D1346" t="str">
            <v>조</v>
          </cell>
          <cell r="M1346" t="str">
            <v>SSA0012</v>
          </cell>
        </row>
        <row r="1347">
          <cell r="A1347" t="str">
            <v>대나무</v>
          </cell>
          <cell r="C1347">
            <v>2.41</v>
          </cell>
          <cell r="D1347" t="str">
            <v>M</v>
          </cell>
          <cell r="E1347">
            <v>2800</v>
          </cell>
          <cell r="F1347">
            <v>6748</v>
          </cell>
          <cell r="G1347">
            <v>2800</v>
          </cell>
          <cell r="H1347">
            <v>6748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A1348" t="str">
            <v>녹화마대</v>
          </cell>
          <cell r="B1348" t="str">
            <v>#100</v>
          </cell>
          <cell r="C1348">
            <v>1.38</v>
          </cell>
          <cell r="D1348" t="str">
            <v>M</v>
          </cell>
          <cell r="E1348">
            <v>110.5</v>
          </cell>
          <cell r="F1348">
            <v>152</v>
          </cell>
          <cell r="G1348">
            <v>110.5</v>
          </cell>
          <cell r="H1348">
            <v>152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A1349" t="str">
            <v>녹화끈</v>
          </cell>
          <cell r="B1349" t="str">
            <v>6㎜x150(180)ｍ</v>
          </cell>
          <cell r="C1349">
            <v>5.9</v>
          </cell>
          <cell r="D1349" t="str">
            <v>M</v>
          </cell>
          <cell r="E1349">
            <v>52.8</v>
          </cell>
          <cell r="F1349">
            <v>311</v>
          </cell>
          <cell r="G1349">
            <v>52.8</v>
          </cell>
          <cell r="H1349">
            <v>311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A1350" t="str">
            <v>계</v>
          </cell>
          <cell r="F1350">
            <v>7211</v>
          </cell>
          <cell r="H1350">
            <v>7211</v>
          </cell>
          <cell r="J1350">
            <v>0</v>
          </cell>
          <cell r="L1350">
            <v>0</v>
          </cell>
        </row>
        <row r="1352">
          <cell r="A1352" t="str">
            <v>No.70호표 사각지주목</v>
          </cell>
          <cell r="B1352" t="str">
            <v>가로수용</v>
          </cell>
          <cell r="C1352">
            <v>1</v>
          </cell>
          <cell r="D1352" t="str">
            <v>조</v>
          </cell>
          <cell r="M1352" t="str">
            <v>SSA0013</v>
          </cell>
        </row>
        <row r="1353">
          <cell r="A1353" t="str">
            <v>육송원목(소나무)</v>
          </cell>
          <cell r="B1353" t="str">
            <v>말구 6cmx180cm</v>
          </cell>
          <cell r="C1353">
            <v>2.1100000000000001E-2</v>
          </cell>
          <cell r="D1353" t="str">
            <v>M3</v>
          </cell>
          <cell r="E1353">
            <v>225000</v>
          </cell>
          <cell r="F1353">
            <v>4747</v>
          </cell>
          <cell r="G1353">
            <v>225000</v>
          </cell>
          <cell r="H1353">
            <v>4747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A1354" t="str">
            <v>녹화마대</v>
          </cell>
          <cell r="B1354" t="str">
            <v>#100</v>
          </cell>
          <cell r="C1354">
            <v>1.256</v>
          </cell>
          <cell r="D1354" t="str">
            <v>M</v>
          </cell>
          <cell r="E1354">
            <v>110.5</v>
          </cell>
          <cell r="F1354">
            <v>138</v>
          </cell>
          <cell r="G1354">
            <v>110.5</v>
          </cell>
          <cell r="H1354">
            <v>138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A1355" t="str">
            <v>마닐라로프</v>
          </cell>
          <cell r="B1355" t="str">
            <v>6MM</v>
          </cell>
          <cell r="C1355">
            <v>11.16</v>
          </cell>
          <cell r="D1355" t="str">
            <v>M</v>
          </cell>
          <cell r="E1355">
            <v>100</v>
          </cell>
          <cell r="F1355">
            <v>1116</v>
          </cell>
          <cell r="G1355">
            <v>100</v>
          </cell>
          <cell r="H1355">
            <v>1116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A1356" t="str">
            <v>원목박피 말구직경(9.0㎝)</v>
          </cell>
          <cell r="C1356">
            <v>8.5</v>
          </cell>
          <cell r="D1356" t="str">
            <v>m</v>
          </cell>
          <cell r="E1356">
            <v>204</v>
          </cell>
          <cell r="F1356">
            <v>1734</v>
          </cell>
          <cell r="G1356">
            <v>0</v>
          </cell>
          <cell r="H1356">
            <v>0</v>
          </cell>
          <cell r="I1356">
            <v>204</v>
          </cell>
          <cell r="J1356">
            <v>1734</v>
          </cell>
          <cell r="K1356">
            <v>0</v>
          </cell>
          <cell r="L1356">
            <v>0</v>
          </cell>
          <cell r="M1356" t="str">
            <v>N.110</v>
          </cell>
        </row>
        <row r="1357">
          <cell r="A1357" t="str">
            <v>볼트</v>
          </cell>
          <cell r="B1357" t="str">
            <v>M10, L=120</v>
          </cell>
          <cell r="C1357">
            <v>8</v>
          </cell>
          <cell r="D1357" t="str">
            <v>EA</v>
          </cell>
          <cell r="E1357">
            <v>77</v>
          </cell>
          <cell r="F1357">
            <v>616</v>
          </cell>
          <cell r="G1357">
            <v>77</v>
          </cell>
          <cell r="H1357">
            <v>616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A1358" t="str">
            <v>너트</v>
          </cell>
          <cell r="B1358" t="str">
            <v>M10</v>
          </cell>
          <cell r="C1358">
            <v>8</v>
          </cell>
          <cell r="D1358" t="str">
            <v>EA</v>
          </cell>
          <cell r="E1358">
            <v>13.9</v>
          </cell>
          <cell r="F1358">
            <v>111</v>
          </cell>
          <cell r="G1358">
            <v>13.9</v>
          </cell>
          <cell r="H1358">
            <v>111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A1359" t="str">
            <v>와샤</v>
          </cell>
          <cell r="B1359" t="str">
            <v>M10</v>
          </cell>
          <cell r="C1359">
            <v>8</v>
          </cell>
          <cell r="D1359" t="str">
            <v>EA</v>
          </cell>
          <cell r="E1359">
            <v>7.67</v>
          </cell>
          <cell r="F1359">
            <v>61</v>
          </cell>
          <cell r="G1359">
            <v>7.67</v>
          </cell>
          <cell r="H1359">
            <v>61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A1360" t="str">
            <v>알루미늄못</v>
          </cell>
          <cell r="B1360" t="str">
            <v>3"</v>
          </cell>
          <cell r="C1360">
            <v>6</v>
          </cell>
          <cell r="D1360" t="str">
            <v>EA</v>
          </cell>
          <cell r="E1360">
            <v>2.8</v>
          </cell>
          <cell r="F1360">
            <v>16</v>
          </cell>
          <cell r="G1360">
            <v>2.8</v>
          </cell>
          <cell r="H1360">
            <v>16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A1361" t="str">
            <v>계</v>
          </cell>
          <cell r="F1361">
            <v>8539</v>
          </cell>
          <cell r="H1361">
            <v>6805</v>
          </cell>
          <cell r="J1361">
            <v>1734</v>
          </cell>
          <cell r="L1361">
            <v>0</v>
          </cell>
        </row>
        <row r="1363">
          <cell r="A1363" t="str">
            <v>No.71호표 소형고압블럭포설</v>
          </cell>
          <cell r="B1363" t="str">
            <v>인력</v>
          </cell>
          <cell r="C1363">
            <v>1</v>
          </cell>
          <cell r="D1363" t="str">
            <v>㎡</v>
          </cell>
          <cell r="M1363" t="str">
            <v>SX0001</v>
          </cell>
        </row>
        <row r="1364">
          <cell r="A1364" t="str">
            <v>특별인부</v>
          </cell>
          <cell r="C1364">
            <v>3.1E-2</v>
          </cell>
          <cell r="D1364" t="str">
            <v>인</v>
          </cell>
          <cell r="E1364">
            <v>55970</v>
          </cell>
          <cell r="F1364">
            <v>1735</v>
          </cell>
          <cell r="G1364">
            <v>0</v>
          </cell>
          <cell r="H1364">
            <v>0</v>
          </cell>
          <cell r="I1364">
            <v>55970</v>
          </cell>
          <cell r="J1364">
            <v>1735</v>
          </cell>
          <cell r="K1364">
            <v>0</v>
          </cell>
          <cell r="L1364">
            <v>0</v>
          </cell>
        </row>
        <row r="1365">
          <cell r="A1365" t="str">
            <v>보통인부</v>
          </cell>
          <cell r="C1365">
            <v>9.1999999999999998E-2</v>
          </cell>
          <cell r="D1365" t="str">
            <v>인</v>
          </cell>
          <cell r="E1365">
            <v>40922</v>
          </cell>
          <cell r="F1365">
            <v>3764</v>
          </cell>
          <cell r="G1365">
            <v>0</v>
          </cell>
          <cell r="H1365">
            <v>0</v>
          </cell>
          <cell r="I1365">
            <v>40922</v>
          </cell>
          <cell r="J1365">
            <v>3764</v>
          </cell>
          <cell r="K1365">
            <v>0</v>
          </cell>
          <cell r="L1365">
            <v>0</v>
          </cell>
        </row>
        <row r="1366">
          <cell r="A1366" t="str">
            <v>기구손료</v>
          </cell>
          <cell r="B1366" t="str">
            <v>노무비의 5%</v>
          </cell>
          <cell r="C1366">
            <v>1</v>
          </cell>
          <cell r="D1366" t="str">
            <v>식</v>
          </cell>
          <cell r="E1366">
            <v>0</v>
          </cell>
          <cell r="F1366">
            <v>274</v>
          </cell>
          <cell r="G1366">
            <v>0</v>
          </cell>
          <cell r="H1366">
            <v>0</v>
          </cell>
          <cell r="I1366">
            <v>0</v>
          </cell>
          <cell r="J1366">
            <v>274</v>
          </cell>
          <cell r="K1366">
            <v>0</v>
          </cell>
          <cell r="L1366">
            <v>0</v>
          </cell>
        </row>
        <row r="1367">
          <cell r="A1367" t="str">
            <v>계</v>
          </cell>
          <cell r="F1367">
            <v>5773</v>
          </cell>
          <cell r="H1367">
            <v>0</v>
          </cell>
          <cell r="J1367">
            <v>5773</v>
          </cell>
          <cell r="L1367">
            <v>0</v>
          </cell>
        </row>
        <row r="1369">
          <cell r="A1369" t="str">
            <v>No.72호표 모래깔기및펴기</v>
          </cell>
          <cell r="C1369">
            <v>1</v>
          </cell>
          <cell r="D1369" t="str">
            <v>㎥</v>
          </cell>
          <cell r="M1369" t="str">
            <v>SX0002</v>
          </cell>
        </row>
        <row r="1370">
          <cell r="A1370" t="str">
            <v>보통인부</v>
          </cell>
          <cell r="C1370">
            <v>1.4999999999999999E-2</v>
          </cell>
          <cell r="D1370" t="str">
            <v>인</v>
          </cell>
          <cell r="E1370">
            <v>40922</v>
          </cell>
          <cell r="F1370">
            <v>613</v>
          </cell>
          <cell r="G1370">
            <v>0</v>
          </cell>
          <cell r="H1370">
            <v>0</v>
          </cell>
          <cell r="I1370">
            <v>40922</v>
          </cell>
          <cell r="J1370">
            <v>613</v>
          </cell>
          <cell r="K1370">
            <v>0</v>
          </cell>
          <cell r="L1370">
            <v>0</v>
          </cell>
        </row>
        <row r="1371">
          <cell r="A1371" t="str">
            <v>강모래(광주)</v>
          </cell>
          <cell r="B1371" t="str">
            <v>시내도착도</v>
          </cell>
          <cell r="C1371">
            <v>1.06</v>
          </cell>
          <cell r="D1371" t="str">
            <v>M3</v>
          </cell>
          <cell r="E1371">
            <v>11000</v>
          </cell>
          <cell r="F1371">
            <v>11660</v>
          </cell>
          <cell r="G1371">
            <v>11000</v>
          </cell>
          <cell r="H1371">
            <v>11660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A1372" t="str">
            <v>계</v>
          </cell>
          <cell r="F1372">
            <v>12273</v>
          </cell>
          <cell r="H1372">
            <v>11660</v>
          </cell>
          <cell r="J1372">
            <v>613</v>
          </cell>
          <cell r="L1372">
            <v>0</v>
          </cell>
        </row>
        <row r="1375">
          <cell r="A1375" t="str">
            <v>No.73호표 잡석다짐(기계+인력)</v>
          </cell>
          <cell r="B1375" t="str">
            <v>로라+인력</v>
          </cell>
          <cell r="C1375">
            <v>1</v>
          </cell>
          <cell r="D1375" t="str">
            <v>㎥</v>
          </cell>
          <cell r="M1375" t="str">
            <v>SX0003</v>
          </cell>
        </row>
        <row r="1376">
          <cell r="A1376" t="str">
            <v>쇄석자갈(서울)</v>
          </cell>
          <cell r="B1376" t="str">
            <v>#467 40-5mm (한강    ,채취장상차도)</v>
          </cell>
          <cell r="C1376">
            <v>1.04</v>
          </cell>
          <cell r="D1376" t="str">
            <v>㎥</v>
          </cell>
          <cell r="E1376">
            <v>7700</v>
          </cell>
          <cell r="F1376">
            <v>8008</v>
          </cell>
          <cell r="G1376">
            <v>7700</v>
          </cell>
          <cell r="H1376">
            <v>8008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A1377" t="str">
            <v>보조기층부설및 다짐</v>
          </cell>
          <cell r="C1377">
            <v>1</v>
          </cell>
          <cell r="D1377" t="str">
            <v>M3</v>
          </cell>
          <cell r="E1377">
            <v>2354</v>
          </cell>
          <cell r="F1377">
            <v>2354</v>
          </cell>
          <cell r="G1377">
            <v>336</v>
          </cell>
          <cell r="H1377">
            <v>336</v>
          </cell>
          <cell r="I1377">
            <v>1443</v>
          </cell>
          <cell r="J1377">
            <v>1443</v>
          </cell>
          <cell r="K1377">
            <v>575</v>
          </cell>
          <cell r="L1377">
            <v>575</v>
          </cell>
          <cell r="M1377" t="str">
            <v>#.1</v>
          </cell>
        </row>
        <row r="1378">
          <cell r="A1378" t="str">
            <v>보조기층다짐(THK20㎝)</v>
          </cell>
          <cell r="B1378" t="str">
            <v>5-8TON타이어로라</v>
          </cell>
          <cell r="C1378">
            <v>1</v>
          </cell>
          <cell r="E1378">
            <v>107</v>
          </cell>
          <cell r="F1378">
            <v>107</v>
          </cell>
          <cell r="G1378">
            <v>10</v>
          </cell>
          <cell r="H1378">
            <v>10</v>
          </cell>
          <cell r="I1378">
            <v>66</v>
          </cell>
          <cell r="J1378">
            <v>66</v>
          </cell>
          <cell r="K1378">
            <v>31</v>
          </cell>
          <cell r="L1378">
            <v>31</v>
          </cell>
        </row>
        <row r="1379">
          <cell r="A1379" t="str">
            <v>계</v>
          </cell>
          <cell r="F1379">
            <v>10469</v>
          </cell>
          <cell r="H1379">
            <v>8354</v>
          </cell>
          <cell r="J1379">
            <v>1509</v>
          </cell>
          <cell r="L1379">
            <v>606</v>
          </cell>
        </row>
        <row r="1381">
          <cell r="A1381" t="str">
            <v>No.74호표 잡석다짐(인력)</v>
          </cell>
          <cell r="C1381">
            <v>1</v>
          </cell>
          <cell r="D1381" t="str">
            <v>㎥</v>
          </cell>
          <cell r="M1381" t="str">
            <v>SX00031</v>
          </cell>
        </row>
        <row r="1382">
          <cell r="A1382" t="str">
            <v>쇄석자갈(장성)</v>
          </cell>
          <cell r="B1382" t="str">
            <v>#57  25-5mm (시내도착도)</v>
          </cell>
          <cell r="C1382">
            <v>1</v>
          </cell>
          <cell r="D1382" t="str">
            <v>M3</v>
          </cell>
          <cell r="E1382">
            <v>8500</v>
          </cell>
          <cell r="F1382">
            <v>8500</v>
          </cell>
          <cell r="G1382">
            <v>8500</v>
          </cell>
          <cell r="H1382">
            <v>8500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A1383" t="str">
            <v>보통인부</v>
          </cell>
          <cell r="C1383">
            <v>0.65</v>
          </cell>
          <cell r="D1383" t="str">
            <v>인</v>
          </cell>
          <cell r="E1383">
            <v>40922</v>
          </cell>
          <cell r="F1383">
            <v>26599</v>
          </cell>
          <cell r="G1383">
            <v>0</v>
          </cell>
          <cell r="H1383">
            <v>0</v>
          </cell>
          <cell r="I1383">
            <v>40922</v>
          </cell>
          <cell r="J1383">
            <v>26599</v>
          </cell>
          <cell r="K1383">
            <v>0</v>
          </cell>
          <cell r="L1383">
            <v>0</v>
          </cell>
        </row>
        <row r="1384">
          <cell r="A1384" t="str">
            <v>계</v>
          </cell>
          <cell r="F1384">
            <v>35099</v>
          </cell>
          <cell r="H1384">
            <v>8500</v>
          </cell>
          <cell r="J1384">
            <v>26599</v>
          </cell>
          <cell r="L1384">
            <v>0</v>
          </cell>
        </row>
        <row r="1386">
          <cell r="A1386" t="str">
            <v>No.75호표 점토벽돌평깔기</v>
          </cell>
          <cell r="C1386">
            <v>1</v>
          </cell>
          <cell r="D1386" t="str">
            <v>㎡</v>
          </cell>
          <cell r="M1386" t="str">
            <v>SX0004</v>
          </cell>
        </row>
        <row r="1387">
          <cell r="A1387" t="str">
            <v>특별인부</v>
          </cell>
          <cell r="C1387">
            <v>3.1E-2</v>
          </cell>
          <cell r="D1387" t="str">
            <v>인</v>
          </cell>
          <cell r="E1387">
            <v>55970</v>
          </cell>
          <cell r="F1387">
            <v>1735</v>
          </cell>
          <cell r="G1387">
            <v>0</v>
          </cell>
          <cell r="H1387">
            <v>0</v>
          </cell>
          <cell r="I1387">
            <v>55970</v>
          </cell>
          <cell r="J1387">
            <v>1735</v>
          </cell>
          <cell r="K1387">
            <v>0</v>
          </cell>
          <cell r="L1387">
            <v>0</v>
          </cell>
        </row>
        <row r="1388">
          <cell r="A1388" t="str">
            <v>보통인부</v>
          </cell>
          <cell r="C1388">
            <v>9.1999999999999998E-2</v>
          </cell>
          <cell r="D1388" t="str">
            <v>인</v>
          </cell>
          <cell r="E1388">
            <v>40922</v>
          </cell>
          <cell r="F1388">
            <v>3764</v>
          </cell>
          <cell r="G1388">
            <v>0</v>
          </cell>
          <cell r="H1388">
            <v>0</v>
          </cell>
          <cell r="I1388">
            <v>40922</v>
          </cell>
          <cell r="J1388">
            <v>3764</v>
          </cell>
          <cell r="K1388">
            <v>0</v>
          </cell>
          <cell r="L1388">
            <v>0</v>
          </cell>
        </row>
        <row r="1389">
          <cell r="A1389" t="str">
            <v>계</v>
          </cell>
          <cell r="F1389">
            <v>5499</v>
          </cell>
          <cell r="H1389">
            <v>0</v>
          </cell>
          <cell r="J1389">
            <v>5499</v>
          </cell>
          <cell r="L1389">
            <v>0</v>
          </cell>
        </row>
        <row r="1391">
          <cell r="A1391" t="str">
            <v>No.76호표 마사토포설및다짐</v>
          </cell>
          <cell r="B1391" t="str">
            <v>THK200</v>
          </cell>
          <cell r="C1391">
            <v>1</v>
          </cell>
          <cell r="D1391" t="str">
            <v>㎡</v>
          </cell>
          <cell r="M1391" t="str">
            <v>SX0005</v>
          </cell>
        </row>
        <row r="1392">
          <cell r="A1392" t="str">
            <v>보통인부</v>
          </cell>
          <cell r="C1392">
            <v>0.03</v>
          </cell>
          <cell r="D1392" t="str">
            <v>인</v>
          </cell>
          <cell r="E1392">
            <v>40922</v>
          </cell>
          <cell r="F1392">
            <v>1227</v>
          </cell>
          <cell r="G1392">
            <v>0</v>
          </cell>
          <cell r="H1392">
            <v>0</v>
          </cell>
          <cell r="I1392">
            <v>40922</v>
          </cell>
          <cell r="J1392">
            <v>1227</v>
          </cell>
          <cell r="K1392">
            <v>0</v>
          </cell>
          <cell r="L1392">
            <v>0</v>
          </cell>
        </row>
        <row r="1393">
          <cell r="A1393" t="str">
            <v>계</v>
          </cell>
          <cell r="F1393">
            <v>1227</v>
          </cell>
          <cell r="H1393">
            <v>0</v>
          </cell>
          <cell r="J1393">
            <v>1227</v>
          </cell>
          <cell r="L1393">
            <v>0</v>
          </cell>
        </row>
        <row r="1395">
          <cell r="A1395" t="str">
            <v>No.77호표 자갈부설(D40)</v>
          </cell>
          <cell r="C1395">
            <v>0</v>
          </cell>
          <cell r="D1395" t="str">
            <v>㎥</v>
          </cell>
          <cell r="M1395" t="str">
            <v>SX0007</v>
          </cell>
        </row>
        <row r="1396">
          <cell r="A1396" t="str">
            <v>보통인부</v>
          </cell>
          <cell r="C1396">
            <v>0.13</v>
          </cell>
          <cell r="D1396" t="str">
            <v>인</v>
          </cell>
          <cell r="E1396">
            <v>40922</v>
          </cell>
          <cell r="F1396">
            <v>5319</v>
          </cell>
          <cell r="G1396">
            <v>0</v>
          </cell>
          <cell r="H1396">
            <v>0</v>
          </cell>
          <cell r="I1396">
            <v>40922</v>
          </cell>
          <cell r="J1396">
            <v>5319</v>
          </cell>
          <cell r="K1396">
            <v>0</v>
          </cell>
          <cell r="L1396">
            <v>0</v>
          </cell>
        </row>
        <row r="1397">
          <cell r="A1397" t="str">
            <v>계</v>
          </cell>
          <cell r="F1397">
            <v>5319</v>
          </cell>
          <cell r="H1397">
            <v>0</v>
          </cell>
          <cell r="J1397">
            <v>5319</v>
          </cell>
          <cell r="L1397">
            <v>0</v>
          </cell>
        </row>
        <row r="1398">
          <cell r="A1398" t="str">
            <v>No.78호표 레미콘타설(무근)</v>
          </cell>
          <cell r="C1398">
            <v>1</v>
          </cell>
          <cell r="D1398" t="str">
            <v>㎥</v>
          </cell>
          <cell r="M1398" t="str">
            <v>SX0008</v>
          </cell>
        </row>
        <row r="1399">
          <cell r="A1399" t="str">
            <v>보통인부</v>
          </cell>
          <cell r="C1399">
            <v>0.27</v>
          </cell>
          <cell r="D1399" t="str">
            <v>인</v>
          </cell>
          <cell r="E1399">
            <v>40922</v>
          </cell>
          <cell r="F1399">
            <v>11048</v>
          </cell>
          <cell r="G1399">
            <v>0</v>
          </cell>
          <cell r="H1399">
            <v>0</v>
          </cell>
          <cell r="I1399">
            <v>40922</v>
          </cell>
          <cell r="J1399">
            <v>11048</v>
          </cell>
          <cell r="K1399">
            <v>0</v>
          </cell>
          <cell r="L1399">
            <v>0</v>
          </cell>
        </row>
        <row r="1400">
          <cell r="A1400" t="str">
            <v>콘크리트공</v>
          </cell>
          <cell r="C1400">
            <v>0.15</v>
          </cell>
          <cell r="D1400" t="str">
            <v>인</v>
          </cell>
          <cell r="E1400">
            <v>68884</v>
          </cell>
          <cell r="F1400">
            <v>10332</v>
          </cell>
          <cell r="G1400">
            <v>0</v>
          </cell>
          <cell r="H1400">
            <v>0</v>
          </cell>
          <cell r="I1400">
            <v>68884</v>
          </cell>
          <cell r="J1400">
            <v>10332</v>
          </cell>
          <cell r="K1400">
            <v>0</v>
          </cell>
          <cell r="L1400">
            <v>0</v>
          </cell>
        </row>
        <row r="1401">
          <cell r="A1401" t="str">
            <v>계</v>
          </cell>
          <cell r="F1401">
            <v>21380</v>
          </cell>
          <cell r="H1401">
            <v>0</v>
          </cell>
          <cell r="J1401">
            <v>21380</v>
          </cell>
          <cell r="L1401">
            <v>0</v>
          </cell>
        </row>
        <row r="1403">
          <cell r="A1403" t="str">
            <v>No.79호표 거푸집 (합판)</v>
          </cell>
          <cell r="B1403" t="str">
            <v>1회</v>
          </cell>
          <cell r="C1403">
            <v>1</v>
          </cell>
          <cell r="D1403" t="str">
            <v>㎡</v>
          </cell>
          <cell r="M1403" t="str">
            <v>SX0009</v>
          </cell>
        </row>
        <row r="1404">
          <cell r="A1404" t="str">
            <v>철못</v>
          </cell>
          <cell r="B1404" t="str">
            <v>N75   75x3.25M/M 25KG/상자</v>
          </cell>
          <cell r="C1404">
            <v>0.2</v>
          </cell>
          <cell r="D1404" t="str">
            <v>KG</v>
          </cell>
          <cell r="E1404">
            <v>536</v>
          </cell>
          <cell r="F1404">
            <v>107</v>
          </cell>
          <cell r="G1404">
            <v>536</v>
          </cell>
          <cell r="H1404">
            <v>107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A1405" t="str">
            <v>내수합판</v>
          </cell>
          <cell r="B1405" t="str">
            <v>12 x1210x2420㎜ (1급T-I)</v>
          </cell>
          <cell r="C1405">
            <v>1.03</v>
          </cell>
          <cell r="D1405" t="str">
            <v>㎡</v>
          </cell>
          <cell r="E1405">
            <v>5139</v>
          </cell>
          <cell r="F1405">
            <v>5293</v>
          </cell>
          <cell r="G1405">
            <v>5139</v>
          </cell>
          <cell r="H1405">
            <v>5293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A1406" t="str">
            <v>미송각재</v>
          </cell>
          <cell r="B1406" t="str">
            <v>3.6ｍ x 4.5cm x 4.5cm (상품)</v>
          </cell>
          <cell r="C1406">
            <v>3.7999999999999999E-2</v>
          </cell>
          <cell r="D1406" t="str">
            <v>M3</v>
          </cell>
          <cell r="E1406">
            <v>329341</v>
          </cell>
          <cell r="F1406">
            <v>12514</v>
          </cell>
          <cell r="G1406">
            <v>329341</v>
          </cell>
          <cell r="H1406">
            <v>12514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A1407" t="str">
            <v>보통철선</v>
          </cell>
          <cell r="B1407" t="str">
            <v>#8  4.0M/M  10.1M/KG</v>
          </cell>
          <cell r="C1407">
            <v>0.28999999999999998</v>
          </cell>
          <cell r="D1407" t="str">
            <v>㎏</v>
          </cell>
          <cell r="E1407">
            <v>485</v>
          </cell>
          <cell r="F1407">
            <v>140</v>
          </cell>
          <cell r="G1407">
            <v>485</v>
          </cell>
          <cell r="H1407">
            <v>140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A1408" t="str">
            <v>중유</v>
          </cell>
          <cell r="B1408" t="str">
            <v>저유황(1.0%) B-B</v>
          </cell>
          <cell r="C1408">
            <v>0.19</v>
          </cell>
          <cell r="D1408" t="str">
            <v>ℓ</v>
          </cell>
          <cell r="E1408">
            <v>304</v>
          </cell>
          <cell r="F1408">
            <v>57</v>
          </cell>
          <cell r="G1408">
            <v>304</v>
          </cell>
          <cell r="H1408">
            <v>57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A1409" t="str">
            <v>형틀목공</v>
          </cell>
          <cell r="C1409">
            <v>0.28000000000000003</v>
          </cell>
          <cell r="D1409" t="str">
            <v>인</v>
          </cell>
          <cell r="E1409">
            <v>71251</v>
          </cell>
          <cell r="F1409">
            <v>19950</v>
          </cell>
          <cell r="G1409">
            <v>0</v>
          </cell>
          <cell r="H1409">
            <v>0</v>
          </cell>
          <cell r="I1409">
            <v>71251</v>
          </cell>
          <cell r="J1409">
            <v>19950</v>
          </cell>
          <cell r="K1409">
            <v>0</v>
          </cell>
          <cell r="L1409">
            <v>0</v>
          </cell>
        </row>
        <row r="1410">
          <cell r="A1410" t="str">
            <v>보통인부</v>
          </cell>
          <cell r="C1410">
            <v>0.23</v>
          </cell>
          <cell r="D1410" t="str">
            <v>인</v>
          </cell>
          <cell r="E1410">
            <v>40922</v>
          </cell>
          <cell r="F1410">
            <v>9412</v>
          </cell>
          <cell r="G1410">
            <v>0</v>
          </cell>
          <cell r="H1410">
            <v>0</v>
          </cell>
          <cell r="I1410">
            <v>40922</v>
          </cell>
          <cell r="J1410">
            <v>9412</v>
          </cell>
          <cell r="K1410">
            <v>0</v>
          </cell>
          <cell r="L1410">
            <v>0</v>
          </cell>
        </row>
        <row r="1411">
          <cell r="A1411" t="str">
            <v>고재처리</v>
          </cell>
          <cell r="B1411" t="str">
            <v>합판,각재의-30%</v>
          </cell>
          <cell r="C1411">
            <v>1</v>
          </cell>
          <cell r="D1411" t="str">
            <v>식</v>
          </cell>
          <cell r="E1411">
            <v>0</v>
          </cell>
          <cell r="F1411">
            <v>-5342</v>
          </cell>
          <cell r="G1411">
            <v>0</v>
          </cell>
          <cell r="H1411">
            <v>-5342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A1412" t="str">
            <v>계</v>
          </cell>
          <cell r="F1412">
            <v>42131</v>
          </cell>
          <cell r="H1412">
            <v>12769</v>
          </cell>
          <cell r="J1412">
            <v>29362</v>
          </cell>
          <cell r="L1412">
            <v>0</v>
          </cell>
        </row>
        <row r="1414">
          <cell r="A1414" t="str">
            <v>No.80호표 거푸집 (합판)</v>
          </cell>
          <cell r="B1414" t="str">
            <v>6회</v>
          </cell>
          <cell r="C1414">
            <v>1</v>
          </cell>
          <cell r="D1414" t="str">
            <v>㎡</v>
          </cell>
          <cell r="M1414" t="str">
            <v>SX0011</v>
          </cell>
        </row>
        <row r="1415">
          <cell r="A1415" t="str">
            <v>거푸집(합판1회)</v>
          </cell>
          <cell r="B1415" t="str">
            <v>재료비의34.7%</v>
          </cell>
          <cell r="C1415">
            <v>0</v>
          </cell>
          <cell r="E1415">
            <v>0</v>
          </cell>
          <cell r="F1415">
            <v>4430</v>
          </cell>
          <cell r="G1415">
            <v>0</v>
          </cell>
          <cell r="H1415">
            <v>4430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A1416" t="str">
            <v>거푸집(합판1회)</v>
          </cell>
          <cell r="B1416" t="str">
            <v>노무비의32.0%</v>
          </cell>
          <cell r="C1416">
            <v>0</v>
          </cell>
          <cell r="E1416">
            <v>0</v>
          </cell>
          <cell r="F1416">
            <v>9395</v>
          </cell>
          <cell r="G1416">
            <v>0</v>
          </cell>
          <cell r="H1416">
            <v>0</v>
          </cell>
          <cell r="I1416">
            <v>0</v>
          </cell>
          <cell r="J1416">
            <v>9395</v>
          </cell>
          <cell r="K1416">
            <v>0</v>
          </cell>
          <cell r="L1416">
            <v>0</v>
          </cell>
        </row>
        <row r="1417">
          <cell r="A1417" t="str">
            <v>계</v>
          </cell>
          <cell r="F1417">
            <v>13825</v>
          </cell>
          <cell r="H1417">
            <v>4430</v>
          </cell>
          <cell r="J1417">
            <v>9395</v>
          </cell>
          <cell r="L1417">
            <v>0</v>
          </cell>
        </row>
        <row r="1421">
          <cell r="A1421" t="str">
            <v>No.81호표 경계석설치</v>
          </cell>
          <cell r="B1421" t="str">
            <v>150×150×L1000</v>
          </cell>
          <cell r="C1421">
            <v>1</v>
          </cell>
          <cell r="D1421" t="str">
            <v>M</v>
          </cell>
          <cell r="M1421" t="str">
            <v>SX0012</v>
          </cell>
        </row>
        <row r="1422">
          <cell r="A1422" t="str">
            <v>특별인부</v>
          </cell>
          <cell r="C1422">
            <v>5.2999999999999999E-2</v>
          </cell>
          <cell r="D1422" t="str">
            <v>인</v>
          </cell>
          <cell r="E1422">
            <v>55970</v>
          </cell>
          <cell r="F1422">
            <v>2966</v>
          </cell>
          <cell r="G1422">
            <v>0</v>
          </cell>
          <cell r="H1422">
            <v>0</v>
          </cell>
          <cell r="I1422">
            <v>55970</v>
          </cell>
          <cell r="J1422">
            <v>2966</v>
          </cell>
          <cell r="K1422">
            <v>0</v>
          </cell>
          <cell r="L1422">
            <v>0</v>
          </cell>
        </row>
        <row r="1423">
          <cell r="A1423" t="str">
            <v>보통인부</v>
          </cell>
          <cell r="C1423">
            <v>7.0999999999999994E-2</v>
          </cell>
          <cell r="D1423" t="str">
            <v>인</v>
          </cell>
          <cell r="E1423">
            <v>40922</v>
          </cell>
          <cell r="F1423">
            <v>2905</v>
          </cell>
          <cell r="G1423">
            <v>0</v>
          </cell>
          <cell r="H1423">
            <v>0</v>
          </cell>
          <cell r="I1423">
            <v>40922</v>
          </cell>
          <cell r="J1423">
            <v>2905</v>
          </cell>
          <cell r="K1423">
            <v>0</v>
          </cell>
          <cell r="L1423">
            <v>0</v>
          </cell>
        </row>
        <row r="1424">
          <cell r="A1424" t="str">
            <v>계</v>
          </cell>
          <cell r="F1424">
            <v>5871</v>
          </cell>
          <cell r="H1424">
            <v>0</v>
          </cell>
          <cell r="J1424">
            <v>5871</v>
          </cell>
          <cell r="L1424">
            <v>0</v>
          </cell>
        </row>
        <row r="1426">
          <cell r="A1426" t="str">
            <v>No.82호표 레미콘타설(소형구조물)</v>
          </cell>
          <cell r="C1426">
            <v>1</v>
          </cell>
          <cell r="D1426" t="str">
            <v>㎥</v>
          </cell>
          <cell r="M1426" t="str">
            <v>SX0013</v>
          </cell>
        </row>
        <row r="1427">
          <cell r="A1427" t="str">
            <v>보통인부</v>
          </cell>
          <cell r="C1427">
            <v>0.42</v>
          </cell>
          <cell r="D1427" t="str">
            <v>인</v>
          </cell>
          <cell r="E1427">
            <v>40922</v>
          </cell>
          <cell r="F1427">
            <v>17187</v>
          </cell>
          <cell r="G1427">
            <v>0</v>
          </cell>
          <cell r="H1427">
            <v>0</v>
          </cell>
          <cell r="I1427">
            <v>40922</v>
          </cell>
          <cell r="J1427">
            <v>17187</v>
          </cell>
          <cell r="K1427">
            <v>0</v>
          </cell>
          <cell r="L1427">
            <v>0</v>
          </cell>
        </row>
        <row r="1428">
          <cell r="A1428" t="str">
            <v>콘크리트공</v>
          </cell>
          <cell r="C1428">
            <v>0.24</v>
          </cell>
          <cell r="D1428" t="str">
            <v>인</v>
          </cell>
          <cell r="E1428">
            <v>68884</v>
          </cell>
          <cell r="F1428">
            <v>16532</v>
          </cell>
          <cell r="G1428">
            <v>0</v>
          </cell>
          <cell r="H1428">
            <v>0</v>
          </cell>
          <cell r="I1428">
            <v>68884</v>
          </cell>
          <cell r="J1428">
            <v>16532</v>
          </cell>
          <cell r="K1428">
            <v>0</v>
          </cell>
          <cell r="L1428">
            <v>0</v>
          </cell>
        </row>
        <row r="1429">
          <cell r="A1429" t="str">
            <v>계</v>
          </cell>
          <cell r="F1429">
            <v>33719</v>
          </cell>
          <cell r="H1429">
            <v>0</v>
          </cell>
          <cell r="J1429">
            <v>33719</v>
          </cell>
          <cell r="L1429">
            <v>0</v>
          </cell>
        </row>
        <row r="1431">
          <cell r="A1431" t="str">
            <v>No.83호표 점토벽돌치장쌓기</v>
          </cell>
          <cell r="B1431" t="str">
            <v>0.5B</v>
          </cell>
          <cell r="C1431">
            <v>1</v>
          </cell>
          <cell r="D1431" t="str">
            <v>㎡</v>
          </cell>
          <cell r="M1431" t="str">
            <v>SX0014</v>
          </cell>
        </row>
        <row r="1432">
          <cell r="A1432" t="str">
            <v>치장벽돌공</v>
          </cell>
          <cell r="C1432">
            <v>0.22</v>
          </cell>
          <cell r="D1432" t="str">
            <v>인</v>
          </cell>
          <cell r="E1432">
            <v>62612</v>
          </cell>
          <cell r="F1432">
            <v>13774</v>
          </cell>
          <cell r="G1432">
            <v>0</v>
          </cell>
          <cell r="H1432">
            <v>0</v>
          </cell>
          <cell r="I1432">
            <v>62612</v>
          </cell>
          <cell r="J1432">
            <v>13774</v>
          </cell>
          <cell r="K1432">
            <v>0</v>
          </cell>
          <cell r="L1432">
            <v>0</v>
          </cell>
        </row>
        <row r="1433">
          <cell r="A1433" t="str">
            <v>보통인부</v>
          </cell>
          <cell r="C1433">
            <v>0.11</v>
          </cell>
          <cell r="D1433" t="str">
            <v>인</v>
          </cell>
          <cell r="E1433">
            <v>40922</v>
          </cell>
          <cell r="F1433">
            <v>4501</v>
          </cell>
          <cell r="G1433">
            <v>0</v>
          </cell>
          <cell r="H1433">
            <v>0</v>
          </cell>
          <cell r="I1433">
            <v>40922</v>
          </cell>
          <cell r="J1433">
            <v>4501</v>
          </cell>
          <cell r="K1433">
            <v>0</v>
          </cell>
          <cell r="L1433">
            <v>0</v>
          </cell>
        </row>
        <row r="1434">
          <cell r="A1434" t="str">
            <v>줄 눈 공</v>
          </cell>
          <cell r="C1434">
            <v>6.8000000000000005E-2</v>
          </cell>
          <cell r="D1434" t="str">
            <v>인</v>
          </cell>
          <cell r="E1434">
            <v>60197</v>
          </cell>
          <cell r="F1434">
            <v>4093</v>
          </cell>
          <cell r="G1434">
            <v>0</v>
          </cell>
          <cell r="H1434">
            <v>0</v>
          </cell>
          <cell r="I1434">
            <v>60197</v>
          </cell>
          <cell r="J1434">
            <v>4093</v>
          </cell>
          <cell r="K1434">
            <v>0</v>
          </cell>
          <cell r="L1434">
            <v>0</v>
          </cell>
        </row>
        <row r="1435">
          <cell r="A1435" t="str">
            <v>계</v>
          </cell>
          <cell r="F1435">
            <v>22368</v>
          </cell>
          <cell r="H1435">
            <v>0</v>
          </cell>
          <cell r="J1435">
            <v>22368</v>
          </cell>
          <cell r="L1435">
            <v>0</v>
          </cell>
        </row>
        <row r="1437">
          <cell r="A1437" t="str">
            <v>No.84호표 철근가공및조립</v>
          </cell>
          <cell r="B1437" t="str">
            <v>간단</v>
          </cell>
          <cell r="C1437">
            <v>1</v>
          </cell>
          <cell r="D1437" t="str">
            <v>TON</v>
          </cell>
          <cell r="M1437" t="str">
            <v>SX0015</v>
          </cell>
        </row>
        <row r="1438">
          <cell r="A1438" t="str">
            <v>보통철선</v>
          </cell>
          <cell r="B1438" t="str">
            <v>#20 0.9M/M 200.4M/KG</v>
          </cell>
          <cell r="C1438">
            <v>5.0999999999999996</v>
          </cell>
          <cell r="D1438" t="str">
            <v>㎏</v>
          </cell>
          <cell r="E1438">
            <v>531</v>
          </cell>
          <cell r="F1438">
            <v>2708</v>
          </cell>
          <cell r="G1438">
            <v>531</v>
          </cell>
          <cell r="H1438">
            <v>2708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A1439" t="str">
            <v>철 근 공</v>
          </cell>
          <cell r="C1439">
            <v>2.61</v>
          </cell>
          <cell r="D1439" t="str">
            <v>인</v>
          </cell>
          <cell r="E1439">
            <v>73192</v>
          </cell>
          <cell r="F1439">
            <v>191031</v>
          </cell>
          <cell r="G1439">
            <v>0</v>
          </cell>
          <cell r="H1439">
            <v>0</v>
          </cell>
          <cell r="I1439">
            <v>73192</v>
          </cell>
          <cell r="J1439">
            <v>191031</v>
          </cell>
          <cell r="K1439">
            <v>0</v>
          </cell>
          <cell r="L1439">
            <v>0</v>
          </cell>
        </row>
        <row r="1440">
          <cell r="A1440" t="str">
            <v>보통인부</v>
          </cell>
          <cell r="C1440">
            <v>1.44</v>
          </cell>
          <cell r="D1440" t="str">
            <v>인</v>
          </cell>
          <cell r="E1440">
            <v>40922</v>
          </cell>
          <cell r="F1440">
            <v>58927</v>
          </cell>
          <cell r="G1440">
            <v>0</v>
          </cell>
          <cell r="H1440">
            <v>0</v>
          </cell>
          <cell r="I1440">
            <v>40922</v>
          </cell>
          <cell r="J1440">
            <v>58927</v>
          </cell>
          <cell r="K1440">
            <v>0</v>
          </cell>
          <cell r="L1440">
            <v>0</v>
          </cell>
        </row>
        <row r="1441">
          <cell r="A1441" t="str">
            <v>기구손료</v>
          </cell>
          <cell r="B1441" t="str">
            <v>노무비의2%</v>
          </cell>
          <cell r="C1441">
            <v>1</v>
          </cell>
          <cell r="D1441" t="str">
            <v>식</v>
          </cell>
          <cell r="E1441">
            <v>0</v>
          </cell>
          <cell r="F1441">
            <v>4999</v>
          </cell>
          <cell r="G1441">
            <v>0</v>
          </cell>
          <cell r="H1441">
            <v>0</v>
          </cell>
          <cell r="I1441">
            <v>0</v>
          </cell>
          <cell r="J1441">
            <v>4999</v>
          </cell>
          <cell r="K1441">
            <v>0</v>
          </cell>
          <cell r="L1441">
            <v>0</v>
          </cell>
        </row>
        <row r="1442">
          <cell r="A1442" t="str">
            <v>계</v>
          </cell>
          <cell r="F1442">
            <v>257665</v>
          </cell>
          <cell r="H1442">
            <v>2708</v>
          </cell>
          <cell r="J1442">
            <v>254957</v>
          </cell>
          <cell r="L1442">
            <v>0</v>
          </cell>
        </row>
        <row r="1444">
          <cell r="A1444" t="str">
            <v>No.85호표 시멘트액체방수(2차)</v>
          </cell>
          <cell r="C1444">
            <v>1</v>
          </cell>
          <cell r="D1444" t="str">
            <v>㎡</v>
          </cell>
          <cell r="M1444" t="str">
            <v>SX0016</v>
          </cell>
        </row>
        <row r="1445">
          <cell r="A1445" t="str">
            <v>시멘트</v>
          </cell>
          <cell r="B1445" t="str">
            <v>관급</v>
          </cell>
          <cell r="C1445">
            <v>13.44</v>
          </cell>
          <cell r="D1445" t="str">
            <v>KG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A1446" t="str">
            <v>모래(인천)</v>
          </cell>
          <cell r="B1446" t="str">
            <v>세척사(시내도착도)</v>
          </cell>
          <cell r="C1446">
            <v>0.02</v>
          </cell>
          <cell r="D1446" t="str">
            <v>M3</v>
          </cell>
          <cell r="E1446">
            <v>12000</v>
          </cell>
          <cell r="F1446">
            <v>240</v>
          </cell>
          <cell r="G1446">
            <v>12000</v>
          </cell>
          <cell r="H1446">
            <v>240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A1447" t="str">
            <v>SUPERMIX</v>
          </cell>
          <cell r="B1447" t="str">
            <v>모르터방수제  20kg/통</v>
          </cell>
          <cell r="C1447">
            <v>0.3</v>
          </cell>
          <cell r="D1447" t="str">
            <v>㎏</v>
          </cell>
          <cell r="E1447">
            <v>4500</v>
          </cell>
          <cell r="F1447">
            <v>1350</v>
          </cell>
          <cell r="G1447">
            <v>4500</v>
          </cell>
          <cell r="H1447">
            <v>1350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A1448" t="str">
            <v>스톱모르터N</v>
          </cell>
          <cell r="B1448" t="str">
            <v>시멘트방수용모르터(완결제) 30kg/포</v>
          </cell>
          <cell r="C1448">
            <v>1</v>
          </cell>
          <cell r="D1448" t="str">
            <v>㎏</v>
          </cell>
          <cell r="E1448">
            <v>400</v>
          </cell>
          <cell r="F1448">
            <v>400</v>
          </cell>
          <cell r="G1448">
            <v>400</v>
          </cell>
          <cell r="H1448">
            <v>400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A1449" t="str">
            <v>방 수 공</v>
          </cell>
          <cell r="C1449">
            <v>0.1</v>
          </cell>
          <cell r="D1449" t="str">
            <v>인</v>
          </cell>
          <cell r="E1449">
            <v>56597</v>
          </cell>
          <cell r="F1449">
            <v>5659</v>
          </cell>
          <cell r="G1449">
            <v>0</v>
          </cell>
          <cell r="H1449">
            <v>0</v>
          </cell>
          <cell r="I1449">
            <v>56597</v>
          </cell>
          <cell r="J1449">
            <v>5659</v>
          </cell>
          <cell r="K1449">
            <v>0</v>
          </cell>
          <cell r="L1449">
            <v>0</v>
          </cell>
        </row>
        <row r="1450">
          <cell r="A1450" t="str">
            <v>보통인부</v>
          </cell>
          <cell r="C1450">
            <v>0.08</v>
          </cell>
          <cell r="D1450" t="str">
            <v>인</v>
          </cell>
          <cell r="E1450">
            <v>40922</v>
          </cell>
          <cell r="F1450">
            <v>3273</v>
          </cell>
          <cell r="G1450">
            <v>0</v>
          </cell>
          <cell r="H1450">
            <v>0</v>
          </cell>
          <cell r="I1450">
            <v>40922</v>
          </cell>
          <cell r="J1450">
            <v>3273</v>
          </cell>
          <cell r="K1450">
            <v>0</v>
          </cell>
          <cell r="L1450">
            <v>0</v>
          </cell>
        </row>
        <row r="1451">
          <cell r="A1451" t="str">
            <v>계</v>
          </cell>
          <cell r="F1451">
            <v>10922</v>
          </cell>
          <cell r="H1451">
            <v>1990</v>
          </cell>
          <cell r="J1451">
            <v>8932</v>
          </cell>
          <cell r="L1451">
            <v>0</v>
          </cell>
        </row>
        <row r="1453">
          <cell r="A1453" t="str">
            <v>No.86호표 붙임몰탈</v>
          </cell>
          <cell r="B1453" t="str">
            <v>인력,1:3</v>
          </cell>
          <cell r="C1453">
            <v>1</v>
          </cell>
          <cell r="D1453" t="str">
            <v>㎥</v>
          </cell>
          <cell r="M1453" t="str">
            <v>SX0017</v>
          </cell>
        </row>
        <row r="1454">
          <cell r="A1454" t="str">
            <v>시멘트</v>
          </cell>
          <cell r="B1454" t="str">
            <v>관급</v>
          </cell>
          <cell r="C1454">
            <v>510</v>
          </cell>
          <cell r="D1454" t="str">
            <v>KG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A1455" t="str">
            <v>강모래(서울,경기)</v>
          </cell>
          <cell r="B1455" t="str">
            <v>채취장상차도</v>
          </cell>
          <cell r="C1455">
            <v>1.1000000000000001</v>
          </cell>
          <cell r="D1455" t="str">
            <v>M3</v>
          </cell>
          <cell r="E1455">
            <v>11000</v>
          </cell>
          <cell r="F1455">
            <v>12100</v>
          </cell>
          <cell r="G1455">
            <v>11000</v>
          </cell>
          <cell r="H1455">
            <v>12100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A1456" t="str">
            <v>보통인부</v>
          </cell>
          <cell r="C1456">
            <v>1</v>
          </cell>
          <cell r="D1456" t="str">
            <v>인</v>
          </cell>
          <cell r="E1456">
            <v>40922</v>
          </cell>
          <cell r="F1456">
            <v>40922</v>
          </cell>
          <cell r="G1456">
            <v>0</v>
          </cell>
          <cell r="H1456">
            <v>0</v>
          </cell>
          <cell r="I1456">
            <v>40922</v>
          </cell>
          <cell r="J1456">
            <v>40922</v>
          </cell>
          <cell r="K1456">
            <v>0</v>
          </cell>
          <cell r="L1456">
            <v>0</v>
          </cell>
        </row>
        <row r="1457">
          <cell r="A1457" t="str">
            <v>시멘트운반</v>
          </cell>
          <cell r="C1457">
            <v>12.75</v>
          </cell>
          <cell r="D1457" t="str">
            <v>포</v>
          </cell>
          <cell r="E1457">
            <v>356</v>
          </cell>
          <cell r="F1457">
            <v>4539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356</v>
          </cell>
          <cell r="L1457">
            <v>4539</v>
          </cell>
          <cell r="M1457" t="str">
            <v>N.116</v>
          </cell>
        </row>
        <row r="1458">
          <cell r="A1458" t="str">
            <v>계</v>
          </cell>
          <cell r="F1458">
            <v>57561</v>
          </cell>
          <cell r="H1458">
            <v>12100</v>
          </cell>
          <cell r="J1458">
            <v>40922</v>
          </cell>
          <cell r="L1458">
            <v>4539</v>
          </cell>
        </row>
        <row r="1460">
          <cell r="A1460" t="str">
            <v>No.87호표 방수모르터</v>
          </cell>
          <cell r="B1460" t="str">
            <v>1:3</v>
          </cell>
          <cell r="C1460">
            <v>1</v>
          </cell>
          <cell r="D1460" t="str">
            <v>㎥</v>
          </cell>
          <cell r="M1460" t="str">
            <v>SX0018</v>
          </cell>
        </row>
        <row r="1461">
          <cell r="A1461" t="str">
            <v>시멘트</v>
          </cell>
          <cell r="B1461" t="str">
            <v>관급</v>
          </cell>
          <cell r="C1461">
            <v>510</v>
          </cell>
          <cell r="D1461" t="str">
            <v>KG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A1462" t="str">
            <v>강모래(광주)</v>
          </cell>
          <cell r="B1462" t="str">
            <v>시내도착도</v>
          </cell>
          <cell r="C1462">
            <v>1.1000000000000001</v>
          </cell>
          <cell r="D1462" t="str">
            <v>M3</v>
          </cell>
          <cell r="E1462">
            <v>11000</v>
          </cell>
          <cell r="F1462">
            <v>12100</v>
          </cell>
          <cell r="G1462">
            <v>11000</v>
          </cell>
          <cell r="H1462">
            <v>12100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A1463" t="str">
            <v>보통인부</v>
          </cell>
          <cell r="C1463">
            <v>1.2</v>
          </cell>
          <cell r="D1463" t="str">
            <v>인</v>
          </cell>
          <cell r="E1463">
            <v>40922</v>
          </cell>
          <cell r="F1463">
            <v>49106</v>
          </cell>
          <cell r="G1463">
            <v>0</v>
          </cell>
          <cell r="H1463">
            <v>0</v>
          </cell>
          <cell r="I1463">
            <v>40922</v>
          </cell>
          <cell r="J1463">
            <v>49106</v>
          </cell>
          <cell r="K1463">
            <v>0</v>
          </cell>
          <cell r="L1463">
            <v>0</v>
          </cell>
        </row>
        <row r="1464">
          <cell r="A1464" t="str">
            <v>SUPERMIX</v>
          </cell>
          <cell r="B1464" t="str">
            <v>모르터방수제  20kg/통</v>
          </cell>
          <cell r="C1464">
            <v>13.6</v>
          </cell>
          <cell r="D1464" t="str">
            <v>㎏</v>
          </cell>
          <cell r="E1464">
            <v>4500</v>
          </cell>
          <cell r="F1464">
            <v>61200</v>
          </cell>
          <cell r="G1464">
            <v>4500</v>
          </cell>
          <cell r="H1464">
            <v>61200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A1465" t="str">
            <v>계</v>
          </cell>
          <cell r="F1465">
            <v>122406</v>
          </cell>
          <cell r="H1465">
            <v>73300</v>
          </cell>
          <cell r="J1465">
            <v>49106</v>
          </cell>
          <cell r="L1465">
            <v>0</v>
          </cell>
        </row>
        <row r="1467">
          <cell r="A1467" t="str">
            <v>No.88호표 보호몰탈(하부)</v>
          </cell>
          <cell r="B1467" t="str">
            <v>T=30M/M</v>
          </cell>
          <cell r="C1467">
            <v>1</v>
          </cell>
          <cell r="D1467" t="str">
            <v>M2</v>
          </cell>
          <cell r="M1467" t="str">
            <v>SX0019</v>
          </cell>
        </row>
        <row r="1468">
          <cell r="A1468" t="str">
            <v>모르터</v>
          </cell>
          <cell r="B1468" t="str">
            <v>1 : 3</v>
          </cell>
          <cell r="C1468">
            <v>0.03</v>
          </cell>
          <cell r="D1468" t="str">
            <v>㎥</v>
          </cell>
          <cell r="E1468">
            <v>53022</v>
          </cell>
          <cell r="F1468">
            <v>1590</v>
          </cell>
          <cell r="G1468">
            <v>12100</v>
          </cell>
          <cell r="H1468">
            <v>363</v>
          </cell>
          <cell r="I1468">
            <v>40922</v>
          </cell>
          <cell r="J1468">
            <v>1227</v>
          </cell>
          <cell r="K1468">
            <v>0</v>
          </cell>
          <cell r="L1468">
            <v>0</v>
          </cell>
          <cell r="M1468" t="str">
            <v>N.117</v>
          </cell>
        </row>
        <row r="1469">
          <cell r="A1469" t="str">
            <v>미 장 공</v>
          </cell>
          <cell r="C1469">
            <v>0.05</v>
          </cell>
          <cell r="D1469" t="str">
            <v>인</v>
          </cell>
          <cell r="E1469">
            <v>67451</v>
          </cell>
          <cell r="F1469">
            <v>3372</v>
          </cell>
          <cell r="G1469">
            <v>0</v>
          </cell>
          <cell r="H1469">
            <v>0</v>
          </cell>
          <cell r="I1469">
            <v>67451</v>
          </cell>
          <cell r="J1469">
            <v>3372</v>
          </cell>
          <cell r="K1469">
            <v>0</v>
          </cell>
          <cell r="L1469">
            <v>0</v>
          </cell>
        </row>
        <row r="1470">
          <cell r="A1470" t="str">
            <v>보통인부</v>
          </cell>
          <cell r="C1470">
            <v>0.05</v>
          </cell>
          <cell r="D1470" t="str">
            <v>인</v>
          </cell>
          <cell r="E1470">
            <v>40922</v>
          </cell>
          <cell r="F1470">
            <v>2046</v>
          </cell>
          <cell r="G1470">
            <v>0</v>
          </cell>
          <cell r="H1470">
            <v>0</v>
          </cell>
          <cell r="I1470">
            <v>40922</v>
          </cell>
          <cell r="J1470">
            <v>2046</v>
          </cell>
          <cell r="K1470">
            <v>0</v>
          </cell>
          <cell r="L1470">
            <v>0</v>
          </cell>
        </row>
        <row r="1471">
          <cell r="A1471" t="str">
            <v>계</v>
          </cell>
          <cell r="F1471">
            <v>7008</v>
          </cell>
          <cell r="H1471">
            <v>363</v>
          </cell>
          <cell r="J1471">
            <v>6645</v>
          </cell>
          <cell r="L1471">
            <v>0</v>
          </cell>
        </row>
        <row r="1473">
          <cell r="A1473" t="str">
            <v>No.89호표 보호몰탈(벽체)</v>
          </cell>
          <cell r="B1473" t="str">
            <v>T=24M/M</v>
          </cell>
          <cell r="C1473">
            <v>1</v>
          </cell>
          <cell r="D1473" t="str">
            <v>M2</v>
          </cell>
          <cell r="M1473" t="str">
            <v>SX020</v>
          </cell>
        </row>
        <row r="1474">
          <cell r="A1474" t="str">
            <v>모르터</v>
          </cell>
          <cell r="B1474" t="str">
            <v>1 : 3</v>
          </cell>
          <cell r="C1474">
            <v>5.7499999999999999E-3</v>
          </cell>
          <cell r="D1474" t="str">
            <v>㎥</v>
          </cell>
          <cell r="E1474">
            <v>53022</v>
          </cell>
          <cell r="F1474">
            <v>304</v>
          </cell>
          <cell r="G1474">
            <v>12100</v>
          </cell>
          <cell r="H1474">
            <v>69</v>
          </cell>
          <cell r="I1474">
            <v>40922</v>
          </cell>
          <cell r="J1474">
            <v>235</v>
          </cell>
          <cell r="K1474">
            <v>0</v>
          </cell>
          <cell r="L1474">
            <v>0</v>
          </cell>
          <cell r="M1474" t="str">
            <v>N.117</v>
          </cell>
        </row>
        <row r="1475">
          <cell r="A1475" t="str">
            <v>보통인부</v>
          </cell>
          <cell r="C1475">
            <v>0.05</v>
          </cell>
          <cell r="D1475" t="str">
            <v>인</v>
          </cell>
          <cell r="E1475">
            <v>40922</v>
          </cell>
          <cell r="F1475">
            <v>2046</v>
          </cell>
          <cell r="G1475">
            <v>0</v>
          </cell>
          <cell r="H1475">
            <v>0</v>
          </cell>
          <cell r="I1475">
            <v>40922</v>
          </cell>
          <cell r="J1475">
            <v>2046</v>
          </cell>
          <cell r="K1475">
            <v>0</v>
          </cell>
          <cell r="L1475">
            <v>0</v>
          </cell>
        </row>
        <row r="1476">
          <cell r="A1476" t="str">
            <v>계</v>
          </cell>
          <cell r="F1476">
            <v>2350</v>
          </cell>
          <cell r="H1476">
            <v>69</v>
          </cell>
          <cell r="J1476">
            <v>2281</v>
          </cell>
          <cell r="L1476">
            <v>0</v>
          </cell>
        </row>
        <row r="1478">
          <cell r="A1478" t="str">
            <v>No.90호표 화강석판석붙임</v>
          </cell>
          <cell r="B1478" t="str">
            <v>벽,건식</v>
          </cell>
          <cell r="C1478">
            <v>1</v>
          </cell>
          <cell r="D1478" t="str">
            <v>㎡</v>
          </cell>
          <cell r="M1478" t="str">
            <v>SX021</v>
          </cell>
        </row>
        <row r="1479">
          <cell r="A1479" t="str">
            <v>석    공</v>
          </cell>
          <cell r="C1479">
            <v>0.43</v>
          </cell>
          <cell r="D1479" t="str">
            <v>인</v>
          </cell>
          <cell r="E1479">
            <v>78296</v>
          </cell>
          <cell r="F1479">
            <v>33667</v>
          </cell>
          <cell r="G1479">
            <v>0</v>
          </cell>
          <cell r="H1479">
            <v>0</v>
          </cell>
          <cell r="I1479">
            <v>78296</v>
          </cell>
          <cell r="J1479">
            <v>33667</v>
          </cell>
          <cell r="K1479">
            <v>0</v>
          </cell>
          <cell r="L1479">
            <v>0</v>
          </cell>
        </row>
        <row r="1480">
          <cell r="A1480" t="str">
            <v>보통인부</v>
          </cell>
          <cell r="C1480">
            <v>0.35</v>
          </cell>
          <cell r="D1480" t="str">
            <v>인</v>
          </cell>
          <cell r="E1480">
            <v>40922</v>
          </cell>
          <cell r="F1480">
            <v>14322</v>
          </cell>
          <cell r="G1480">
            <v>0</v>
          </cell>
          <cell r="H1480">
            <v>0</v>
          </cell>
          <cell r="I1480">
            <v>40922</v>
          </cell>
          <cell r="J1480">
            <v>14322</v>
          </cell>
          <cell r="K1480">
            <v>0</v>
          </cell>
          <cell r="L1480">
            <v>0</v>
          </cell>
        </row>
        <row r="1481">
          <cell r="A1481" t="str">
            <v>계</v>
          </cell>
          <cell r="F1481">
            <v>47989</v>
          </cell>
          <cell r="H1481">
            <v>0</v>
          </cell>
          <cell r="J1481">
            <v>47989</v>
          </cell>
          <cell r="L1481">
            <v>0</v>
          </cell>
        </row>
        <row r="1483">
          <cell r="A1483" t="str">
            <v>No.91호표 화강석판석붙임</v>
          </cell>
          <cell r="B1483" t="str">
            <v>벽,습식</v>
          </cell>
          <cell r="C1483">
            <v>1</v>
          </cell>
          <cell r="D1483" t="str">
            <v>M2</v>
          </cell>
          <cell r="M1483" t="str">
            <v>SX022</v>
          </cell>
        </row>
        <row r="1484">
          <cell r="A1484" t="str">
            <v>황동선</v>
          </cell>
          <cell r="B1484" t="str">
            <v>3종</v>
          </cell>
          <cell r="C1484">
            <v>2.25</v>
          </cell>
          <cell r="D1484" t="str">
            <v>KG</v>
          </cell>
          <cell r="E1484">
            <v>3740</v>
          </cell>
          <cell r="F1484">
            <v>8415</v>
          </cell>
          <cell r="G1484">
            <v>3740</v>
          </cell>
          <cell r="H1484">
            <v>8415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A1485" t="str">
            <v>석    공</v>
          </cell>
          <cell r="C1485">
            <v>0.56999999999999995</v>
          </cell>
          <cell r="D1485" t="str">
            <v>인</v>
          </cell>
          <cell r="E1485">
            <v>78296</v>
          </cell>
          <cell r="F1485">
            <v>44628</v>
          </cell>
          <cell r="G1485">
            <v>0</v>
          </cell>
          <cell r="H1485">
            <v>0</v>
          </cell>
          <cell r="I1485">
            <v>78296</v>
          </cell>
          <cell r="J1485">
            <v>44628</v>
          </cell>
          <cell r="K1485">
            <v>0</v>
          </cell>
          <cell r="L1485">
            <v>0</v>
          </cell>
        </row>
        <row r="1486">
          <cell r="A1486" t="str">
            <v>보통인부</v>
          </cell>
          <cell r="C1486">
            <v>0.46</v>
          </cell>
          <cell r="D1486" t="str">
            <v>인</v>
          </cell>
          <cell r="E1486">
            <v>40922</v>
          </cell>
          <cell r="F1486">
            <v>18824</v>
          </cell>
          <cell r="G1486">
            <v>0</v>
          </cell>
          <cell r="H1486">
            <v>0</v>
          </cell>
          <cell r="I1486">
            <v>40922</v>
          </cell>
          <cell r="J1486">
            <v>18824</v>
          </cell>
          <cell r="K1486">
            <v>0</v>
          </cell>
          <cell r="L1486">
            <v>0</v>
          </cell>
        </row>
        <row r="1487">
          <cell r="A1487" t="str">
            <v>계</v>
          </cell>
          <cell r="F1487">
            <v>71867</v>
          </cell>
          <cell r="H1487">
            <v>8415</v>
          </cell>
          <cell r="J1487">
            <v>63452</v>
          </cell>
          <cell r="L1487">
            <v>0</v>
          </cell>
        </row>
        <row r="1490">
          <cell r="A1490" t="str">
            <v>No.92호표 마름돌설치</v>
          </cell>
          <cell r="C1490">
            <v>1</v>
          </cell>
          <cell r="D1490" t="str">
            <v>M3</v>
          </cell>
          <cell r="M1490" t="str">
            <v>SX023</v>
          </cell>
        </row>
        <row r="1491">
          <cell r="A1491" t="str">
            <v>석    공</v>
          </cell>
          <cell r="C1491">
            <v>3.9</v>
          </cell>
          <cell r="D1491" t="str">
            <v>인</v>
          </cell>
          <cell r="E1491">
            <v>78296</v>
          </cell>
          <cell r="F1491">
            <v>305354</v>
          </cell>
          <cell r="G1491">
            <v>0</v>
          </cell>
          <cell r="H1491">
            <v>0</v>
          </cell>
          <cell r="I1491">
            <v>78296</v>
          </cell>
          <cell r="J1491">
            <v>305354</v>
          </cell>
          <cell r="K1491">
            <v>0</v>
          </cell>
          <cell r="L1491">
            <v>0</v>
          </cell>
        </row>
        <row r="1492">
          <cell r="A1492" t="str">
            <v>보통인부</v>
          </cell>
          <cell r="C1492">
            <v>6</v>
          </cell>
          <cell r="D1492" t="str">
            <v>인</v>
          </cell>
          <cell r="E1492">
            <v>40922</v>
          </cell>
          <cell r="F1492">
            <v>245532</v>
          </cell>
          <cell r="G1492">
            <v>0</v>
          </cell>
          <cell r="H1492">
            <v>0</v>
          </cell>
          <cell r="I1492">
            <v>40922</v>
          </cell>
          <cell r="J1492">
            <v>245532</v>
          </cell>
          <cell r="K1492">
            <v>0</v>
          </cell>
          <cell r="L1492">
            <v>0</v>
          </cell>
        </row>
        <row r="1493">
          <cell r="A1493" t="str">
            <v>계</v>
          </cell>
          <cell r="F1493">
            <v>550886</v>
          </cell>
          <cell r="H1493">
            <v>0</v>
          </cell>
          <cell r="J1493">
            <v>550886</v>
          </cell>
          <cell r="L1493">
            <v>0</v>
          </cell>
        </row>
        <row r="1495">
          <cell r="A1495" t="str">
            <v>No.93호표 시멘트벽돌쌓기</v>
          </cell>
          <cell r="C1495">
            <v>1</v>
          </cell>
          <cell r="D1495" t="str">
            <v>천매</v>
          </cell>
          <cell r="M1495" t="str">
            <v>SX024</v>
          </cell>
        </row>
        <row r="1496">
          <cell r="A1496" t="str">
            <v>모르터</v>
          </cell>
          <cell r="B1496" t="str">
            <v>1 : 3</v>
          </cell>
          <cell r="C1496">
            <v>0.25</v>
          </cell>
          <cell r="D1496" t="str">
            <v>㎥</v>
          </cell>
          <cell r="E1496">
            <v>53022</v>
          </cell>
          <cell r="F1496">
            <v>13255</v>
          </cell>
          <cell r="G1496">
            <v>12100</v>
          </cell>
          <cell r="H1496">
            <v>3025</v>
          </cell>
          <cell r="I1496">
            <v>40922</v>
          </cell>
          <cell r="J1496">
            <v>10230</v>
          </cell>
          <cell r="K1496">
            <v>0</v>
          </cell>
          <cell r="L1496">
            <v>0</v>
          </cell>
          <cell r="M1496" t="str">
            <v>N.117</v>
          </cell>
        </row>
        <row r="1497">
          <cell r="A1497" t="str">
            <v>조 적 공</v>
          </cell>
          <cell r="C1497">
            <v>2.0699999999999998</v>
          </cell>
          <cell r="D1497" t="str">
            <v>인</v>
          </cell>
          <cell r="E1497">
            <v>66461</v>
          </cell>
          <cell r="F1497">
            <v>137574</v>
          </cell>
          <cell r="G1497">
            <v>0</v>
          </cell>
          <cell r="H1497">
            <v>0</v>
          </cell>
          <cell r="I1497">
            <v>66461</v>
          </cell>
          <cell r="J1497">
            <v>137574</v>
          </cell>
          <cell r="K1497">
            <v>0</v>
          </cell>
          <cell r="L1497">
            <v>0</v>
          </cell>
        </row>
        <row r="1498">
          <cell r="A1498" t="str">
            <v>보통인부</v>
          </cell>
          <cell r="C1498">
            <v>1.1499999999999999</v>
          </cell>
          <cell r="D1498" t="str">
            <v>인</v>
          </cell>
          <cell r="E1498">
            <v>40922</v>
          </cell>
          <cell r="F1498">
            <v>47060</v>
          </cell>
          <cell r="G1498">
            <v>0</v>
          </cell>
          <cell r="H1498">
            <v>0</v>
          </cell>
          <cell r="I1498">
            <v>40922</v>
          </cell>
          <cell r="J1498">
            <v>47060</v>
          </cell>
          <cell r="K1498">
            <v>0</v>
          </cell>
          <cell r="L1498">
            <v>0</v>
          </cell>
        </row>
        <row r="1499">
          <cell r="A1499" t="str">
            <v>계</v>
          </cell>
          <cell r="F1499">
            <v>197889</v>
          </cell>
          <cell r="H1499">
            <v>3025</v>
          </cell>
          <cell r="J1499">
            <v>194864</v>
          </cell>
          <cell r="L1499">
            <v>0</v>
          </cell>
        </row>
        <row r="1501">
          <cell r="A1501" t="str">
            <v>No.94호표 잡철물제작설치(각종)</v>
          </cell>
          <cell r="B1501" t="str">
            <v>복잡</v>
          </cell>
          <cell r="C1501">
            <v>1</v>
          </cell>
          <cell r="D1501" t="str">
            <v>TON</v>
          </cell>
          <cell r="M1501" t="str">
            <v>SX025</v>
          </cell>
        </row>
        <row r="1502">
          <cell r="A1502" t="str">
            <v>잡철물 제작설치(각종)</v>
          </cell>
          <cell r="B1502" t="str">
            <v>간 단x140%</v>
          </cell>
          <cell r="C1502">
            <v>0</v>
          </cell>
          <cell r="E1502">
            <v>0</v>
          </cell>
          <cell r="F1502">
            <v>4720808</v>
          </cell>
          <cell r="G1502">
            <v>0</v>
          </cell>
          <cell r="H1502">
            <v>1831832</v>
          </cell>
          <cell r="I1502">
            <v>0</v>
          </cell>
          <cell r="J1502">
            <v>2802823</v>
          </cell>
          <cell r="K1502">
            <v>0</v>
          </cell>
          <cell r="L1502">
            <v>86153</v>
          </cell>
        </row>
        <row r="1503">
          <cell r="A1503" t="str">
            <v>계</v>
          </cell>
          <cell r="F1503">
            <v>4720808</v>
          </cell>
          <cell r="H1503">
            <v>1831832</v>
          </cell>
          <cell r="J1503">
            <v>2802823</v>
          </cell>
          <cell r="L1503">
            <v>86153</v>
          </cell>
        </row>
        <row r="1513">
          <cell r="A1513" t="str">
            <v>No.95호표 잡철물제작설치(각종)</v>
          </cell>
          <cell r="B1513" t="str">
            <v>간단</v>
          </cell>
          <cell r="C1513">
            <v>1</v>
          </cell>
          <cell r="D1513" t="str">
            <v>TON</v>
          </cell>
          <cell r="M1513" t="str">
            <v>SX026</v>
          </cell>
        </row>
        <row r="1514">
          <cell r="A1514" t="str">
            <v>용접봉(연강용)</v>
          </cell>
          <cell r="B1514" t="str">
            <v>4.0㎜  KSE4303</v>
          </cell>
          <cell r="C1514">
            <v>18.48</v>
          </cell>
          <cell r="D1514" t="str">
            <v>KG</v>
          </cell>
          <cell r="E1514">
            <v>1120</v>
          </cell>
          <cell r="F1514">
            <v>20697</v>
          </cell>
          <cell r="G1514">
            <v>1120</v>
          </cell>
          <cell r="H1514">
            <v>20697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A1515" t="str">
            <v>산 소</v>
          </cell>
          <cell r="B1515" t="str">
            <v>압축가스 99%</v>
          </cell>
          <cell r="C1515">
            <v>6300</v>
          </cell>
          <cell r="D1515" t="str">
            <v>ℓ</v>
          </cell>
          <cell r="E1515">
            <v>200</v>
          </cell>
          <cell r="F1515">
            <v>1260000</v>
          </cell>
          <cell r="G1515">
            <v>200</v>
          </cell>
          <cell r="H1515">
            <v>1260000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A1516" t="str">
            <v>아세칠렌</v>
          </cell>
          <cell r="B1516" t="str">
            <v>98% (용접용) 1kg=853ℓ</v>
          </cell>
          <cell r="C1516">
            <v>2.8</v>
          </cell>
          <cell r="D1516" t="str">
            <v>㎏</v>
          </cell>
          <cell r="E1516">
            <v>8000</v>
          </cell>
          <cell r="F1516">
            <v>22400</v>
          </cell>
          <cell r="G1516">
            <v>8000</v>
          </cell>
          <cell r="H1516">
            <v>22400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A1517" t="str">
            <v>산업용전력(을);하계이외</v>
          </cell>
          <cell r="B1517" t="str">
            <v>고압 A:전압3KV</v>
          </cell>
          <cell r="C1517">
            <v>126</v>
          </cell>
          <cell r="D1517" t="str">
            <v>KWH</v>
          </cell>
          <cell r="E1517">
            <v>42.5</v>
          </cell>
          <cell r="F1517">
            <v>5355</v>
          </cell>
          <cell r="G1517">
            <v>42.5</v>
          </cell>
          <cell r="H1517">
            <v>5355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A1518" t="str">
            <v>철    공</v>
          </cell>
          <cell r="C1518">
            <v>27.65</v>
          </cell>
          <cell r="D1518" t="str">
            <v>인</v>
          </cell>
          <cell r="E1518">
            <v>63963</v>
          </cell>
          <cell r="F1518">
            <v>1768576</v>
          </cell>
          <cell r="G1518">
            <v>0</v>
          </cell>
          <cell r="H1518">
            <v>0</v>
          </cell>
          <cell r="I1518">
            <v>63963</v>
          </cell>
          <cell r="J1518">
            <v>1768576</v>
          </cell>
          <cell r="K1518">
            <v>0</v>
          </cell>
          <cell r="L1518">
            <v>0</v>
          </cell>
        </row>
        <row r="1519">
          <cell r="A1519" t="str">
            <v>보통인부</v>
          </cell>
          <cell r="C1519">
            <v>0.66</v>
          </cell>
          <cell r="D1519" t="str">
            <v>인</v>
          </cell>
          <cell r="E1519">
            <v>40922</v>
          </cell>
          <cell r="F1519">
            <v>27008</v>
          </cell>
          <cell r="G1519">
            <v>0</v>
          </cell>
          <cell r="H1519">
            <v>0</v>
          </cell>
          <cell r="I1519">
            <v>40922</v>
          </cell>
          <cell r="J1519">
            <v>27008</v>
          </cell>
          <cell r="K1519">
            <v>0</v>
          </cell>
          <cell r="L1519">
            <v>0</v>
          </cell>
        </row>
        <row r="1520">
          <cell r="A1520" t="str">
            <v>용 접 공(일 반)</v>
          </cell>
          <cell r="C1520">
            <v>2.6</v>
          </cell>
          <cell r="D1520" t="str">
            <v>인</v>
          </cell>
          <cell r="E1520">
            <v>63468</v>
          </cell>
          <cell r="F1520">
            <v>165016</v>
          </cell>
          <cell r="G1520">
            <v>0</v>
          </cell>
          <cell r="H1520">
            <v>0</v>
          </cell>
          <cell r="I1520">
            <v>63468</v>
          </cell>
          <cell r="J1520">
            <v>165016</v>
          </cell>
          <cell r="K1520">
            <v>0</v>
          </cell>
          <cell r="L1520">
            <v>0</v>
          </cell>
        </row>
        <row r="1521">
          <cell r="A1521" t="str">
            <v>특별인부</v>
          </cell>
          <cell r="C1521">
            <v>0.74</v>
          </cell>
          <cell r="D1521" t="str">
            <v>인</v>
          </cell>
          <cell r="E1521">
            <v>55970</v>
          </cell>
          <cell r="F1521">
            <v>41417</v>
          </cell>
          <cell r="G1521">
            <v>0</v>
          </cell>
          <cell r="H1521">
            <v>0</v>
          </cell>
          <cell r="I1521">
            <v>55970</v>
          </cell>
          <cell r="J1521">
            <v>41417</v>
          </cell>
          <cell r="K1521">
            <v>0</v>
          </cell>
          <cell r="L1521">
            <v>0</v>
          </cell>
        </row>
        <row r="1522">
          <cell r="A1522" t="str">
            <v>용접기 (교류)</v>
          </cell>
          <cell r="B1522" t="str">
            <v>200 AMP</v>
          </cell>
          <cell r="C1522">
            <v>20.83</v>
          </cell>
          <cell r="D1522" t="str">
            <v>HR</v>
          </cell>
          <cell r="E1522">
            <v>71</v>
          </cell>
          <cell r="F1522">
            <v>1478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71</v>
          </cell>
          <cell r="L1522">
            <v>1478</v>
          </cell>
        </row>
        <row r="1523">
          <cell r="A1523" t="str">
            <v>기계기구손료</v>
          </cell>
          <cell r="B1523" t="str">
            <v>노무비의3%</v>
          </cell>
          <cell r="C1523">
            <v>1</v>
          </cell>
          <cell r="D1523" t="str">
            <v>식</v>
          </cell>
          <cell r="E1523">
            <v>0</v>
          </cell>
          <cell r="F1523">
            <v>60060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60060</v>
          </cell>
        </row>
        <row r="1524">
          <cell r="A1524" t="str">
            <v>계</v>
          </cell>
          <cell r="F1524">
            <v>3372007</v>
          </cell>
          <cell r="H1524">
            <v>1308452</v>
          </cell>
          <cell r="J1524">
            <v>2002017</v>
          </cell>
          <cell r="L1524">
            <v>61538</v>
          </cell>
        </row>
        <row r="1526">
          <cell r="A1526" t="str">
            <v>No.96호표 자갈 깔기</v>
          </cell>
          <cell r="B1526" t="str">
            <v>D30-50</v>
          </cell>
          <cell r="C1526">
            <v>1</v>
          </cell>
          <cell r="D1526" t="str">
            <v>㎡</v>
          </cell>
          <cell r="M1526" t="str">
            <v>SX027</v>
          </cell>
        </row>
        <row r="1527">
          <cell r="A1527" t="str">
            <v>조 적 공</v>
          </cell>
          <cell r="C1527">
            <v>0.12</v>
          </cell>
          <cell r="D1527" t="str">
            <v>인</v>
          </cell>
          <cell r="E1527">
            <v>66461</v>
          </cell>
          <cell r="F1527">
            <v>7975</v>
          </cell>
          <cell r="G1527">
            <v>0</v>
          </cell>
          <cell r="H1527">
            <v>0</v>
          </cell>
          <cell r="I1527">
            <v>66461</v>
          </cell>
          <cell r="J1527">
            <v>7975</v>
          </cell>
          <cell r="K1527">
            <v>0</v>
          </cell>
          <cell r="L1527">
            <v>0</v>
          </cell>
        </row>
        <row r="1528">
          <cell r="A1528" t="str">
            <v>보통인부</v>
          </cell>
          <cell r="C1528">
            <v>0.04</v>
          </cell>
          <cell r="D1528" t="str">
            <v>인</v>
          </cell>
          <cell r="E1528">
            <v>40922</v>
          </cell>
          <cell r="F1528">
            <v>1636</v>
          </cell>
          <cell r="G1528">
            <v>0</v>
          </cell>
          <cell r="H1528">
            <v>0</v>
          </cell>
          <cell r="I1528">
            <v>40922</v>
          </cell>
          <cell r="J1528">
            <v>1636</v>
          </cell>
          <cell r="K1528">
            <v>0</v>
          </cell>
          <cell r="L1528">
            <v>0</v>
          </cell>
        </row>
        <row r="1529">
          <cell r="A1529" t="str">
            <v>계</v>
          </cell>
          <cell r="F1529">
            <v>9611</v>
          </cell>
          <cell r="H1529">
            <v>0</v>
          </cell>
          <cell r="J1529">
            <v>9611</v>
          </cell>
          <cell r="L1529">
            <v>0</v>
          </cell>
        </row>
        <row r="1531">
          <cell r="A1531" t="str">
            <v>No.97호표 자연석쌓기</v>
          </cell>
          <cell r="B1531" t="str">
            <v>30x50x40</v>
          </cell>
          <cell r="C1531">
            <v>1</v>
          </cell>
          <cell r="D1531" t="str">
            <v>TON</v>
          </cell>
          <cell r="M1531" t="str">
            <v>SX028</v>
          </cell>
        </row>
        <row r="1532">
          <cell r="A1532" t="str">
            <v>조 경 공</v>
          </cell>
          <cell r="C1532">
            <v>1.07</v>
          </cell>
          <cell r="D1532" t="str">
            <v>인</v>
          </cell>
          <cell r="E1532">
            <v>60423</v>
          </cell>
          <cell r="F1532">
            <v>64652</v>
          </cell>
          <cell r="G1532">
            <v>0</v>
          </cell>
          <cell r="H1532">
            <v>0</v>
          </cell>
          <cell r="I1532">
            <v>60423</v>
          </cell>
          <cell r="J1532">
            <v>64652</v>
          </cell>
          <cell r="K1532">
            <v>0</v>
          </cell>
          <cell r="L1532">
            <v>0</v>
          </cell>
        </row>
        <row r="1533">
          <cell r="A1533" t="str">
            <v>보통인부</v>
          </cell>
          <cell r="C1533">
            <v>0.39900000000000002</v>
          </cell>
          <cell r="D1533" t="str">
            <v>인</v>
          </cell>
          <cell r="E1533">
            <v>40922</v>
          </cell>
          <cell r="F1533">
            <v>16327</v>
          </cell>
          <cell r="G1533">
            <v>0</v>
          </cell>
          <cell r="H1533">
            <v>0</v>
          </cell>
          <cell r="I1533">
            <v>40922</v>
          </cell>
          <cell r="J1533">
            <v>16327</v>
          </cell>
          <cell r="K1533">
            <v>0</v>
          </cell>
          <cell r="L1533">
            <v>0</v>
          </cell>
        </row>
        <row r="1534">
          <cell r="A1534" t="str">
            <v>굴삭기(유압식백호우)</v>
          </cell>
          <cell r="B1534" t="str">
            <v>0.7 M3</v>
          </cell>
          <cell r="C1534">
            <v>0.53200000000000003</v>
          </cell>
          <cell r="D1534" t="str">
            <v>HR</v>
          </cell>
          <cell r="E1534">
            <v>43006.71</v>
          </cell>
          <cell r="F1534">
            <v>22878</v>
          </cell>
          <cell r="G1534">
            <v>7724.71</v>
          </cell>
          <cell r="H1534">
            <v>4109</v>
          </cell>
          <cell r="I1534">
            <v>18628</v>
          </cell>
          <cell r="J1534">
            <v>9910</v>
          </cell>
          <cell r="K1534">
            <v>16654</v>
          </cell>
          <cell r="L1534">
            <v>8859</v>
          </cell>
        </row>
        <row r="1535">
          <cell r="A1535" t="str">
            <v>계</v>
          </cell>
          <cell r="F1535">
            <v>103857</v>
          </cell>
          <cell r="H1535">
            <v>4109</v>
          </cell>
          <cell r="J1535">
            <v>90889</v>
          </cell>
          <cell r="L1535">
            <v>8859</v>
          </cell>
        </row>
        <row r="1536">
          <cell r="A1536" t="str">
            <v>No.98호표 자연석놓기</v>
          </cell>
          <cell r="B1536" t="str">
            <v>100×90×60</v>
          </cell>
          <cell r="C1536">
            <v>1</v>
          </cell>
          <cell r="D1536" t="str">
            <v>EA</v>
          </cell>
          <cell r="M1536" t="str">
            <v>SX029</v>
          </cell>
        </row>
        <row r="1537">
          <cell r="A1537" t="str">
            <v>스테시석</v>
          </cell>
          <cell r="B1537" t="str">
            <v>100x90x60cm</v>
          </cell>
          <cell r="C1537">
            <v>1</v>
          </cell>
          <cell r="D1537" t="str">
            <v>EA</v>
          </cell>
          <cell r="E1537">
            <v>250000</v>
          </cell>
          <cell r="F1537">
            <v>250000</v>
          </cell>
          <cell r="G1537">
            <v>250000</v>
          </cell>
          <cell r="H1537">
            <v>250000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A1538" t="str">
            <v>조 경 공</v>
          </cell>
          <cell r="C1538">
            <v>1</v>
          </cell>
          <cell r="D1538" t="str">
            <v>인</v>
          </cell>
          <cell r="E1538">
            <v>60423</v>
          </cell>
          <cell r="F1538">
            <v>60423</v>
          </cell>
          <cell r="G1538">
            <v>0</v>
          </cell>
          <cell r="H1538">
            <v>0</v>
          </cell>
          <cell r="I1538">
            <v>60423</v>
          </cell>
          <cell r="J1538">
            <v>60423</v>
          </cell>
          <cell r="K1538">
            <v>0</v>
          </cell>
          <cell r="L1538">
            <v>0</v>
          </cell>
        </row>
        <row r="1539">
          <cell r="A1539" t="str">
            <v>굴삭기(유압식백호우)</v>
          </cell>
          <cell r="B1539" t="str">
            <v>0.7 M3</v>
          </cell>
          <cell r="C1539">
            <v>0.74</v>
          </cell>
          <cell r="D1539" t="str">
            <v>HR</v>
          </cell>
          <cell r="E1539">
            <v>43006.71</v>
          </cell>
          <cell r="F1539">
            <v>31823</v>
          </cell>
          <cell r="G1539">
            <v>7724.71</v>
          </cell>
          <cell r="H1539">
            <v>5716</v>
          </cell>
          <cell r="I1539">
            <v>18628</v>
          </cell>
          <cell r="J1539">
            <v>13784</v>
          </cell>
          <cell r="K1539">
            <v>16654</v>
          </cell>
          <cell r="L1539">
            <v>12323</v>
          </cell>
        </row>
        <row r="1540">
          <cell r="A1540" t="str">
            <v>계</v>
          </cell>
          <cell r="F1540">
            <v>342246</v>
          </cell>
          <cell r="H1540">
            <v>255716</v>
          </cell>
          <cell r="J1540">
            <v>74207</v>
          </cell>
          <cell r="L1540">
            <v>12323</v>
          </cell>
        </row>
        <row r="1542">
          <cell r="A1542" t="str">
            <v>No.99호표 흄관부설 및 접합 : 인력</v>
          </cell>
          <cell r="B1542" t="str">
            <v>ø300M/M , 칼라식</v>
          </cell>
          <cell r="C1542">
            <v>1</v>
          </cell>
          <cell r="D1542" t="str">
            <v>M</v>
          </cell>
          <cell r="M1542" t="str">
            <v>SX030</v>
          </cell>
        </row>
        <row r="1543">
          <cell r="A1543" t="str">
            <v>모르터</v>
          </cell>
          <cell r="B1543" t="str">
            <v>1 : 3</v>
          </cell>
          <cell r="C1543">
            <v>2.3E-3</v>
          </cell>
          <cell r="D1543" t="str">
            <v>㎥</v>
          </cell>
          <cell r="E1543">
            <v>53022</v>
          </cell>
          <cell r="F1543">
            <v>121</v>
          </cell>
          <cell r="G1543">
            <v>12100</v>
          </cell>
          <cell r="H1543">
            <v>27</v>
          </cell>
          <cell r="I1543">
            <v>40922</v>
          </cell>
          <cell r="J1543">
            <v>94</v>
          </cell>
          <cell r="K1543">
            <v>0</v>
          </cell>
          <cell r="L1543">
            <v>0</v>
          </cell>
          <cell r="M1543" t="str">
            <v>N.117</v>
          </cell>
        </row>
        <row r="1544">
          <cell r="A1544" t="str">
            <v>배 관 공</v>
          </cell>
          <cell r="C1544">
            <v>7.0000000000000007E-2</v>
          </cell>
          <cell r="D1544" t="str">
            <v>인</v>
          </cell>
          <cell r="E1544">
            <v>60590</v>
          </cell>
          <cell r="F1544">
            <v>4241</v>
          </cell>
          <cell r="G1544">
            <v>0</v>
          </cell>
          <cell r="H1544">
            <v>0</v>
          </cell>
          <cell r="I1544">
            <v>60590</v>
          </cell>
          <cell r="J1544">
            <v>4241</v>
          </cell>
          <cell r="K1544">
            <v>0</v>
          </cell>
          <cell r="L1544">
            <v>0</v>
          </cell>
        </row>
        <row r="1545">
          <cell r="A1545" t="str">
            <v>보통인부</v>
          </cell>
          <cell r="C1545">
            <v>0.38</v>
          </cell>
          <cell r="D1545" t="str">
            <v>인</v>
          </cell>
          <cell r="E1545">
            <v>40922</v>
          </cell>
          <cell r="F1545">
            <v>15550</v>
          </cell>
          <cell r="G1545">
            <v>0</v>
          </cell>
          <cell r="H1545">
            <v>0</v>
          </cell>
          <cell r="I1545">
            <v>40922</v>
          </cell>
          <cell r="J1545">
            <v>15550</v>
          </cell>
          <cell r="K1545">
            <v>0</v>
          </cell>
          <cell r="L1545">
            <v>0</v>
          </cell>
        </row>
        <row r="1546">
          <cell r="A1546" t="str">
            <v>계</v>
          </cell>
          <cell r="F1546">
            <v>19912</v>
          </cell>
          <cell r="H1546">
            <v>27</v>
          </cell>
          <cell r="J1546">
            <v>19885</v>
          </cell>
          <cell r="L1546">
            <v>0</v>
          </cell>
        </row>
        <row r="1548">
          <cell r="A1548" t="str">
            <v>No.100호표 콘크리트</v>
          </cell>
          <cell r="B1548" t="str">
            <v>25-180-8</v>
          </cell>
          <cell r="C1548">
            <v>1</v>
          </cell>
          <cell r="D1548" t="str">
            <v>㎥</v>
          </cell>
          <cell r="M1548" t="str">
            <v>SX031</v>
          </cell>
        </row>
        <row r="1549">
          <cell r="A1549" t="str">
            <v>보통시멘트</v>
          </cell>
          <cell r="B1549" t="str">
            <v>관급</v>
          </cell>
          <cell r="C1549">
            <v>245</v>
          </cell>
          <cell r="D1549" t="str">
            <v>KG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A1550" t="str">
            <v>강모래(광주)</v>
          </cell>
          <cell r="B1550" t="str">
            <v>시내도착도</v>
          </cell>
          <cell r="C1550">
            <v>0.5</v>
          </cell>
          <cell r="D1550" t="str">
            <v>M3</v>
          </cell>
          <cell r="E1550">
            <v>11000</v>
          </cell>
          <cell r="F1550">
            <v>5500</v>
          </cell>
          <cell r="G1550">
            <v>11000</v>
          </cell>
          <cell r="H1550">
            <v>5500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A1551" t="str">
            <v>자연자갈(광주)</v>
          </cell>
          <cell r="B1551" t="str">
            <v>#467 40-5mm (시내도착도)</v>
          </cell>
          <cell r="C1551">
            <v>0.72</v>
          </cell>
          <cell r="D1551" t="str">
            <v>M3</v>
          </cell>
          <cell r="E1551">
            <v>7500</v>
          </cell>
          <cell r="F1551">
            <v>5400</v>
          </cell>
          <cell r="G1551">
            <v>7500</v>
          </cell>
          <cell r="H1551">
            <v>5400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A1552" t="str">
            <v>콘크리트공</v>
          </cell>
          <cell r="C1552">
            <v>0.87</v>
          </cell>
          <cell r="D1552" t="str">
            <v>인</v>
          </cell>
          <cell r="E1552">
            <v>68884</v>
          </cell>
          <cell r="F1552">
            <v>59929</v>
          </cell>
          <cell r="G1552">
            <v>0</v>
          </cell>
          <cell r="H1552">
            <v>0</v>
          </cell>
          <cell r="I1552">
            <v>68884</v>
          </cell>
          <cell r="J1552">
            <v>59929</v>
          </cell>
          <cell r="K1552">
            <v>0</v>
          </cell>
          <cell r="L1552">
            <v>0</v>
          </cell>
        </row>
        <row r="1553">
          <cell r="A1553" t="str">
            <v>보통인부</v>
          </cell>
          <cell r="C1553">
            <v>0.99</v>
          </cell>
          <cell r="D1553" t="str">
            <v>인</v>
          </cell>
          <cell r="E1553">
            <v>40922</v>
          </cell>
          <cell r="F1553">
            <v>40512</v>
          </cell>
          <cell r="G1553">
            <v>0</v>
          </cell>
          <cell r="H1553">
            <v>0</v>
          </cell>
          <cell r="I1553">
            <v>40922</v>
          </cell>
          <cell r="J1553">
            <v>40512</v>
          </cell>
          <cell r="K1553">
            <v>0</v>
          </cell>
          <cell r="L1553">
            <v>0</v>
          </cell>
        </row>
        <row r="1554">
          <cell r="A1554" t="str">
            <v>계</v>
          </cell>
          <cell r="F1554">
            <v>111341</v>
          </cell>
          <cell r="H1554">
            <v>10900</v>
          </cell>
          <cell r="J1554">
            <v>100441</v>
          </cell>
          <cell r="L1554">
            <v>0</v>
          </cell>
        </row>
        <row r="1559">
          <cell r="A1559" t="str">
            <v>No.101호표 콘크리트</v>
          </cell>
          <cell r="B1559" t="str">
            <v>40-160-8</v>
          </cell>
          <cell r="C1559">
            <v>1</v>
          </cell>
          <cell r="D1559" t="str">
            <v>㎥</v>
          </cell>
          <cell r="M1559" t="str">
            <v>SX032</v>
          </cell>
        </row>
        <row r="1560">
          <cell r="A1560" t="str">
            <v>보통시멘트</v>
          </cell>
          <cell r="B1560" t="str">
            <v>관급</v>
          </cell>
          <cell r="C1560">
            <v>211</v>
          </cell>
          <cell r="D1560" t="str">
            <v>KG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A1561" t="str">
            <v>강모래(광주)</v>
          </cell>
          <cell r="B1561" t="str">
            <v>시내도착도</v>
          </cell>
          <cell r="C1561">
            <v>0.5</v>
          </cell>
          <cell r="D1561" t="str">
            <v>M3</v>
          </cell>
          <cell r="E1561">
            <v>11000</v>
          </cell>
          <cell r="F1561">
            <v>5500</v>
          </cell>
          <cell r="G1561">
            <v>11000</v>
          </cell>
          <cell r="H1561">
            <v>5500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A1562" t="str">
            <v>자연자갈(서울)</v>
          </cell>
          <cell r="B1562" t="str">
            <v>#467 40-5mm (시내도착도)</v>
          </cell>
          <cell r="C1562">
            <v>0.73</v>
          </cell>
          <cell r="D1562" t="str">
            <v>M3</v>
          </cell>
          <cell r="E1562">
            <v>7500</v>
          </cell>
          <cell r="F1562">
            <v>5475</v>
          </cell>
          <cell r="G1562">
            <v>7500</v>
          </cell>
          <cell r="H1562">
            <v>5475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A1563" t="str">
            <v>콘크리트공</v>
          </cell>
          <cell r="C1563">
            <v>0.85</v>
          </cell>
          <cell r="D1563" t="str">
            <v>인</v>
          </cell>
          <cell r="E1563">
            <v>68884</v>
          </cell>
          <cell r="F1563">
            <v>58551</v>
          </cell>
          <cell r="G1563">
            <v>0</v>
          </cell>
          <cell r="H1563">
            <v>0</v>
          </cell>
          <cell r="I1563">
            <v>68884</v>
          </cell>
          <cell r="J1563">
            <v>58551</v>
          </cell>
          <cell r="K1563">
            <v>0</v>
          </cell>
          <cell r="L1563">
            <v>0</v>
          </cell>
        </row>
        <row r="1564">
          <cell r="A1564" t="str">
            <v>보통인부</v>
          </cell>
          <cell r="C1564">
            <v>0.82</v>
          </cell>
          <cell r="D1564" t="str">
            <v>인</v>
          </cell>
          <cell r="E1564">
            <v>40922</v>
          </cell>
          <cell r="F1564">
            <v>33556</v>
          </cell>
          <cell r="G1564">
            <v>0</v>
          </cell>
          <cell r="H1564">
            <v>0</v>
          </cell>
          <cell r="I1564">
            <v>40922</v>
          </cell>
          <cell r="J1564">
            <v>33556</v>
          </cell>
          <cell r="K1564">
            <v>0</v>
          </cell>
          <cell r="L1564">
            <v>0</v>
          </cell>
        </row>
        <row r="1565">
          <cell r="A1565" t="str">
            <v>계</v>
          </cell>
          <cell r="F1565">
            <v>103082</v>
          </cell>
          <cell r="H1565">
            <v>10975</v>
          </cell>
          <cell r="J1565">
            <v>92107</v>
          </cell>
          <cell r="L1565">
            <v>0</v>
          </cell>
        </row>
        <row r="1567">
          <cell r="A1567" t="str">
            <v>No.102호표 인력비빔타설(소형)</v>
          </cell>
          <cell r="C1567">
            <v>1</v>
          </cell>
          <cell r="D1567" t="str">
            <v>M3</v>
          </cell>
          <cell r="M1567" t="str">
            <v>SX033</v>
          </cell>
        </row>
        <row r="1568">
          <cell r="A1568" t="str">
            <v>콘크리트공</v>
          </cell>
          <cell r="C1568">
            <v>1.29</v>
          </cell>
          <cell r="D1568" t="str">
            <v>인</v>
          </cell>
          <cell r="E1568">
            <v>68884</v>
          </cell>
          <cell r="F1568">
            <v>88860</v>
          </cell>
          <cell r="G1568">
            <v>0</v>
          </cell>
          <cell r="H1568">
            <v>0</v>
          </cell>
          <cell r="I1568">
            <v>68884</v>
          </cell>
          <cell r="J1568">
            <v>88860</v>
          </cell>
          <cell r="K1568">
            <v>0</v>
          </cell>
          <cell r="L1568">
            <v>0</v>
          </cell>
        </row>
        <row r="1569">
          <cell r="A1569" t="str">
            <v>보통인부</v>
          </cell>
          <cell r="C1569">
            <v>1.36</v>
          </cell>
          <cell r="D1569" t="str">
            <v>인</v>
          </cell>
          <cell r="E1569">
            <v>40922</v>
          </cell>
          <cell r="F1569">
            <v>55653</v>
          </cell>
          <cell r="G1569">
            <v>0</v>
          </cell>
          <cell r="H1569">
            <v>0</v>
          </cell>
          <cell r="I1569">
            <v>40922</v>
          </cell>
          <cell r="J1569">
            <v>55653</v>
          </cell>
          <cell r="K1569">
            <v>0</v>
          </cell>
          <cell r="L1569">
            <v>0</v>
          </cell>
        </row>
        <row r="1570">
          <cell r="A1570" t="str">
            <v>계</v>
          </cell>
          <cell r="F1570">
            <v>144513</v>
          </cell>
          <cell r="H1570">
            <v>0</v>
          </cell>
          <cell r="J1570">
            <v>144513</v>
          </cell>
          <cell r="L1570">
            <v>0</v>
          </cell>
        </row>
        <row r="1572">
          <cell r="A1572" t="str">
            <v>No.103호표 목재가공 및 조립</v>
          </cell>
          <cell r="B1572" t="str">
            <v>보통</v>
          </cell>
          <cell r="C1572">
            <v>1</v>
          </cell>
          <cell r="D1572" t="str">
            <v>㎥</v>
          </cell>
          <cell r="M1572" t="str">
            <v>SX034</v>
          </cell>
        </row>
        <row r="1573">
          <cell r="A1573" t="str">
            <v>건축목공</v>
          </cell>
          <cell r="C1573">
            <v>5.43</v>
          </cell>
          <cell r="D1573" t="str">
            <v>인</v>
          </cell>
          <cell r="E1573">
            <v>69086</v>
          </cell>
          <cell r="F1573">
            <v>375136</v>
          </cell>
          <cell r="G1573">
            <v>0</v>
          </cell>
          <cell r="H1573">
            <v>0</v>
          </cell>
          <cell r="I1573">
            <v>69086</v>
          </cell>
          <cell r="J1573">
            <v>375136</v>
          </cell>
          <cell r="K1573">
            <v>0</v>
          </cell>
          <cell r="L1573">
            <v>0</v>
          </cell>
        </row>
        <row r="1574">
          <cell r="A1574" t="str">
            <v>특별인부</v>
          </cell>
          <cell r="C1574">
            <v>1.59</v>
          </cell>
          <cell r="D1574" t="str">
            <v>인</v>
          </cell>
          <cell r="E1574">
            <v>55970</v>
          </cell>
          <cell r="F1574">
            <v>88992</v>
          </cell>
          <cell r="G1574">
            <v>0</v>
          </cell>
          <cell r="H1574">
            <v>0</v>
          </cell>
          <cell r="I1574">
            <v>55970</v>
          </cell>
          <cell r="J1574">
            <v>88992</v>
          </cell>
          <cell r="K1574">
            <v>0</v>
          </cell>
          <cell r="L1574">
            <v>0</v>
          </cell>
        </row>
        <row r="1575">
          <cell r="A1575" t="str">
            <v>보통인부</v>
          </cell>
          <cell r="C1575">
            <v>1.74</v>
          </cell>
          <cell r="D1575" t="str">
            <v>인</v>
          </cell>
          <cell r="E1575">
            <v>40922</v>
          </cell>
          <cell r="F1575">
            <v>71204</v>
          </cell>
          <cell r="G1575">
            <v>0</v>
          </cell>
          <cell r="H1575">
            <v>0</v>
          </cell>
          <cell r="I1575">
            <v>40922</v>
          </cell>
          <cell r="J1575">
            <v>71204</v>
          </cell>
          <cell r="K1575">
            <v>0</v>
          </cell>
          <cell r="L1575">
            <v>0</v>
          </cell>
        </row>
        <row r="1576">
          <cell r="A1576" t="str">
            <v>계</v>
          </cell>
          <cell r="F1576">
            <v>535332</v>
          </cell>
          <cell r="H1576">
            <v>0</v>
          </cell>
          <cell r="J1576">
            <v>535332</v>
          </cell>
          <cell r="L1576">
            <v>0</v>
          </cell>
        </row>
        <row r="1578">
          <cell r="A1578" t="str">
            <v>No.104호표 근원직경에의한식재</v>
          </cell>
          <cell r="B1578" t="str">
            <v>R8</v>
          </cell>
          <cell r="C1578">
            <v>1</v>
          </cell>
          <cell r="D1578" t="str">
            <v>주</v>
          </cell>
          <cell r="M1578" t="str">
            <v>SXZ01</v>
          </cell>
        </row>
        <row r="1579">
          <cell r="A1579" t="str">
            <v>조 경 공</v>
          </cell>
          <cell r="C1579">
            <v>0.37</v>
          </cell>
          <cell r="D1579" t="str">
            <v>인</v>
          </cell>
          <cell r="E1579">
            <v>60423</v>
          </cell>
          <cell r="F1579">
            <v>22356</v>
          </cell>
          <cell r="G1579">
            <v>0</v>
          </cell>
          <cell r="H1579">
            <v>0</v>
          </cell>
          <cell r="I1579">
            <v>60423</v>
          </cell>
          <cell r="J1579">
            <v>22356</v>
          </cell>
          <cell r="K1579">
            <v>0</v>
          </cell>
          <cell r="L1579">
            <v>0</v>
          </cell>
        </row>
        <row r="1580">
          <cell r="A1580" t="str">
            <v>보통인부</v>
          </cell>
          <cell r="C1580">
            <v>0.22</v>
          </cell>
          <cell r="D1580" t="str">
            <v>인</v>
          </cell>
          <cell r="E1580">
            <v>40922</v>
          </cell>
          <cell r="F1580">
            <v>9002</v>
          </cell>
          <cell r="G1580">
            <v>0</v>
          </cell>
          <cell r="H1580">
            <v>0</v>
          </cell>
          <cell r="I1580">
            <v>40922</v>
          </cell>
          <cell r="J1580">
            <v>9002</v>
          </cell>
          <cell r="K1580">
            <v>0</v>
          </cell>
          <cell r="L1580">
            <v>0</v>
          </cell>
        </row>
        <row r="1581">
          <cell r="A1581" t="str">
            <v>계</v>
          </cell>
          <cell r="F1581">
            <v>31358</v>
          </cell>
          <cell r="H1581">
            <v>0</v>
          </cell>
          <cell r="J1581">
            <v>31358</v>
          </cell>
          <cell r="L1581">
            <v>0</v>
          </cell>
        </row>
        <row r="1582">
          <cell r="A1582" t="str">
            <v>No.105호표 근원직경에의한식재</v>
          </cell>
          <cell r="B1582" t="str">
            <v>R10</v>
          </cell>
          <cell r="C1582">
            <v>1</v>
          </cell>
          <cell r="D1582" t="str">
            <v>주</v>
          </cell>
          <cell r="M1582" t="str">
            <v>SXZ02</v>
          </cell>
        </row>
        <row r="1583">
          <cell r="A1583" t="str">
            <v>조 경 공</v>
          </cell>
          <cell r="C1583">
            <v>0.51</v>
          </cell>
          <cell r="D1583" t="str">
            <v>인</v>
          </cell>
          <cell r="E1583">
            <v>60423</v>
          </cell>
          <cell r="F1583">
            <v>30815</v>
          </cell>
          <cell r="G1583">
            <v>0</v>
          </cell>
          <cell r="H1583">
            <v>0</v>
          </cell>
          <cell r="I1583">
            <v>60423</v>
          </cell>
          <cell r="J1583">
            <v>30815</v>
          </cell>
          <cell r="K1583">
            <v>0</v>
          </cell>
          <cell r="L1583">
            <v>0</v>
          </cell>
        </row>
        <row r="1584">
          <cell r="A1584" t="str">
            <v>보통인부</v>
          </cell>
          <cell r="C1584">
            <v>0.3</v>
          </cell>
          <cell r="D1584" t="str">
            <v>인</v>
          </cell>
          <cell r="E1584">
            <v>40922</v>
          </cell>
          <cell r="F1584">
            <v>12276</v>
          </cell>
          <cell r="G1584">
            <v>0</v>
          </cell>
          <cell r="H1584">
            <v>0</v>
          </cell>
          <cell r="I1584">
            <v>40922</v>
          </cell>
          <cell r="J1584">
            <v>12276</v>
          </cell>
          <cell r="K1584">
            <v>0</v>
          </cell>
          <cell r="L1584">
            <v>0</v>
          </cell>
        </row>
        <row r="1585">
          <cell r="A1585" t="str">
            <v>계</v>
          </cell>
          <cell r="F1585">
            <v>43091</v>
          </cell>
          <cell r="H1585">
            <v>0</v>
          </cell>
          <cell r="J1585">
            <v>43091</v>
          </cell>
          <cell r="L1585">
            <v>0</v>
          </cell>
        </row>
        <row r="1587">
          <cell r="A1587" t="str">
            <v>No.106호표 근원직경에의한식재</v>
          </cell>
          <cell r="B1587" t="str">
            <v>R15</v>
          </cell>
          <cell r="C1587">
            <v>1</v>
          </cell>
          <cell r="D1587" t="str">
            <v>주</v>
          </cell>
          <cell r="M1587" t="str">
            <v>SXZ03</v>
          </cell>
        </row>
        <row r="1588">
          <cell r="A1588" t="str">
            <v>조 경 공</v>
          </cell>
          <cell r="C1588">
            <v>0.87</v>
          </cell>
          <cell r="D1588" t="str">
            <v>인</v>
          </cell>
          <cell r="E1588">
            <v>60423</v>
          </cell>
          <cell r="F1588">
            <v>52568</v>
          </cell>
          <cell r="G1588">
            <v>0</v>
          </cell>
          <cell r="H1588">
            <v>0</v>
          </cell>
          <cell r="I1588">
            <v>60423</v>
          </cell>
          <cell r="J1588">
            <v>52568</v>
          </cell>
          <cell r="K1588">
            <v>0</v>
          </cell>
          <cell r="L1588">
            <v>0</v>
          </cell>
        </row>
        <row r="1589">
          <cell r="A1589" t="str">
            <v>보통인부</v>
          </cell>
          <cell r="C1589">
            <v>0.52</v>
          </cell>
          <cell r="D1589" t="str">
            <v>인</v>
          </cell>
          <cell r="E1589">
            <v>40922</v>
          </cell>
          <cell r="F1589">
            <v>21279</v>
          </cell>
          <cell r="G1589">
            <v>0</v>
          </cell>
          <cell r="H1589">
            <v>0</v>
          </cell>
          <cell r="I1589">
            <v>40922</v>
          </cell>
          <cell r="J1589">
            <v>21279</v>
          </cell>
          <cell r="K1589">
            <v>0</v>
          </cell>
          <cell r="L1589">
            <v>0</v>
          </cell>
        </row>
        <row r="1590">
          <cell r="A1590" t="str">
            <v>계</v>
          </cell>
          <cell r="F1590">
            <v>73847</v>
          </cell>
          <cell r="H1590">
            <v>0</v>
          </cell>
          <cell r="J1590">
            <v>73847</v>
          </cell>
          <cell r="L1590">
            <v>0</v>
          </cell>
        </row>
        <row r="1592">
          <cell r="A1592" t="str">
            <v>No.107호표 근원직경식재(지주목유)</v>
          </cell>
          <cell r="B1592" t="str">
            <v>R12CM</v>
          </cell>
          <cell r="C1592">
            <v>1</v>
          </cell>
          <cell r="D1592" t="str">
            <v>주</v>
          </cell>
          <cell r="M1592" t="str">
            <v>SXZ04</v>
          </cell>
        </row>
        <row r="1593">
          <cell r="A1593" t="str">
            <v>조 경 공</v>
          </cell>
          <cell r="C1593">
            <v>0.65</v>
          </cell>
          <cell r="D1593" t="str">
            <v>인</v>
          </cell>
          <cell r="E1593">
            <v>60423</v>
          </cell>
          <cell r="F1593">
            <v>39274</v>
          </cell>
          <cell r="G1593">
            <v>0</v>
          </cell>
          <cell r="H1593">
            <v>0</v>
          </cell>
          <cell r="I1593">
            <v>60423</v>
          </cell>
          <cell r="J1593">
            <v>39274</v>
          </cell>
          <cell r="K1593">
            <v>0</v>
          </cell>
          <cell r="L1593">
            <v>0</v>
          </cell>
        </row>
        <row r="1594">
          <cell r="A1594" t="str">
            <v>보통인부</v>
          </cell>
          <cell r="C1594">
            <v>0.39</v>
          </cell>
          <cell r="D1594" t="str">
            <v>인</v>
          </cell>
          <cell r="E1594">
            <v>40922</v>
          </cell>
          <cell r="F1594">
            <v>15959</v>
          </cell>
          <cell r="G1594">
            <v>0</v>
          </cell>
          <cell r="H1594">
            <v>0</v>
          </cell>
          <cell r="I1594">
            <v>40922</v>
          </cell>
          <cell r="J1594">
            <v>15959</v>
          </cell>
          <cell r="K1594">
            <v>0</v>
          </cell>
          <cell r="L1594">
            <v>0</v>
          </cell>
        </row>
        <row r="1595">
          <cell r="A1595" t="str">
            <v>계</v>
          </cell>
          <cell r="F1595">
            <v>55233</v>
          </cell>
          <cell r="H1595">
            <v>0</v>
          </cell>
          <cell r="J1595">
            <v>55233</v>
          </cell>
          <cell r="L1595">
            <v>0</v>
          </cell>
        </row>
        <row r="1597">
          <cell r="A1597" t="str">
            <v>No.108호표 관목류식재(H1.2-1.5M)</v>
          </cell>
          <cell r="C1597">
            <v>1</v>
          </cell>
          <cell r="D1597" t="str">
            <v>주</v>
          </cell>
          <cell r="M1597" t="str">
            <v>SXZ05</v>
          </cell>
        </row>
        <row r="1598">
          <cell r="A1598" t="str">
            <v>조 경 공</v>
          </cell>
          <cell r="C1598">
            <v>0.09</v>
          </cell>
          <cell r="D1598" t="str">
            <v>인</v>
          </cell>
          <cell r="E1598">
            <v>60423</v>
          </cell>
          <cell r="F1598">
            <v>5438</v>
          </cell>
          <cell r="G1598">
            <v>0</v>
          </cell>
          <cell r="H1598">
            <v>0</v>
          </cell>
          <cell r="I1598">
            <v>60423</v>
          </cell>
          <cell r="J1598">
            <v>5438</v>
          </cell>
          <cell r="K1598">
            <v>0</v>
          </cell>
          <cell r="L1598">
            <v>0</v>
          </cell>
        </row>
        <row r="1599">
          <cell r="A1599" t="str">
            <v>보통인부</v>
          </cell>
          <cell r="C1599">
            <v>0.05</v>
          </cell>
          <cell r="D1599" t="str">
            <v>인</v>
          </cell>
          <cell r="E1599">
            <v>40922</v>
          </cell>
          <cell r="F1599">
            <v>2046</v>
          </cell>
          <cell r="G1599">
            <v>0</v>
          </cell>
          <cell r="H1599">
            <v>0</v>
          </cell>
          <cell r="I1599">
            <v>40922</v>
          </cell>
          <cell r="J1599">
            <v>2046</v>
          </cell>
          <cell r="K1599">
            <v>0</v>
          </cell>
          <cell r="L1599">
            <v>0</v>
          </cell>
        </row>
        <row r="1600">
          <cell r="A1600" t="str">
            <v>계</v>
          </cell>
          <cell r="F1600">
            <v>7484</v>
          </cell>
          <cell r="H1600">
            <v>0</v>
          </cell>
          <cell r="J1600">
            <v>7484</v>
          </cell>
          <cell r="L1600">
            <v>0</v>
          </cell>
        </row>
        <row r="1605">
          <cell r="A1605" t="str">
            <v>No.109호표 관목류식재</v>
          </cell>
          <cell r="B1605" t="str">
            <v>H0.3∼0.7</v>
          </cell>
          <cell r="C1605">
            <v>1</v>
          </cell>
          <cell r="D1605" t="str">
            <v>주</v>
          </cell>
          <cell r="M1605" t="str">
            <v>SXZ06</v>
          </cell>
        </row>
        <row r="1606">
          <cell r="A1606" t="str">
            <v>조 경 공</v>
          </cell>
          <cell r="C1606">
            <v>0.03</v>
          </cell>
          <cell r="D1606" t="str">
            <v>인</v>
          </cell>
          <cell r="E1606">
            <v>60423</v>
          </cell>
          <cell r="F1606">
            <v>1812</v>
          </cell>
          <cell r="G1606">
            <v>0</v>
          </cell>
          <cell r="H1606">
            <v>0</v>
          </cell>
          <cell r="I1606">
            <v>60423</v>
          </cell>
          <cell r="J1606">
            <v>1812</v>
          </cell>
          <cell r="K1606">
            <v>0</v>
          </cell>
          <cell r="L1606">
            <v>0</v>
          </cell>
        </row>
        <row r="1607">
          <cell r="A1607" t="str">
            <v>보통인부</v>
          </cell>
          <cell r="C1607">
            <v>0.02</v>
          </cell>
          <cell r="D1607" t="str">
            <v>인</v>
          </cell>
          <cell r="E1607">
            <v>40922</v>
          </cell>
          <cell r="F1607">
            <v>818</v>
          </cell>
          <cell r="G1607">
            <v>0</v>
          </cell>
          <cell r="H1607">
            <v>0</v>
          </cell>
          <cell r="I1607">
            <v>40922</v>
          </cell>
          <cell r="J1607">
            <v>818</v>
          </cell>
          <cell r="K1607">
            <v>0</v>
          </cell>
          <cell r="L1607">
            <v>0</v>
          </cell>
        </row>
        <row r="1608">
          <cell r="A1608" t="str">
            <v>계</v>
          </cell>
          <cell r="F1608">
            <v>2630</v>
          </cell>
          <cell r="H1608">
            <v>0</v>
          </cell>
          <cell r="J1608">
            <v>2630</v>
          </cell>
          <cell r="L1608">
            <v>0</v>
          </cell>
        </row>
        <row r="1610">
          <cell r="A1610" t="str">
            <v>No.110호표 원목박피 말구직경(9.0㎝)</v>
          </cell>
          <cell r="C1610">
            <v>1</v>
          </cell>
          <cell r="D1610" t="str">
            <v>m</v>
          </cell>
          <cell r="M1610" t="str">
            <v>SXZ07</v>
          </cell>
        </row>
        <row r="1611">
          <cell r="A1611" t="str">
            <v>보통인부</v>
          </cell>
          <cell r="C1611">
            <v>5.0000000000000001E-3</v>
          </cell>
          <cell r="D1611" t="str">
            <v>인</v>
          </cell>
          <cell r="E1611">
            <v>40922</v>
          </cell>
          <cell r="F1611">
            <v>204</v>
          </cell>
          <cell r="G1611">
            <v>0</v>
          </cell>
          <cell r="H1611">
            <v>0</v>
          </cell>
          <cell r="I1611">
            <v>40922</v>
          </cell>
          <cell r="J1611">
            <v>204</v>
          </cell>
          <cell r="K1611">
            <v>0</v>
          </cell>
          <cell r="L1611">
            <v>0</v>
          </cell>
        </row>
        <row r="1612">
          <cell r="A1612" t="str">
            <v>계</v>
          </cell>
          <cell r="F1612">
            <v>204</v>
          </cell>
          <cell r="H1612">
            <v>0</v>
          </cell>
          <cell r="J1612">
            <v>204</v>
          </cell>
          <cell r="L1612">
            <v>0</v>
          </cell>
        </row>
        <row r="1614">
          <cell r="A1614" t="str">
            <v>No.111호표 수고에의한식재</v>
          </cell>
          <cell r="B1614" t="str">
            <v>H2.1∼2.5</v>
          </cell>
          <cell r="C1614">
            <v>1</v>
          </cell>
          <cell r="D1614" t="str">
            <v>주</v>
          </cell>
          <cell r="M1614" t="str">
            <v>SXZ08</v>
          </cell>
        </row>
        <row r="1615">
          <cell r="A1615" t="str">
            <v>조 경 공</v>
          </cell>
          <cell r="C1615">
            <v>0.15</v>
          </cell>
          <cell r="D1615" t="str">
            <v>인</v>
          </cell>
          <cell r="E1615">
            <v>60423</v>
          </cell>
          <cell r="F1615">
            <v>9063</v>
          </cell>
          <cell r="G1615">
            <v>0</v>
          </cell>
          <cell r="H1615">
            <v>0</v>
          </cell>
          <cell r="I1615">
            <v>60423</v>
          </cell>
          <cell r="J1615">
            <v>9063</v>
          </cell>
          <cell r="K1615">
            <v>0</v>
          </cell>
          <cell r="L1615">
            <v>0</v>
          </cell>
        </row>
        <row r="1616">
          <cell r="A1616" t="str">
            <v>보통인부</v>
          </cell>
          <cell r="C1616">
            <v>0.12</v>
          </cell>
          <cell r="D1616" t="str">
            <v>인</v>
          </cell>
          <cell r="E1616">
            <v>40922</v>
          </cell>
          <cell r="F1616">
            <v>4910</v>
          </cell>
          <cell r="G1616">
            <v>0</v>
          </cell>
          <cell r="H1616">
            <v>0</v>
          </cell>
          <cell r="I1616">
            <v>40922</v>
          </cell>
          <cell r="J1616">
            <v>4910</v>
          </cell>
          <cell r="K1616">
            <v>0</v>
          </cell>
          <cell r="L1616">
            <v>0</v>
          </cell>
        </row>
        <row r="1617">
          <cell r="A1617" t="str">
            <v>계</v>
          </cell>
          <cell r="F1617">
            <v>13973</v>
          </cell>
          <cell r="H1617">
            <v>0</v>
          </cell>
          <cell r="J1617">
            <v>13973</v>
          </cell>
          <cell r="L1617">
            <v>0</v>
          </cell>
        </row>
        <row r="1619">
          <cell r="A1619" t="str">
            <v>No.112호표 수고식재(H2.6-3.0M) 지주목유</v>
          </cell>
          <cell r="C1619">
            <v>1</v>
          </cell>
          <cell r="D1619" t="str">
            <v>주</v>
          </cell>
          <cell r="M1619" t="str">
            <v>SXZ09</v>
          </cell>
        </row>
        <row r="1620">
          <cell r="A1620" t="str">
            <v>조 경 공</v>
          </cell>
          <cell r="C1620">
            <v>0.19</v>
          </cell>
          <cell r="D1620" t="str">
            <v>인</v>
          </cell>
          <cell r="E1620">
            <v>60423</v>
          </cell>
          <cell r="F1620">
            <v>11480</v>
          </cell>
          <cell r="G1620">
            <v>0</v>
          </cell>
          <cell r="H1620">
            <v>0</v>
          </cell>
          <cell r="I1620">
            <v>60423</v>
          </cell>
          <cell r="J1620">
            <v>11480</v>
          </cell>
          <cell r="K1620">
            <v>0</v>
          </cell>
          <cell r="L1620">
            <v>0</v>
          </cell>
        </row>
        <row r="1621">
          <cell r="A1621" t="str">
            <v>보통인부</v>
          </cell>
          <cell r="C1621">
            <v>0.14000000000000001</v>
          </cell>
          <cell r="D1621" t="str">
            <v>인</v>
          </cell>
          <cell r="E1621">
            <v>40922</v>
          </cell>
          <cell r="F1621">
            <v>5729</v>
          </cell>
          <cell r="G1621">
            <v>0</v>
          </cell>
          <cell r="H1621">
            <v>0</v>
          </cell>
          <cell r="I1621">
            <v>40922</v>
          </cell>
          <cell r="J1621">
            <v>5729</v>
          </cell>
          <cell r="K1621">
            <v>0</v>
          </cell>
          <cell r="L1621">
            <v>0</v>
          </cell>
        </row>
        <row r="1622">
          <cell r="A1622" t="str">
            <v>계</v>
          </cell>
          <cell r="F1622">
            <v>17209</v>
          </cell>
          <cell r="H1622">
            <v>0</v>
          </cell>
          <cell r="J1622">
            <v>17209</v>
          </cell>
          <cell r="L1622">
            <v>0</v>
          </cell>
        </row>
        <row r="1624">
          <cell r="A1624" t="str">
            <v>No.113호표 수고식재(H3.6-4.0M) 지주목유</v>
          </cell>
          <cell r="C1624">
            <v>1</v>
          </cell>
          <cell r="D1624" t="str">
            <v>주</v>
          </cell>
          <cell r="M1624" t="str">
            <v>SXZ10</v>
          </cell>
        </row>
        <row r="1625">
          <cell r="A1625" t="str">
            <v>조 경 공</v>
          </cell>
          <cell r="C1625">
            <v>0.28999999999999998</v>
          </cell>
          <cell r="D1625" t="str">
            <v>인</v>
          </cell>
          <cell r="E1625">
            <v>60423</v>
          </cell>
          <cell r="F1625">
            <v>17522</v>
          </cell>
          <cell r="G1625">
            <v>0</v>
          </cell>
          <cell r="H1625">
            <v>0</v>
          </cell>
          <cell r="I1625">
            <v>60423</v>
          </cell>
          <cell r="J1625">
            <v>17522</v>
          </cell>
          <cell r="K1625">
            <v>0</v>
          </cell>
          <cell r="L1625">
            <v>0</v>
          </cell>
        </row>
        <row r="1626">
          <cell r="A1626" t="str">
            <v>보통인부</v>
          </cell>
          <cell r="C1626">
            <v>0.2</v>
          </cell>
          <cell r="D1626" t="str">
            <v>인</v>
          </cell>
          <cell r="E1626">
            <v>40922</v>
          </cell>
          <cell r="F1626">
            <v>8184</v>
          </cell>
          <cell r="G1626">
            <v>0</v>
          </cell>
          <cell r="H1626">
            <v>0</v>
          </cell>
          <cell r="I1626">
            <v>40922</v>
          </cell>
          <cell r="J1626">
            <v>8184</v>
          </cell>
          <cell r="K1626">
            <v>0</v>
          </cell>
          <cell r="L1626">
            <v>0</v>
          </cell>
        </row>
        <row r="1627">
          <cell r="A1627" t="str">
            <v>계</v>
          </cell>
          <cell r="F1627">
            <v>25706</v>
          </cell>
          <cell r="H1627">
            <v>0</v>
          </cell>
          <cell r="J1627">
            <v>25706</v>
          </cell>
          <cell r="L1627">
            <v>0</v>
          </cell>
        </row>
        <row r="1628">
          <cell r="A1628" t="str">
            <v>No.114호표 흉고직경식재(지주목유)</v>
          </cell>
          <cell r="B1628" t="str">
            <v>B12CM</v>
          </cell>
          <cell r="C1628">
            <v>1</v>
          </cell>
          <cell r="D1628" t="str">
            <v>주</v>
          </cell>
          <cell r="M1628" t="str">
            <v>SXZ11</v>
          </cell>
        </row>
        <row r="1629">
          <cell r="A1629" t="str">
            <v>조 경 공</v>
          </cell>
          <cell r="C1629">
            <v>0.86</v>
          </cell>
          <cell r="D1629" t="str">
            <v>인</v>
          </cell>
          <cell r="E1629">
            <v>60423</v>
          </cell>
          <cell r="F1629">
            <v>51963</v>
          </cell>
          <cell r="G1629">
            <v>0</v>
          </cell>
          <cell r="H1629">
            <v>0</v>
          </cell>
          <cell r="I1629">
            <v>60423</v>
          </cell>
          <cell r="J1629">
            <v>51963</v>
          </cell>
          <cell r="K1629">
            <v>0</v>
          </cell>
          <cell r="L1629">
            <v>0</v>
          </cell>
        </row>
        <row r="1630">
          <cell r="A1630" t="str">
            <v>보통인부</v>
          </cell>
          <cell r="C1630">
            <v>0.5</v>
          </cell>
          <cell r="D1630" t="str">
            <v>인</v>
          </cell>
          <cell r="E1630">
            <v>40922</v>
          </cell>
          <cell r="F1630">
            <v>20461</v>
          </cell>
          <cell r="G1630">
            <v>0</v>
          </cell>
          <cell r="H1630">
            <v>0</v>
          </cell>
          <cell r="I1630">
            <v>40922</v>
          </cell>
          <cell r="J1630">
            <v>20461</v>
          </cell>
          <cell r="K1630">
            <v>0</v>
          </cell>
          <cell r="L1630">
            <v>0</v>
          </cell>
        </row>
        <row r="1631">
          <cell r="A1631" t="str">
            <v>계</v>
          </cell>
          <cell r="F1631">
            <v>72424</v>
          </cell>
          <cell r="H1631">
            <v>0</v>
          </cell>
          <cell r="J1631">
            <v>72424</v>
          </cell>
          <cell r="L1631">
            <v>0</v>
          </cell>
        </row>
        <row r="1633">
          <cell r="A1633" t="str">
            <v>No.115호표 잔디식재</v>
          </cell>
          <cell r="C1633">
            <v>1</v>
          </cell>
          <cell r="D1633" t="str">
            <v>M2</v>
          </cell>
          <cell r="M1633" t="str">
            <v>SXZ12</v>
          </cell>
        </row>
        <row r="1634">
          <cell r="A1634" t="str">
            <v>보통인부</v>
          </cell>
          <cell r="C1634">
            <v>6.9000000000000006E-2</v>
          </cell>
          <cell r="D1634" t="str">
            <v>인</v>
          </cell>
          <cell r="E1634">
            <v>40922</v>
          </cell>
          <cell r="F1634">
            <v>2823</v>
          </cell>
          <cell r="G1634">
            <v>0</v>
          </cell>
          <cell r="H1634">
            <v>0</v>
          </cell>
          <cell r="I1634">
            <v>40922</v>
          </cell>
          <cell r="J1634">
            <v>2823</v>
          </cell>
          <cell r="K1634">
            <v>0</v>
          </cell>
          <cell r="L1634">
            <v>0</v>
          </cell>
        </row>
        <row r="1635">
          <cell r="A1635" t="str">
            <v>계</v>
          </cell>
          <cell r="F1635">
            <v>2823</v>
          </cell>
          <cell r="H1635">
            <v>0</v>
          </cell>
          <cell r="J1635">
            <v>2823</v>
          </cell>
          <cell r="L1635">
            <v>0</v>
          </cell>
        </row>
        <row r="1637">
          <cell r="A1637" t="str">
            <v>No.116호표 시멘트운반</v>
          </cell>
          <cell r="C1637">
            <v>1</v>
          </cell>
          <cell r="D1637" t="str">
            <v>포</v>
          </cell>
          <cell r="M1637" t="str">
            <v>SZ001</v>
          </cell>
        </row>
        <row r="1638">
          <cell r="A1638" t="str">
            <v>운반비</v>
          </cell>
          <cell r="C1638">
            <v>1</v>
          </cell>
          <cell r="D1638" t="str">
            <v>식</v>
          </cell>
          <cell r="E1638">
            <v>356</v>
          </cell>
          <cell r="F1638">
            <v>356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356</v>
          </cell>
          <cell r="L1638">
            <v>356</v>
          </cell>
        </row>
        <row r="1639">
          <cell r="A1639" t="str">
            <v>계</v>
          </cell>
          <cell r="F1639">
            <v>356</v>
          </cell>
          <cell r="H1639">
            <v>0</v>
          </cell>
          <cell r="J1639">
            <v>0</v>
          </cell>
          <cell r="L1639">
            <v>356</v>
          </cell>
        </row>
        <row r="1641">
          <cell r="A1641" t="str">
            <v>No.117호표 모르터</v>
          </cell>
          <cell r="B1641" t="str">
            <v>1 : 3</v>
          </cell>
          <cell r="C1641">
            <v>1</v>
          </cell>
          <cell r="D1641" t="str">
            <v>㎥</v>
          </cell>
          <cell r="M1641" t="str">
            <v>SZ002</v>
          </cell>
        </row>
        <row r="1642">
          <cell r="A1642" t="str">
            <v>보통시멘트</v>
          </cell>
          <cell r="B1642" t="str">
            <v>관급</v>
          </cell>
          <cell r="C1642">
            <v>510</v>
          </cell>
          <cell r="D1642" t="str">
            <v>KG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A1643" t="str">
            <v>강모래(광주)</v>
          </cell>
          <cell r="B1643" t="str">
            <v>시내도착도</v>
          </cell>
          <cell r="C1643">
            <v>1.1000000000000001</v>
          </cell>
          <cell r="D1643" t="str">
            <v>M3</v>
          </cell>
          <cell r="E1643">
            <v>11000</v>
          </cell>
          <cell r="F1643">
            <v>12100</v>
          </cell>
          <cell r="G1643">
            <v>11000</v>
          </cell>
          <cell r="H1643">
            <v>12100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A1644" t="str">
            <v>보통인부</v>
          </cell>
          <cell r="C1644">
            <v>1</v>
          </cell>
          <cell r="D1644" t="str">
            <v>인</v>
          </cell>
          <cell r="E1644">
            <v>40922</v>
          </cell>
          <cell r="F1644">
            <v>40922</v>
          </cell>
          <cell r="G1644">
            <v>0</v>
          </cell>
          <cell r="H1644">
            <v>0</v>
          </cell>
          <cell r="I1644">
            <v>40922</v>
          </cell>
          <cell r="J1644">
            <v>40922</v>
          </cell>
          <cell r="K1644">
            <v>0</v>
          </cell>
          <cell r="L1644">
            <v>0</v>
          </cell>
        </row>
        <row r="1645">
          <cell r="A1645" t="str">
            <v>계</v>
          </cell>
          <cell r="F1645">
            <v>53022</v>
          </cell>
          <cell r="H1645">
            <v>12100</v>
          </cell>
          <cell r="J1645">
            <v>40922</v>
          </cell>
          <cell r="L1645">
            <v>0</v>
          </cell>
        </row>
        <row r="1647">
          <cell r="A1647" t="str">
            <v>No.118호표 토목섬유감기,덮기</v>
          </cell>
          <cell r="C1647">
            <v>1</v>
          </cell>
          <cell r="D1647" t="str">
            <v>㎡</v>
          </cell>
          <cell r="M1647" t="str">
            <v>SZ004</v>
          </cell>
        </row>
        <row r="1648">
          <cell r="A1648" t="str">
            <v>SE.PP.FILTER MAT (부직포)</v>
          </cell>
          <cell r="B1648" t="str">
            <v>300g/㎡    SE300</v>
          </cell>
          <cell r="C1648">
            <v>1.1000000000000001</v>
          </cell>
          <cell r="D1648" t="str">
            <v>㎡</v>
          </cell>
          <cell r="E1648">
            <v>1100</v>
          </cell>
          <cell r="F1648">
            <v>1210</v>
          </cell>
          <cell r="G1648">
            <v>1100</v>
          </cell>
          <cell r="H1648">
            <v>1210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A1649" t="str">
            <v>보통인부</v>
          </cell>
          <cell r="C1649">
            <v>0.03</v>
          </cell>
          <cell r="D1649" t="str">
            <v>인</v>
          </cell>
          <cell r="E1649">
            <v>40922</v>
          </cell>
          <cell r="F1649">
            <v>1227</v>
          </cell>
          <cell r="G1649">
            <v>0</v>
          </cell>
          <cell r="H1649">
            <v>0</v>
          </cell>
          <cell r="I1649">
            <v>40922</v>
          </cell>
          <cell r="J1649">
            <v>1227</v>
          </cell>
          <cell r="K1649">
            <v>0</v>
          </cell>
          <cell r="L1649">
            <v>0</v>
          </cell>
        </row>
        <row r="1650">
          <cell r="A1650" t="str">
            <v>계</v>
          </cell>
          <cell r="F1650">
            <v>2437</v>
          </cell>
          <cell r="H1650">
            <v>1210</v>
          </cell>
          <cell r="J1650">
            <v>1227</v>
          </cell>
          <cell r="L1650">
            <v>0</v>
          </cell>
        </row>
        <row r="1651">
          <cell r="A1651" t="str">
            <v>No.119호표 맹암거간선매설</v>
          </cell>
          <cell r="B1651" t="str">
            <v>D250</v>
          </cell>
          <cell r="C1651">
            <v>1</v>
          </cell>
          <cell r="D1651" t="str">
            <v>m</v>
          </cell>
          <cell r="M1651" t="str">
            <v>SZ0041</v>
          </cell>
        </row>
        <row r="1652">
          <cell r="A1652" t="str">
            <v>배 관 공</v>
          </cell>
          <cell r="C1652">
            <v>2.6499999999999999E-2</v>
          </cell>
          <cell r="D1652" t="str">
            <v>인</v>
          </cell>
          <cell r="E1652">
            <v>60590</v>
          </cell>
          <cell r="F1652">
            <v>1605</v>
          </cell>
          <cell r="G1652">
            <v>0</v>
          </cell>
          <cell r="H1652">
            <v>0</v>
          </cell>
          <cell r="I1652">
            <v>60590</v>
          </cell>
          <cell r="J1652">
            <v>1605</v>
          </cell>
          <cell r="K1652">
            <v>0</v>
          </cell>
          <cell r="L1652">
            <v>0</v>
          </cell>
        </row>
        <row r="1653">
          <cell r="A1653" t="str">
            <v>보통인부</v>
          </cell>
          <cell r="C1653">
            <v>3.9800000000000002E-2</v>
          </cell>
          <cell r="D1653" t="str">
            <v>인</v>
          </cell>
          <cell r="E1653">
            <v>40922</v>
          </cell>
          <cell r="F1653">
            <v>1628</v>
          </cell>
          <cell r="G1653">
            <v>0</v>
          </cell>
          <cell r="H1653">
            <v>0</v>
          </cell>
          <cell r="I1653">
            <v>40922</v>
          </cell>
          <cell r="J1653">
            <v>1628</v>
          </cell>
          <cell r="K1653">
            <v>0</v>
          </cell>
          <cell r="L1653">
            <v>0</v>
          </cell>
        </row>
        <row r="1654">
          <cell r="A1654" t="str">
            <v>계</v>
          </cell>
          <cell r="F1654">
            <v>3233</v>
          </cell>
          <cell r="H1654">
            <v>0</v>
          </cell>
          <cell r="J1654">
            <v>3233</v>
          </cell>
          <cell r="L1654">
            <v>0</v>
          </cell>
        </row>
        <row r="1656">
          <cell r="A1656" t="str">
            <v>No.120호표 맹암거간선매설</v>
          </cell>
          <cell r="B1656" t="str">
            <v>D150</v>
          </cell>
          <cell r="C1656">
            <v>1</v>
          </cell>
          <cell r="D1656" t="str">
            <v>m</v>
          </cell>
          <cell r="M1656" t="str">
            <v>SZ005</v>
          </cell>
        </row>
        <row r="1657">
          <cell r="A1657" t="str">
            <v>배 관 공</v>
          </cell>
          <cell r="C1657">
            <v>2.6499999999999999E-2</v>
          </cell>
          <cell r="D1657" t="str">
            <v>인</v>
          </cell>
          <cell r="E1657">
            <v>60590</v>
          </cell>
          <cell r="F1657">
            <v>1605</v>
          </cell>
          <cell r="G1657">
            <v>0</v>
          </cell>
          <cell r="H1657">
            <v>0</v>
          </cell>
          <cell r="I1657">
            <v>60590</v>
          </cell>
          <cell r="J1657">
            <v>1605</v>
          </cell>
          <cell r="K1657">
            <v>0</v>
          </cell>
          <cell r="L1657">
            <v>0</v>
          </cell>
        </row>
        <row r="1658">
          <cell r="A1658" t="str">
            <v>보통인부</v>
          </cell>
          <cell r="C1658">
            <v>3.9800000000000002E-2</v>
          </cell>
          <cell r="D1658" t="str">
            <v>인</v>
          </cell>
          <cell r="E1658">
            <v>40922</v>
          </cell>
          <cell r="F1658">
            <v>1628</v>
          </cell>
          <cell r="G1658">
            <v>0</v>
          </cell>
          <cell r="H1658">
            <v>0</v>
          </cell>
          <cell r="I1658">
            <v>40922</v>
          </cell>
          <cell r="J1658">
            <v>1628</v>
          </cell>
          <cell r="K1658">
            <v>0</v>
          </cell>
          <cell r="L1658">
            <v>0</v>
          </cell>
        </row>
        <row r="1659">
          <cell r="A1659" t="str">
            <v>계</v>
          </cell>
          <cell r="F1659">
            <v>3233</v>
          </cell>
          <cell r="H1659">
            <v>0</v>
          </cell>
          <cell r="J1659">
            <v>3233</v>
          </cell>
          <cell r="L1659">
            <v>0</v>
          </cell>
        </row>
        <row r="1661">
          <cell r="A1661" t="str">
            <v>No.121호표 맹암거지선매설</v>
          </cell>
          <cell r="B1661" t="str">
            <v>D100</v>
          </cell>
          <cell r="C1661">
            <v>1</v>
          </cell>
          <cell r="D1661" t="str">
            <v>m</v>
          </cell>
          <cell r="M1661" t="str">
            <v>SZ006</v>
          </cell>
        </row>
        <row r="1662">
          <cell r="A1662" t="str">
            <v>배 관 공</v>
          </cell>
          <cell r="C1662">
            <v>0.02</v>
          </cell>
          <cell r="D1662" t="str">
            <v>인</v>
          </cell>
          <cell r="E1662">
            <v>60590</v>
          </cell>
          <cell r="F1662">
            <v>1211</v>
          </cell>
          <cell r="G1662">
            <v>0</v>
          </cell>
          <cell r="H1662">
            <v>0</v>
          </cell>
          <cell r="I1662">
            <v>60590</v>
          </cell>
          <cell r="J1662">
            <v>1211</v>
          </cell>
          <cell r="K1662">
            <v>0</v>
          </cell>
          <cell r="L1662">
            <v>0</v>
          </cell>
        </row>
        <row r="1663">
          <cell r="A1663" t="str">
            <v>보통인부</v>
          </cell>
          <cell r="C1663">
            <v>0.03</v>
          </cell>
          <cell r="D1663" t="str">
            <v>인</v>
          </cell>
          <cell r="E1663">
            <v>40922</v>
          </cell>
          <cell r="F1663">
            <v>1227</v>
          </cell>
          <cell r="G1663">
            <v>0</v>
          </cell>
          <cell r="H1663">
            <v>0</v>
          </cell>
          <cell r="I1663">
            <v>40922</v>
          </cell>
          <cell r="J1663">
            <v>1227</v>
          </cell>
          <cell r="K1663">
            <v>0</v>
          </cell>
          <cell r="L1663">
            <v>0</v>
          </cell>
        </row>
        <row r="1664">
          <cell r="A1664" t="str">
            <v>계</v>
          </cell>
          <cell r="F1664">
            <v>2438</v>
          </cell>
          <cell r="H1664">
            <v>0</v>
          </cell>
          <cell r="J1664">
            <v>2438</v>
          </cell>
          <cell r="L1664">
            <v>0</v>
          </cell>
        </row>
        <row r="1666">
          <cell r="A1666" t="str">
            <v>No.122호표 아키스톤깔기</v>
          </cell>
          <cell r="B1666" t="str">
            <v>450x450x38</v>
          </cell>
          <cell r="C1666">
            <v>1</v>
          </cell>
          <cell r="D1666" t="str">
            <v>㎡</v>
          </cell>
          <cell r="M1666" t="str">
            <v>SZ007</v>
          </cell>
        </row>
        <row r="1667">
          <cell r="A1667" t="str">
            <v>석    공</v>
          </cell>
          <cell r="C1667">
            <v>0.1</v>
          </cell>
          <cell r="D1667" t="str">
            <v>인</v>
          </cell>
          <cell r="E1667">
            <v>78296</v>
          </cell>
          <cell r="F1667">
            <v>7829</v>
          </cell>
          <cell r="G1667">
            <v>0</v>
          </cell>
          <cell r="H1667">
            <v>0</v>
          </cell>
          <cell r="I1667">
            <v>78296</v>
          </cell>
          <cell r="J1667">
            <v>7829</v>
          </cell>
          <cell r="K1667">
            <v>0</v>
          </cell>
          <cell r="L1667">
            <v>0</v>
          </cell>
        </row>
        <row r="1668">
          <cell r="A1668" t="str">
            <v>보통인부</v>
          </cell>
          <cell r="C1668">
            <v>0.1</v>
          </cell>
          <cell r="D1668" t="str">
            <v>인</v>
          </cell>
          <cell r="E1668">
            <v>40922</v>
          </cell>
          <cell r="F1668">
            <v>4092</v>
          </cell>
          <cell r="G1668">
            <v>0</v>
          </cell>
          <cell r="H1668">
            <v>0</v>
          </cell>
          <cell r="I1668">
            <v>40922</v>
          </cell>
          <cell r="J1668">
            <v>4092</v>
          </cell>
          <cell r="K1668">
            <v>0</v>
          </cell>
          <cell r="L1668">
            <v>0</v>
          </cell>
        </row>
        <row r="1669">
          <cell r="A1669" t="str">
            <v>계</v>
          </cell>
          <cell r="F1669">
            <v>11921</v>
          </cell>
          <cell r="H1669">
            <v>0</v>
          </cell>
          <cell r="J1669">
            <v>11921</v>
          </cell>
          <cell r="L1669">
            <v>0</v>
          </cell>
        </row>
        <row r="1671">
          <cell r="A1671" t="str">
            <v>No.123호표 앵커볼트설치</v>
          </cell>
          <cell r="C1671">
            <v>1</v>
          </cell>
          <cell r="D1671" t="str">
            <v>개소</v>
          </cell>
          <cell r="M1671" t="str">
            <v>SZ008</v>
          </cell>
        </row>
        <row r="1672">
          <cell r="A1672" t="str">
            <v>철 골 공</v>
          </cell>
          <cell r="C1672">
            <v>0.08</v>
          </cell>
          <cell r="D1672" t="str">
            <v>인</v>
          </cell>
          <cell r="E1672">
            <v>67147</v>
          </cell>
          <cell r="F1672">
            <v>5371</v>
          </cell>
          <cell r="G1672">
            <v>0</v>
          </cell>
          <cell r="H1672">
            <v>0</v>
          </cell>
          <cell r="I1672">
            <v>67147</v>
          </cell>
          <cell r="J1672">
            <v>5371</v>
          </cell>
          <cell r="K1672">
            <v>0</v>
          </cell>
          <cell r="L1672">
            <v>0</v>
          </cell>
        </row>
        <row r="1673">
          <cell r="A1673" t="str">
            <v>계</v>
          </cell>
          <cell r="F1673">
            <v>5371</v>
          </cell>
          <cell r="H1673">
            <v>0</v>
          </cell>
          <cell r="J1673">
            <v>5371</v>
          </cell>
          <cell r="L1673">
            <v>0</v>
          </cell>
        </row>
        <row r="1674">
          <cell r="A1674" t="str">
            <v>No.124호표 터파기(인력)</v>
          </cell>
          <cell r="B1674" t="str">
            <v>토사</v>
          </cell>
          <cell r="C1674">
            <v>1</v>
          </cell>
          <cell r="D1674" t="str">
            <v>M3</v>
          </cell>
          <cell r="M1674" t="str">
            <v>ZX00</v>
          </cell>
        </row>
        <row r="1675">
          <cell r="A1675" t="str">
            <v>보통인부</v>
          </cell>
          <cell r="C1675">
            <v>0.2</v>
          </cell>
          <cell r="D1675" t="str">
            <v>인</v>
          </cell>
          <cell r="E1675">
            <v>40922</v>
          </cell>
          <cell r="F1675">
            <v>8184</v>
          </cell>
          <cell r="G1675">
            <v>0</v>
          </cell>
          <cell r="H1675">
            <v>0</v>
          </cell>
          <cell r="I1675">
            <v>40922</v>
          </cell>
          <cell r="J1675">
            <v>8184</v>
          </cell>
          <cell r="K1675">
            <v>0</v>
          </cell>
          <cell r="L1675">
            <v>0</v>
          </cell>
        </row>
        <row r="1676">
          <cell r="A1676" t="str">
            <v>작업반장</v>
          </cell>
          <cell r="C1676">
            <v>8.0000000000000002E-3</v>
          </cell>
          <cell r="D1676" t="str">
            <v>인</v>
          </cell>
          <cell r="E1676">
            <v>63904</v>
          </cell>
          <cell r="F1676">
            <v>511</v>
          </cell>
          <cell r="G1676">
            <v>0</v>
          </cell>
          <cell r="H1676">
            <v>0</v>
          </cell>
          <cell r="I1676">
            <v>63904</v>
          </cell>
          <cell r="J1676">
            <v>511</v>
          </cell>
          <cell r="K1676">
            <v>0</v>
          </cell>
          <cell r="L1676">
            <v>0</v>
          </cell>
        </row>
        <row r="1677">
          <cell r="A1677" t="str">
            <v>계</v>
          </cell>
          <cell r="F1677">
            <v>8695</v>
          </cell>
          <cell r="H1677">
            <v>0</v>
          </cell>
          <cell r="J1677">
            <v>8695</v>
          </cell>
          <cell r="L1677">
            <v>0</v>
          </cell>
        </row>
        <row r="1679">
          <cell r="A1679" t="str">
            <v>No.125호표 잔토처리(인력)</v>
          </cell>
          <cell r="B1679" t="str">
            <v>토사:0-1M</v>
          </cell>
          <cell r="C1679">
            <v>1</v>
          </cell>
          <cell r="D1679" t="str">
            <v>㎥</v>
          </cell>
          <cell r="M1679" t="str">
            <v>ZX030</v>
          </cell>
        </row>
        <row r="1680">
          <cell r="A1680" t="str">
            <v>보통인부</v>
          </cell>
          <cell r="C1680">
            <v>0.2</v>
          </cell>
          <cell r="D1680" t="str">
            <v>인</v>
          </cell>
          <cell r="E1680">
            <v>40922</v>
          </cell>
          <cell r="F1680">
            <v>8184</v>
          </cell>
          <cell r="G1680">
            <v>0</v>
          </cell>
          <cell r="H1680">
            <v>0</v>
          </cell>
          <cell r="I1680">
            <v>40922</v>
          </cell>
          <cell r="J1680">
            <v>8184</v>
          </cell>
          <cell r="K1680">
            <v>0</v>
          </cell>
          <cell r="L1680">
            <v>0</v>
          </cell>
        </row>
        <row r="1681">
          <cell r="A1681" t="str">
            <v>계</v>
          </cell>
          <cell r="F1681">
            <v>8184</v>
          </cell>
          <cell r="H1681">
            <v>0</v>
          </cell>
          <cell r="J1681">
            <v>8184</v>
          </cell>
          <cell r="L1681">
            <v>0</v>
          </cell>
        </row>
        <row r="1683">
          <cell r="A1683" t="str">
            <v>No.126호표 되메우고 다짐(인력)</v>
          </cell>
          <cell r="B1683" t="str">
            <v>토사</v>
          </cell>
          <cell r="C1683">
            <v>1</v>
          </cell>
          <cell r="D1683" t="str">
            <v>M3</v>
          </cell>
          <cell r="M1683" t="str">
            <v>ZX051</v>
          </cell>
        </row>
        <row r="1684">
          <cell r="A1684" t="str">
            <v>보통인부</v>
          </cell>
          <cell r="C1684">
            <v>0.21</v>
          </cell>
          <cell r="D1684" t="str">
            <v>인</v>
          </cell>
          <cell r="E1684">
            <v>40922</v>
          </cell>
          <cell r="F1684">
            <v>8593</v>
          </cell>
          <cell r="G1684">
            <v>0</v>
          </cell>
          <cell r="H1684">
            <v>0</v>
          </cell>
          <cell r="I1684">
            <v>40922</v>
          </cell>
          <cell r="J1684">
            <v>8593</v>
          </cell>
          <cell r="K1684">
            <v>0</v>
          </cell>
          <cell r="L1684">
            <v>0</v>
          </cell>
        </row>
        <row r="1685">
          <cell r="A1685" t="str">
            <v>작업반장</v>
          </cell>
          <cell r="C1685">
            <v>8.0000000000000002E-3</v>
          </cell>
          <cell r="D1685" t="str">
            <v>인</v>
          </cell>
          <cell r="E1685">
            <v>63904</v>
          </cell>
          <cell r="F1685">
            <v>511</v>
          </cell>
          <cell r="G1685">
            <v>0</v>
          </cell>
          <cell r="H1685">
            <v>0</v>
          </cell>
          <cell r="I1685">
            <v>63904</v>
          </cell>
          <cell r="J1685">
            <v>511</v>
          </cell>
          <cell r="K1685">
            <v>0</v>
          </cell>
          <cell r="L1685">
            <v>0</v>
          </cell>
        </row>
        <row r="1686">
          <cell r="A1686" t="str">
            <v>계</v>
          </cell>
          <cell r="F1686">
            <v>9104</v>
          </cell>
          <cell r="H1686">
            <v>0</v>
          </cell>
          <cell r="J1686">
            <v>9104</v>
          </cell>
          <cell r="L1686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갑지"/>
      <sheetName val="내역"/>
      <sheetName val="표지"/>
      <sheetName val="특기"/>
      <sheetName val="원가"/>
      <sheetName val="내역 (2)"/>
      <sheetName val="실행내역서"/>
      <sheetName val="01.인건비TABLE"/>
      <sheetName val="02.공수산정"/>
      <sheetName val="03.공수TABLE"/>
      <sheetName val="04.재료비TABLE(총괄)"/>
      <sheetName val="일위대가"/>
      <sheetName val="당초"/>
      <sheetName val="주요기준"/>
      <sheetName val="조명율표"/>
      <sheetName val="교통대책내역"/>
      <sheetName val="5.전화설비공사"/>
      <sheetName val="휘경동(신일)"/>
      <sheetName val="카메라"/>
      <sheetName val="코드"/>
      <sheetName val="품셈"/>
      <sheetName val="FAX"/>
      <sheetName val="급,배기팬"/>
      <sheetName val="자재단가표"/>
      <sheetName val="#REF"/>
      <sheetName val="내역서"/>
      <sheetName val="기성갑지"/>
      <sheetName val="약품공급2"/>
      <sheetName val="asd"/>
      <sheetName val="자재표"/>
      <sheetName val="견적(100%)"/>
      <sheetName val="200"/>
      <sheetName val="Sheet1"/>
      <sheetName val="봉방동근생"/>
      <sheetName val="건축내역"/>
      <sheetName val="일위대가표"/>
      <sheetName val="Customer Databas"/>
      <sheetName val="중기사용료산출근거"/>
      <sheetName val=" 갑지"/>
      <sheetName val="실행"/>
      <sheetName val="DATA"/>
      <sheetName val="총괄표"/>
      <sheetName val="건축내역서"/>
      <sheetName val="율촌법률사무소2내역"/>
      <sheetName val="4.전기"/>
      <sheetName val="골재산출"/>
      <sheetName val="설계조건"/>
      <sheetName val="일위"/>
      <sheetName val="교수설계"/>
      <sheetName val="골조"/>
      <sheetName val="직노"/>
      <sheetName val="대비"/>
      <sheetName val="재료"/>
      <sheetName val="물량표"/>
      <sheetName val="옥외외등집계표"/>
      <sheetName val="#3_일위대가목록"/>
      <sheetName val="산출내역서집계표"/>
      <sheetName val="관급자재"/>
      <sheetName val="102역사"/>
      <sheetName val="공사개요"/>
      <sheetName val="간접1"/>
      <sheetName val="단가표 (2)"/>
      <sheetName val="NP-총정리"/>
      <sheetName val="입찰안"/>
      <sheetName val="견적서"/>
      <sheetName val="N賃率-職"/>
      <sheetName val="단가목록"/>
      <sheetName val="직원자료입력"/>
      <sheetName val="일위대가목차"/>
      <sheetName val="7.경제성결과"/>
      <sheetName val="DATE"/>
      <sheetName val="영창26"/>
      <sheetName val="원가계산"/>
      <sheetName val="산출근거"/>
      <sheetName val="실행내역"/>
      <sheetName val="산출근거1"/>
      <sheetName val="노임단가"/>
      <sheetName val="공사착공계"/>
      <sheetName val="E총15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내역"/>
      <sheetName val="공잡비"/>
      <sheetName val="지촌덕평"/>
      <sheetName val="지덕잡비"/>
      <sheetName val="200"/>
      <sheetName val="cka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내역서"/>
      <sheetName val="청천내"/>
      <sheetName val="내역"/>
      <sheetName val="총괄표"/>
      <sheetName val="3BL공동구 수량"/>
      <sheetName val="말뚝지지력산정"/>
      <sheetName val="설계내역서"/>
      <sheetName val="원가"/>
      <sheetName val="실행대비"/>
      <sheetName val="청곡지선입력"/>
      <sheetName val="직노"/>
      <sheetName val="#REF"/>
      <sheetName val="INPUT"/>
      <sheetName val="2000전체분"/>
      <sheetName val="노임단가"/>
      <sheetName val="Sheet3"/>
      <sheetName val="노임"/>
      <sheetName val="일위대가표"/>
      <sheetName val="골재산출"/>
      <sheetName val="95년12월말"/>
      <sheetName val="영창26"/>
      <sheetName val="결재갑지"/>
      <sheetName val="CAT_5"/>
      <sheetName val="실행내역"/>
      <sheetName val="물가자료"/>
      <sheetName val="자재단가"/>
      <sheetName val="세골재  T2 변경 현황"/>
      <sheetName val="일위대가목차"/>
      <sheetName val="교각별철근수량집계표"/>
      <sheetName val="토공 total"/>
      <sheetName val="당초"/>
      <sheetName val="데리네이타현황"/>
      <sheetName val="공통가설공사"/>
      <sheetName val="2000지촌-덕평발주"/>
      <sheetName val="노임,재료비"/>
      <sheetName val="세부내역"/>
      <sheetName val="대포2교접속"/>
      <sheetName val="적용토목"/>
      <sheetName val="일위대가"/>
      <sheetName val="기초입력"/>
      <sheetName val="지수980731이후"/>
      <sheetName val="19990101-엑셀1"/>
      <sheetName val="일위"/>
      <sheetName val="조명시설"/>
      <sheetName val="48전력선로일위"/>
      <sheetName val="대공종"/>
      <sheetName val="산출근거"/>
      <sheetName val="명단"/>
      <sheetName val="공사비총괄표"/>
      <sheetName val="실행"/>
      <sheetName val="약품공급2"/>
      <sheetName val="부서코드표"/>
      <sheetName val="조명율표"/>
      <sheetName val="총괄"/>
      <sheetName val="별표 "/>
      <sheetName val="조경일람"/>
      <sheetName val="기안1"/>
      <sheetName val="우배수"/>
      <sheetName val="계산식"/>
      <sheetName val="96정변2"/>
      <sheetName val="원가계산서구조조정"/>
      <sheetName val="앉음벽 (2)"/>
      <sheetName val="기본단가표"/>
      <sheetName val="예산서"/>
      <sheetName val="내역(설계)"/>
      <sheetName val="CIVIL4"/>
      <sheetName val="기성부분 내역집계표-기계공사"/>
      <sheetName val="102역사"/>
      <sheetName val="내역관리1"/>
      <sheetName val="견"/>
      <sheetName val="수량분배표"/>
      <sheetName val="단중표"/>
      <sheetName val="공사직종별노임"/>
      <sheetName val="토공(우물통,기타) "/>
      <sheetName val="제안서"/>
      <sheetName val="행정표준(1)"/>
      <sheetName val="행정표준(2)"/>
      <sheetName val="부대내역"/>
      <sheetName val="각종양식"/>
      <sheetName val="총괄집계(2차)"/>
      <sheetName val="101동"/>
      <sheetName val="식생블럭단위수량"/>
      <sheetName val="1호맨홀토공"/>
      <sheetName val="직공비"/>
      <sheetName val="MAIN_TABLE"/>
      <sheetName val="계약서"/>
      <sheetName val="자재표"/>
      <sheetName val="전체내역"/>
      <sheetName val="CTEMCOST"/>
      <sheetName val="퍼스트"/>
      <sheetName val="PIPING"/>
      <sheetName val="본체철근표"/>
      <sheetName val="공량산출서"/>
      <sheetName val="청주(철골발주의뢰서)"/>
      <sheetName val="금액내역서"/>
      <sheetName val="총수량집계표"/>
      <sheetName val="건축공사"/>
      <sheetName val="입출재고현황 (2)"/>
      <sheetName val="공사입찰정보입력"/>
      <sheetName val="날개벽수량표"/>
      <sheetName val="재료"/>
      <sheetName val="견적"/>
      <sheetName val="DATA"/>
      <sheetName val="NYS"/>
      <sheetName val="정산"/>
      <sheetName val="데이타"/>
      <sheetName val="카메라"/>
      <sheetName val="봉방동근생"/>
      <sheetName val="수량총괄"/>
      <sheetName val="철근중량"/>
      <sheetName val="전체"/>
      <sheetName val="수 량 명 세 서 - 1"/>
      <sheetName val="계산서(곡선부)"/>
      <sheetName val="포장재료집계표"/>
      <sheetName val="평가데이터"/>
      <sheetName val="노무비"/>
      <sheetName val="을"/>
      <sheetName val="OPENASP포장04"/>
      <sheetName val="BH-1 (2)"/>
      <sheetName val="백호06"/>
      <sheetName val="교수설계"/>
      <sheetName val="맨홀수량산출"/>
      <sheetName val="N賃率-職"/>
      <sheetName val="바닥판"/>
      <sheetName val="입력DATA"/>
      <sheetName val="견적서"/>
      <sheetName val="제작비추산총괄표"/>
      <sheetName val="갑"/>
      <sheetName val="차수공개요"/>
      <sheetName val="#3_일위대가목록"/>
      <sheetName val="위생설비"/>
      <sheetName val="총괄수량집계표"/>
      <sheetName val="목록2"/>
      <sheetName val="변경내역(전체)"/>
      <sheetName val="교각1"/>
      <sheetName val="CF"/>
      <sheetName val="조정율"/>
      <sheetName val="단가비교표_공통1"/>
      <sheetName val="와동수량"/>
      <sheetName val="요율"/>
      <sheetName val="자재대"/>
      <sheetName val="조건표"/>
      <sheetName val="내역서2안"/>
      <sheetName val="세부내역서(전기)"/>
      <sheetName val="동원인원"/>
      <sheetName val="기계경비(시간당)"/>
      <sheetName val="램머"/>
      <sheetName val="수량산출"/>
      <sheetName val="7-1노임"/>
      <sheetName val="7-2경비"/>
      <sheetName val="입찰안"/>
      <sheetName val="철근량"/>
      <sheetName val="녹화마대(수관)"/>
      <sheetName val="금액"/>
      <sheetName val="일용노임단가"/>
      <sheetName val="위치조서"/>
      <sheetName val="5공철탑검토표"/>
      <sheetName val="4공철탑검토"/>
      <sheetName val="기초자료"/>
      <sheetName val="청곡지거입력"/>
      <sheetName val="철근"/>
      <sheetName val="견적조건"/>
      <sheetName val="흥양2교토공집계표"/>
      <sheetName val="가설공사"/>
      <sheetName val="SIHEUNG"/>
      <sheetName val="단가"/>
      <sheetName val="토공사"/>
      <sheetName val="현장경비"/>
      <sheetName val="원가총괄"/>
      <sheetName val="내역서 제출"/>
      <sheetName val="20-25"/>
      <sheetName val="자재발주서"/>
      <sheetName val="총괄내역"/>
      <sheetName val="터파기및재료"/>
      <sheetName val="주beam"/>
      <sheetName val="참조"/>
      <sheetName val="정산서"/>
      <sheetName val="판매시설"/>
      <sheetName val="시멘트"/>
      <sheetName val="중기"/>
      <sheetName val="총괄내역서"/>
      <sheetName val="증감내역서"/>
      <sheetName val="천방교접속"/>
      <sheetName val="사다리"/>
      <sheetName val="정거장 설계조건"/>
      <sheetName val="1 자원총괄"/>
      <sheetName val="단가일람"/>
      <sheetName val="서울대규장각(가시설흙막이)"/>
      <sheetName val="공기압축기실"/>
      <sheetName val="품셈TABLE"/>
      <sheetName val="DATE"/>
      <sheetName val="기계경비"/>
      <sheetName val="삭제금지단가"/>
      <sheetName val="물가시세"/>
      <sheetName val="2축기둥해석"/>
      <sheetName val="Customer Databas"/>
      <sheetName val="변수값"/>
      <sheetName val="중기상차"/>
      <sheetName val="AS복구"/>
      <sheetName val="중기터파기"/>
      <sheetName val="옥외"/>
      <sheetName val="공구"/>
      <sheetName val="본체"/>
      <sheetName val="도급기성"/>
      <sheetName val="예산M11A"/>
      <sheetName val="자료"/>
      <sheetName val="asd"/>
      <sheetName val="관집계"/>
      <sheetName val="집계"/>
      <sheetName val="산출내역서집계표"/>
      <sheetName val="간접경상비"/>
      <sheetName val="현장"/>
      <sheetName val="1구간FRP수량산출"/>
      <sheetName val="1공구 건정토건 토공"/>
      <sheetName val="참조표"/>
      <sheetName val="청소용덕트"/>
      <sheetName val="환기덕트"/>
      <sheetName val="관급자재"/>
      <sheetName val="AIR SHOWER(3인용)"/>
      <sheetName val="공사원가계산서"/>
      <sheetName val="식재인부"/>
      <sheetName val="차압계산"/>
      <sheetName val="교대(A1)"/>
      <sheetName val="LP-S"/>
      <sheetName val="tggwan(mac)"/>
      <sheetName val="토공총"/>
      <sheetName val="01"/>
      <sheetName val="토목"/>
      <sheetName val="단가표 (2)"/>
      <sheetName val="장비사양"/>
      <sheetName val="설계"/>
      <sheetName val="원본"/>
      <sheetName val="파일구성"/>
      <sheetName val="1,2공구원가계산서"/>
      <sheetName val="2공구산출내역"/>
      <sheetName val="1공구산출내역서"/>
      <sheetName val="화재 탐지 설비"/>
      <sheetName val="그림"/>
      <sheetName val="보증수수료산출"/>
      <sheetName val="골조"/>
      <sheetName val="SHEET PILE단가"/>
      <sheetName val="구성1"/>
      <sheetName val="구성2"/>
      <sheetName val="구성3"/>
      <sheetName val="구성4"/>
      <sheetName val="그림2"/>
      <sheetName val="개산공사비"/>
      <sheetName val="수로BOX"/>
      <sheetName val="중간"/>
      <sheetName val="JUCKEYK"/>
      <sheetName val="J直材4"/>
      <sheetName val="자금입금"/>
      <sheetName val="손익분석"/>
      <sheetName val="영외수지"/>
      <sheetName val="Macro(차단기)"/>
      <sheetName val="6PILE  (돌출)"/>
      <sheetName val="자재입고"/>
      <sheetName val="직원자료입력"/>
      <sheetName val="BOX단위철근"/>
      <sheetName val="RE9604"/>
      <sheetName val="투찰금액"/>
      <sheetName val="2000.05"/>
      <sheetName val="예산변경사항"/>
      <sheetName val="토목주소"/>
      <sheetName val="지급자재"/>
      <sheetName val="입상내역"/>
      <sheetName val="산근"/>
      <sheetName val="준검 내역서"/>
      <sheetName val="공정"/>
      <sheetName val="스포회원매출"/>
      <sheetName val="갑지"/>
      <sheetName val="A 견적"/>
      <sheetName val="자료입력"/>
      <sheetName val="#2_일위대가목록"/>
      <sheetName val="챠트 표지 (2)"/>
      <sheetName val="정공공사"/>
      <sheetName val="개인"/>
      <sheetName val="자재테이블"/>
      <sheetName val="I一般比"/>
      <sheetName val="FILE1"/>
      <sheetName val="중간부"/>
      <sheetName val="단가비교"/>
      <sheetName val="건축-물가변동"/>
      <sheetName val="시운전연료"/>
      <sheetName val="문학간접"/>
      <sheetName val="재료비"/>
      <sheetName val="자재단가비교표"/>
      <sheetName val="산출내역서"/>
      <sheetName val="물량표"/>
      <sheetName val="수로단위수량"/>
      <sheetName val="차액보증"/>
      <sheetName val="말뚝물량"/>
      <sheetName val="내역총괄표"/>
      <sheetName val="개요"/>
      <sheetName val="철탑공사"/>
      <sheetName val="ABUT수량-A1"/>
      <sheetName val="콘크리트"/>
      <sheetName val="내역서중"/>
      <sheetName val="직접공사비"/>
      <sheetName val="조명일위"/>
      <sheetName val="백암비스타내역"/>
      <sheetName val="FAX"/>
      <sheetName val="조경"/>
      <sheetName val="편입토지조서"/>
      <sheetName val="작성"/>
      <sheetName val="총공사내역서"/>
      <sheetName val="적현로"/>
      <sheetName val="분전반"/>
      <sheetName val="창호DATA"/>
      <sheetName val="주요기준"/>
      <sheetName val="포승중환경개선공사(변경)"/>
      <sheetName val="건축"/>
      <sheetName val="알맹이"/>
      <sheetName val="2공구자재집"/>
      <sheetName val="옥내소화전계산서"/>
      <sheetName val="1.우편집중내역서"/>
      <sheetName val="토공"/>
      <sheetName val="지질조사"/>
      <sheetName val="오수공수량집계표"/>
      <sheetName val="수주추정"/>
      <sheetName val="자재일람"/>
      <sheetName val="LD"/>
      <sheetName val="항목등록"/>
      <sheetName val="2.1"/>
      <sheetName val="TK(일원)"/>
      <sheetName val="2.펌프장(사급자재)"/>
      <sheetName val="현장관리비참조"/>
      <sheetName val="전등공사 "/>
      <sheetName val="내역서(전기)"/>
      <sheetName val="토공_total"/>
      <sheetName val="세골재__T2_변경_현황"/>
      <sheetName val="견적대비 "/>
      <sheetName val="단위단가"/>
      <sheetName val="기술부대조건"/>
      <sheetName val="주방"/>
      <sheetName val="노무,재료"/>
      <sheetName val="가로등기초"/>
      <sheetName val="ATM기초철가"/>
      <sheetName val="간지"/>
      <sheetName val="간접1"/>
      <sheetName val="교통대책내역"/>
      <sheetName val="기안 "/>
      <sheetName val="내역(원안-대안)"/>
      <sheetName val="봉양~조차장간고하개명(신설)"/>
      <sheetName val="도담구내 개소별 명세"/>
      <sheetName val="토공대비"/>
      <sheetName val="일위대가1"/>
      <sheetName val="전기내역"/>
      <sheetName val="전기설계변경"/>
      <sheetName val="설계명세"/>
      <sheetName val="단가 및 재료비"/>
      <sheetName val="중기사용료산출근거"/>
      <sheetName val="암거단위"/>
      <sheetName val="1. 지구별 사업량 및 추진일정"/>
      <sheetName val="0217상가미분양자산"/>
      <sheetName val="연동내역"/>
      <sheetName val="노임단가2003상"/>
      <sheetName val="입찰견적보고서"/>
      <sheetName val="측량요율"/>
      <sheetName val="본사업"/>
      <sheetName val="공사설계서"/>
      <sheetName val="국도접속 차도부수량"/>
      <sheetName val="투찰"/>
      <sheetName val="총물량"/>
      <sheetName val="수수료율표"/>
      <sheetName val="물집"/>
      <sheetName val="토목수량산출"/>
      <sheetName val="담장산출"/>
      <sheetName val="광장"/>
      <sheetName val="매립"/>
      <sheetName val="성원계약"/>
      <sheetName val="BID"/>
      <sheetName val="표  지"/>
      <sheetName val="401"/>
      <sheetName val="수량산출서 (2)"/>
      <sheetName val="장비단가표"/>
      <sheetName val="부대공수량산출"/>
      <sheetName val="계약내력"/>
      <sheetName val="ES조서출력하기"/>
      <sheetName val="1회"/>
      <sheetName val="공사비산출내역"/>
      <sheetName val="당진1,2호기전선관설치및접지4차공사내역서-을지"/>
      <sheetName val="자금운용표"/>
      <sheetName val="수습"/>
      <sheetName val="DB"/>
      <sheetName val="집"/>
      <sheetName val="제잡비"/>
      <sheetName val="전체제잡비"/>
      <sheetName val="일위대가목록"/>
      <sheetName val="총괄BOQ"/>
      <sheetName val="L_RPTB03_01"/>
      <sheetName val="제경비"/>
      <sheetName val="원가계산서 "/>
      <sheetName val="중기일위대가"/>
      <sheetName val="1SPAN"/>
      <sheetName val="표준품셈 2011년 01월 "/>
      <sheetName val="설직재-1"/>
      <sheetName val="율촌법률사무소2내역"/>
      <sheetName val=" 내역서.xlsx"/>
      <sheetName val="참조 (2)"/>
      <sheetName val="1.가설"/>
      <sheetName val="소비자가"/>
      <sheetName val="TOTAL_BOQ"/>
      <sheetName val="특별땅고르기"/>
      <sheetName val="갑지.을지"/>
      <sheetName val="기타"/>
      <sheetName val="대비"/>
      <sheetName val="협력업체"/>
      <sheetName val="잡철물"/>
      <sheetName val="상수도토공집계표"/>
      <sheetName val="실행철강하도"/>
      <sheetName val="토목검측서"/>
      <sheetName val="b_balju"/>
      <sheetName val="남양시작동자105노65기1.3화1.2"/>
      <sheetName val="참고사항"/>
      <sheetName val="공량산출근거서"/>
      <sheetName val="유림콘도"/>
      <sheetName val="측량노임.재료.기재"/>
      <sheetName val="을지"/>
      <sheetName val="E총15"/>
      <sheetName val="전기"/>
      <sheetName val="청학계"/>
      <sheetName val="접속도로"/>
      <sheetName val="재료표"/>
      <sheetName val="내역서1"/>
      <sheetName val="공사착공계"/>
      <sheetName val="코드"/>
      <sheetName val="공사개요"/>
      <sheetName val="미드수량"/>
      <sheetName val="미익SUB"/>
      <sheetName val="MAIN"/>
      <sheetName val="피벗테이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일위산출"/>
      <sheetName val="빌딩 안내"/>
      <sheetName val=" 갑  지 "/>
      <sheetName val="3BL공동구_수량"/>
      <sheetName val="세골재__T2_변경_현황1"/>
      <sheetName val="토공_total1"/>
      <sheetName val="별표_"/>
      <sheetName val="토공(우물통,기타)_"/>
      <sheetName val="정거장_설계조건"/>
      <sheetName val="기성부분_내역집계표-기계공사"/>
      <sheetName val="수_량_명_세_서_-_1"/>
      <sheetName val="입출재고현황_(2)"/>
      <sheetName val="AIR_SHOWER(3인용)"/>
      <sheetName val="Customer_Databas"/>
      <sheetName val="챠트_표지_(2)"/>
      <sheetName val="BH-1_(2)"/>
      <sheetName val="1_자원총괄"/>
      <sheetName val="2_펌프장(사급자재)"/>
      <sheetName val="SHEET_PILE단가"/>
      <sheetName val="2_1"/>
      <sheetName val="2000_05"/>
      <sheetName val="내역서_제출"/>
      <sheetName val="도담구내_개소별_명세"/>
      <sheetName val="화재_탐지_설비"/>
      <sheetName val="국도접속_차도부수량"/>
      <sheetName val="1_우편집중내역서"/>
      <sheetName val="단가표_(2)"/>
      <sheetName val="준검_내역서"/>
      <sheetName val="1공구_건정토건_토공"/>
      <sheetName val="앉음벽_(2)"/>
      <sheetName val="견적대비_"/>
      <sheetName val="6PILE__(돌출)"/>
      <sheetName val="원가계산서_"/>
      <sheetName val="A_견적"/>
      <sheetName val="기안_"/>
      <sheetName val="표__지"/>
      <sheetName val="수량산출서_(2)"/>
      <sheetName val="단가_및_재료비"/>
      <sheetName val="단가표"/>
      <sheetName val="전등공사_"/>
      <sheetName val="역공종"/>
      <sheetName val="설계명세서"/>
      <sheetName val="참조_(2)"/>
      <sheetName val="guard(mac)"/>
      <sheetName val="세골재__T2_변경_현황2"/>
      <sheetName val="3BL공동구_수량1"/>
      <sheetName val="토공(우물통,기타)_1"/>
      <sheetName val="토공_total2"/>
      <sheetName val="정거장_설계조건1"/>
      <sheetName val="기성부분_내역집계표-기계공사1"/>
      <sheetName val="별표_1"/>
      <sheetName val="수_량_명_세_서_-_11"/>
      <sheetName val="입출재고현황_(2)1"/>
      <sheetName val="AIR_SHOWER(3인용)1"/>
      <sheetName val="Customer_Databas1"/>
      <sheetName val="챠트_표지_(2)1"/>
      <sheetName val="BH-1_(2)1"/>
      <sheetName val="1_자원총괄1"/>
      <sheetName val="2_펌프장(사급자재)1"/>
      <sheetName val="SHEET_PILE단가1"/>
      <sheetName val="2_11"/>
      <sheetName val="2000_051"/>
      <sheetName val="내역서_제출1"/>
      <sheetName val="도담구내_개소별_명세1"/>
      <sheetName val="화재_탐지_설비1"/>
      <sheetName val="국도접속_차도부수량1"/>
      <sheetName val="1_우편집중내역서1"/>
      <sheetName val="단가표_(2)1"/>
      <sheetName val="준검_내역서1"/>
      <sheetName val="1공구_건정토건_토공1"/>
      <sheetName val="앉음벽_(2)1"/>
      <sheetName val="견적대비_1"/>
      <sheetName val="6PILE__(돌출)1"/>
      <sheetName val="원가계산서_1"/>
      <sheetName val="A_견적1"/>
      <sheetName val="기안_1"/>
      <sheetName val="표__지1"/>
      <sheetName val="수량산출서_(2)1"/>
      <sheetName val="단가_및_재료비1"/>
      <sheetName val="세골재__T2_변경_현황3"/>
      <sheetName val="3BL공동구_수량2"/>
      <sheetName val="토공(우물통,기타)_2"/>
      <sheetName val="토공_total3"/>
      <sheetName val="정거장_설계조건2"/>
      <sheetName val="기성부분_내역집계표-기계공사2"/>
      <sheetName val="별표_2"/>
      <sheetName val="수_량_명_세_서_-_12"/>
      <sheetName val="입출재고현황_(2)2"/>
      <sheetName val="AIR_SHOWER(3인용)2"/>
      <sheetName val="Customer_Databas2"/>
      <sheetName val="챠트_표지_(2)2"/>
      <sheetName val="BH-1_(2)2"/>
      <sheetName val="1_자원총괄2"/>
      <sheetName val="2_펌프장(사급자재)2"/>
      <sheetName val="SHEET_PILE단가2"/>
      <sheetName val="2_12"/>
      <sheetName val="2000_052"/>
      <sheetName val="내역서_제출2"/>
      <sheetName val="도담구내_개소별_명세2"/>
      <sheetName val="화재_탐지_설비2"/>
      <sheetName val="국도접속_차도부수량2"/>
      <sheetName val="1_우편집중내역서2"/>
      <sheetName val="단가표_(2)2"/>
      <sheetName val="준검_내역서2"/>
      <sheetName val="1공구_건정토건_토공2"/>
      <sheetName val="앉음벽_(2)2"/>
      <sheetName val="견적대비_2"/>
      <sheetName val="6PILE__(돌출)2"/>
      <sheetName val="원가계산서_2"/>
      <sheetName val="A_견적2"/>
      <sheetName val="기안_2"/>
      <sheetName val="표__지2"/>
      <sheetName val="수량산출서_(2)2"/>
      <sheetName val="단가_및_재료비2"/>
      <sheetName val="전등공사_1"/>
      <sheetName val="참조_(2)1"/>
      <sheetName val="세골재__T2_변경_현황4"/>
      <sheetName val="3BL공동구_수량3"/>
      <sheetName val="토공(우물통,기타)_3"/>
      <sheetName val="토공_total4"/>
      <sheetName val="정거장_설계조건3"/>
      <sheetName val="기성부분_내역집계표-기계공사3"/>
      <sheetName val="별표_3"/>
      <sheetName val="수_량_명_세_서_-_13"/>
      <sheetName val="입출재고현황_(2)3"/>
      <sheetName val="AIR_SHOWER(3인용)3"/>
      <sheetName val="Customer_Databas3"/>
      <sheetName val="챠트_표지_(2)3"/>
      <sheetName val="BH-1_(2)3"/>
      <sheetName val="1_자원총괄3"/>
      <sheetName val="2_펌프장(사급자재)3"/>
      <sheetName val="SHEET_PILE단가3"/>
      <sheetName val="2_13"/>
      <sheetName val="2000_053"/>
      <sheetName val="내역서_제출3"/>
      <sheetName val="도담구내_개소별_명세3"/>
      <sheetName val="화재_탐지_설비3"/>
      <sheetName val="국도접속_차도부수량3"/>
      <sheetName val="1_우편집중내역서3"/>
      <sheetName val="단가표_(2)3"/>
      <sheetName val="준검_내역서3"/>
      <sheetName val="1공구_건정토건_토공3"/>
      <sheetName val="앉음벽_(2)3"/>
      <sheetName val="견적대비_3"/>
      <sheetName val="표__지3"/>
      <sheetName val="수량산출서_(2)3"/>
      <sheetName val="단가_및_재료비3"/>
      <sheetName val="6PILE__(돌출)3"/>
      <sheetName val="원가계산서_3"/>
      <sheetName val="A_견적3"/>
      <sheetName val="기안_3"/>
      <sheetName val="전등공사_2"/>
      <sheetName val="참조_(2)2"/>
      <sheetName val="종합기별"/>
      <sheetName val="투입총괄"/>
      <sheetName val="10-1.훼손지 가.부지"/>
      <sheetName val="품셈"/>
      <sheetName val="단재적표"/>
      <sheetName val="계약현황(한양2011)"/>
      <sheetName val="세부내역서"/>
      <sheetName val="중갑지"/>
      <sheetName val="암거 제원표"/>
      <sheetName val="오동"/>
      <sheetName val="대조"/>
      <sheetName val="나한"/>
      <sheetName val="SIL98"/>
      <sheetName val="금융비용"/>
      <sheetName val="목차"/>
      <sheetName val="철근콘크리트"/>
      <sheetName val="설비2차"/>
      <sheetName val="관개"/>
      <sheetName val="화의-현금흐름"/>
      <sheetName val="내역_FILE"/>
      <sheetName val="우수"/>
      <sheetName val="정부노임단가"/>
      <sheetName val="목차 "/>
      <sheetName val="6월 출고 일일보고"/>
      <sheetName val="반포2차"/>
      <sheetName val="골조시행"/>
      <sheetName val="집수정토공"/>
      <sheetName val="출자한도"/>
      <sheetName val="기준단가현황"/>
      <sheetName val="공사개요(입력)"/>
      <sheetName val="기타 정보통신공사"/>
      <sheetName val="CV허용전류"/>
      <sheetName val="전기일위목록"/>
      <sheetName val="VXXXXX"/>
      <sheetName val="인수공규격"/>
      <sheetName val="ysn"/>
      <sheetName val="원가계산서"/>
      <sheetName val="기흥하도용"/>
      <sheetName val="단가조사-2"/>
      <sheetName val="계수시트"/>
      <sheetName val="건축내역서"/>
      <sheetName val="설비내역서"/>
      <sheetName val="전기내역서"/>
      <sheetName val="지출결의서_공사"/>
      <sheetName val="Y-WORK"/>
      <sheetName val="세금자료"/>
      <sheetName val="기별(종합)"/>
      <sheetName val="중사"/>
      <sheetName val="명세"/>
      <sheetName val="단산"/>
      <sheetName val="일대"/>
      <sheetName val="덕전리"/>
      <sheetName val="산출근거 "/>
      <sheetName val="수량집계"/>
      <sheetName val="입찰"/>
      <sheetName val="현경"/>
      <sheetName val="토공집계"/>
      <sheetName val="000000"/>
      <sheetName val="본실행경비"/>
      <sheetName val="코드일람표2001년10월"/>
      <sheetName val="노임이"/>
      <sheetName val="공용학생회관화장실"/>
      <sheetName val="전동기"/>
      <sheetName val="자재단가표"/>
      <sheetName val="직접경비호표"/>
      <sheetName val="직원명부"/>
      <sheetName val="내역전기"/>
      <sheetName val="전화공사 공량 및 집계표"/>
      <sheetName val="노무비지급명세서"/>
      <sheetName val="관리비비계상"/>
      <sheetName val="일대-1"/>
      <sheetName val="노무대장"/>
      <sheetName val="5-1신설물량"/>
      <sheetName val="8월감리조서갑지 (2)"/>
      <sheetName val="접지수량"/>
      <sheetName val="토사(PE)"/>
      <sheetName val="중기조종사 단위단가"/>
      <sheetName val="갑  지"/>
      <sheetName val="작성방법"/>
      <sheetName val="주소"/>
      <sheetName val="예산명세서"/>
      <sheetName val="견적(갑지)"/>
      <sheetName val="참조자료"/>
      <sheetName val="SLAB&quot;1&quot;"/>
      <sheetName val="단가및재료비"/>
      <sheetName val="중기사용료"/>
      <sheetName val="설계가"/>
      <sheetName val="가도공"/>
      <sheetName val="DB(합계)"/>
      <sheetName val="구조물집계"/>
      <sheetName val="적용단위길이"/>
      <sheetName val="피벗테이블데이터분석"/>
      <sheetName val="일용노임단가2001상"/>
      <sheetName val="일위대가서식"/>
      <sheetName val="내역서(중수)"/>
      <sheetName val="정내"/>
      <sheetName val="MOTOR"/>
      <sheetName val="정렬"/>
      <sheetName val="종배수관면벽구"/>
      <sheetName val="단가조사"/>
      <sheetName val="BOJUNGGM"/>
      <sheetName val="재료값"/>
      <sheetName val="부하계산서"/>
      <sheetName val="평내중"/>
      <sheetName val="구분자"/>
      <sheetName val="K-16 (실행)"/>
      <sheetName val="인원"/>
      <sheetName val="gyun"/>
      <sheetName val="1호구조물"/>
      <sheetName val="예산조서(전송)"/>
      <sheetName val="입력정보"/>
      <sheetName val="99총공사내역서"/>
      <sheetName val="실행(1)"/>
      <sheetName val="건축토목내역"/>
      <sheetName val="장비집계"/>
      <sheetName val="원가계산"/>
      <sheetName val="통계연보"/>
      <sheetName val="항목별진도율"/>
      <sheetName val="Sheet2"/>
      <sheetName val="IMPEADENCE MAP 취수장"/>
      <sheetName val="건축개요"/>
      <sheetName val="기성부분 내역집계표-건축공사"/>
      <sheetName val="자재비"/>
      <sheetName val="여과지동"/>
      <sheetName val="단가산출서"/>
      <sheetName val="단가산출서 (2)"/>
      <sheetName val="직종표"/>
      <sheetName val="운반비"/>
      <sheetName val="정산내역서"/>
      <sheetName val="MEMORY"/>
      <sheetName val="부대공Ⅱ"/>
      <sheetName val="부대(표지판)"/>
      <sheetName val="1.토공"/>
      <sheetName val="각사별공사비분개 "/>
      <sheetName val="우석문틀"/>
      <sheetName val="노임DB"/>
      <sheetName val="프랜트면허"/>
      <sheetName val="변경내역"/>
      <sheetName val="전차선로 물량표"/>
      <sheetName val="한강운반비"/>
      <sheetName val="자재"/>
      <sheetName val="설계예시"/>
      <sheetName val="1"/>
      <sheetName val="2"/>
      <sheetName val="3"/>
      <sheetName val="4"/>
      <sheetName val="5"/>
      <sheetName val="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초등학교"/>
      <sheetName val="고등학교"/>
      <sheetName val="체육관"/>
      <sheetName val="내역"/>
      <sheetName val="200"/>
      <sheetName val="위생설비"/>
      <sheetName val="한일양산"/>
      <sheetName val="LOAD-46"/>
      <sheetName val="N賃率-職"/>
      <sheetName val="요율"/>
      <sheetName val="내역서"/>
      <sheetName val="직노"/>
      <sheetName val="102역사"/>
      <sheetName val="단위단가"/>
      <sheetName val="AIR SHOWER(3인용)"/>
      <sheetName val="작성"/>
      <sheetName val="금액내역서"/>
      <sheetName val="부하자료"/>
      <sheetName val="골재산출"/>
      <sheetName val="토공사"/>
      <sheetName val="실행내역"/>
      <sheetName val="내역서1"/>
      <sheetName val="일위대가표"/>
      <sheetName val="빌딩 안내"/>
      <sheetName val="일위대가집계표"/>
      <sheetName val="969910( R)"/>
      <sheetName val="수량산출"/>
      <sheetName val="손익분석"/>
      <sheetName val="대극장-하부단가"/>
      <sheetName val="총괄표"/>
      <sheetName val="Macro1"/>
      <sheetName val="고시단가"/>
      <sheetName val="개발운영비청구"/>
      <sheetName val="AIR_SHOWER(3인용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사"/>
      <sheetName val="부지정리"/>
      <sheetName val="콘크리트"/>
      <sheetName val="조적"/>
      <sheetName val="지주"/>
      <sheetName val="자연석"/>
      <sheetName val="잔디"/>
      <sheetName val="포장공"/>
      <sheetName val="엣지"/>
      <sheetName val="상하차 운반비, 운반비"/>
      <sheetName val="고등학교"/>
      <sheetName val="공정코드"/>
      <sheetName val="소방 "/>
    </sheetNames>
    <sheetDataSet>
      <sheetData sheetId="0">
        <row r="10">
          <cell r="B10">
            <v>62281</v>
          </cell>
        </row>
        <row r="13">
          <cell r="B13">
            <v>61483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사"/>
      <sheetName val="부지정리"/>
      <sheetName val="콘크리트"/>
      <sheetName val="조적"/>
      <sheetName val="지주"/>
      <sheetName val="자연석"/>
      <sheetName val="잔디"/>
      <sheetName val="포장공"/>
      <sheetName val="엣지"/>
      <sheetName val="상하차 운반비, 운반비"/>
      <sheetName val="공정코드"/>
      <sheetName val="소방 "/>
      <sheetName val="고등학교"/>
    </sheetNames>
    <sheetDataSet>
      <sheetData sheetId="0">
        <row r="10">
          <cell r="B10">
            <v>62281</v>
          </cell>
        </row>
        <row r="13">
          <cell r="B13">
            <v>61483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견적서 (8)"/>
      <sheetName val="진해여고B (4)"/>
      <sheetName val="진해여고B (3)"/>
      <sheetName val="선산여중고"/>
      <sheetName val="선산여중고 (2)"/>
      <sheetName val="견적서 (7)"/>
      <sheetName val="견적서"/>
      <sheetName val="견적서 (2)"/>
      <sheetName val="견적서 (4)"/>
      <sheetName val="견적서 (5)"/>
      <sheetName val="견적서 (6)"/>
      <sheetName val="진해여고A"/>
      <sheetName val="진해여고B"/>
      <sheetName val="진해여고B (2)"/>
      <sheetName val="진해조회대"/>
      <sheetName val="진해조회대 (2)"/>
      <sheetName val="진해여고B (5)"/>
      <sheetName val="신우"/>
      <sheetName val="토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오억미만"/>
      <sheetName val="오억이상"/>
      <sheetName val="Sheet4"/>
      <sheetName val="오천미만"/>
      <sheetName val="토공사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오억미만"/>
      <sheetName val="오억이상"/>
      <sheetName val="Sheet4"/>
      <sheetName val="오천미만"/>
      <sheetName val="토공사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무비 산출근거"/>
      <sheetName val="노무비 산출근거-조명"/>
      <sheetName val="6동"/>
      <sheetName val="견적서"/>
      <sheetName val="요율"/>
      <sheetName val="969910( R)"/>
      <sheetName val="품셈TABLE"/>
      <sheetName val="#REF"/>
      <sheetName val="자료입력"/>
      <sheetName val="집계표"/>
      <sheetName val="별표 "/>
      <sheetName val="일위대가 (PM)"/>
      <sheetName val="노임"/>
      <sheetName val="단가 "/>
      <sheetName val="9GNG운반"/>
      <sheetName val="성빈센트-산출"/>
      <sheetName val="98수문일위"/>
      <sheetName val="품산출서"/>
      <sheetName val="품셈표"/>
      <sheetName val="설직재-1"/>
      <sheetName val="Sheet1"/>
      <sheetName val="단가"/>
      <sheetName val="Baby일위대가"/>
      <sheetName val="직재"/>
      <sheetName val="입찰안"/>
      <sheetName val="원가"/>
      <sheetName val="DB"/>
      <sheetName val="갑지"/>
      <sheetName val="손익분석"/>
      <sheetName val="내역서"/>
      <sheetName val="대극장-하부단가"/>
      <sheetName val="인사자료총집계"/>
      <sheetName val="인건-측정"/>
      <sheetName val="단가표"/>
      <sheetName val="Sheet2"/>
      <sheetName val="토공사"/>
      <sheetName val="고등학교"/>
      <sheetName val="오억미만"/>
      <sheetName val="경비_원본"/>
      <sheetName val="노임단가"/>
      <sheetName val="포장(수량)-관로부"/>
      <sheetName val="접지수량"/>
      <sheetName val="자재테이블"/>
      <sheetName val="조사"/>
      <sheetName val="계약서"/>
      <sheetName val="개인별조서"/>
      <sheetName val="수문일1"/>
      <sheetName val="4.장비손료"/>
      <sheetName val="품셈"/>
      <sheetName val="직노"/>
      <sheetName val="실행내역"/>
      <sheetName val="N賃率-職"/>
      <sheetName val="수량산출서"/>
      <sheetName val="수량산출"/>
      <sheetName val="일위대가목록"/>
      <sheetName val="매립"/>
      <sheetName val="내역"/>
      <sheetName val="투찰(하수)"/>
      <sheetName val="시중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횡배수관토공수량"/>
      <sheetName val="견적서"/>
      <sheetName val="Sheet2"/>
      <sheetName val="낙찰표"/>
      <sheetName val="한티"/>
      <sheetName val="증감분석"/>
      <sheetName val="프랜트면허"/>
      <sheetName val="입찰안"/>
      <sheetName val="98수문일위"/>
      <sheetName val="토공사"/>
      <sheetName val="단가"/>
      <sheetName val="소방 "/>
      <sheetName val="수량산출서"/>
      <sheetName val="일위목록"/>
      <sheetName val="부대공Ⅱ"/>
      <sheetName val="일위대가표"/>
      <sheetName val="내역"/>
      <sheetName val="내역표지"/>
      <sheetName val="200"/>
      <sheetName val="9GNG운반"/>
      <sheetName val="전신환매도율"/>
      <sheetName val="품셈TABLE"/>
      <sheetName val="대비"/>
      <sheetName val="장비손료"/>
      <sheetName val="인건비"/>
      <sheetName val="설 계"/>
      <sheetName val="일위대가"/>
      <sheetName val="단가대비표"/>
      <sheetName val="일위대가(가설)"/>
      <sheetName val="#REF"/>
      <sheetName val="노임단가"/>
      <sheetName val="몰탈콘크리트"/>
      <sheetName val="철근집계"/>
      <sheetName val="수목단가"/>
      <sheetName val="시설수량표"/>
      <sheetName val="식재수량표"/>
      <sheetName val="자재단가"/>
      <sheetName val="토목주소"/>
      <sheetName val="금액내역서"/>
      <sheetName val="공종산출내역서"/>
      <sheetName val="인사자료총집계"/>
      <sheetName val="총괄메뉴"/>
      <sheetName val="건축원가계산서"/>
      <sheetName val="건축집계표"/>
      <sheetName val="2.대외공문"/>
      <sheetName val="Sheet1 (2)"/>
      <sheetName val="인건-측정"/>
      <sheetName val="ABUT수량-A1"/>
      <sheetName val="220 (2)"/>
      <sheetName val="DATA"/>
      <sheetName val="단위수량"/>
      <sheetName val="매인"/>
      <sheetName val="전기단가조사서"/>
      <sheetName val="손익분석"/>
      <sheetName val="오억미만"/>
      <sheetName val="표지"/>
      <sheetName val="접속도로1"/>
      <sheetName val="기성내역"/>
      <sheetName val="국내"/>
      <sheetName val="수입"/>
      <sheetName val="I一般比"/>
      <sheetName val="내역서"/>
      <sheetName val="원가"/>
      <sheetName val="공종목록표"/>
      <sheetName val="기본일위"/>
      <sheetName val="단가표"/>
      <sheetName val="구분자"/>
      <sheetName val="총괄내역서"/>
      <sheetName val="현대물량"/>
      <sheetName val="조경"/>
      <sheetName val="별표 "/>
      <sheetName val="데이타"/>
      <sheetName val="ETC"/>
      <sheetName val="정렬"/>
      <sheetName val="세부내역"/>
      <sheetName val="식재"/>
      <sheetName val="시설물"/>
      <sheetName val="식재출력용"/>
      <sheetName val="유지관리"/>
      <sheetName val="BID"/>
      <sheetName val="총괄집계 "/>
      <sheetName val="969910( R)"/>
      <sheetName val="SUB일위대가"/>
      <sheetName val="일위대가(계측기설치)"/>
      <sheetName val="관급"/>
      <sheetName val="제경비율"/>
      <sheetName val="3F"/>
      <sheetName val="원가계산"/>
      <sheetName val="경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T"/>
      <sheetName val="휀선정"/>
      <sheetName val="횡배수관토공수량"/>
      <sheetName val="오억미만"/>
      <sheetName val="인사자료총집계"/>
      <sheetName val="고등학교"/>
      <sheetName val="FAN선정"/>
      <sheetName val="낙찰표"/>
      <sheetName val="일위목록"/>
      <sheetName val="원가계산"/>
      <sheetName val="요율"/>
      <sheetName val="실행예산서"/>
      <sheetName val="방음벽기초(H=4m)"/>
      <sheetName val="내역서"/>
      <sheetName val="전신환매도율"/>
      <sheetName val="총체보활공정표"/>
      <sheetName val="품셈TABLE"/>
      <sheetName val="설 계"/>
      <sheetName val="별표 "/>
      <sheetName val="969910( R)"/>
      <sheetName val="9GNG운반"/>
      <sheetName val="주소"/>
      <sheetName val="철집"/>
      <sheetName val="일위대가"/>
      <sheetName val="품셈(기초)"/>
      <sheetName val="위치조서"/>
      <sheetName val="입찰안"/>
      <sheetName val="노임단가"/>
      <sheetName val="내역"/>
      <sheetName val="45,46"/>
      <sheetName val="#REF"/>
      <sheetName val="내부수지예산"/>
      <sheetName val="원가"/>
      <sheetName val="설계명세서"/>
      <sheetName val="설_계"/>
      <sheetName val="별표_"/>
      <sheetName val="지구단위계획"/>
      <sheetName val="소방"/>
    </sheetNames>
    <sheetDataSet>
      <sheetData sheetId="0" refreshError="1">
        <row r="1">
          <cell r="A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  <sheetName val="대치판정"/>
      <sheetName val="VENT"/>
      <sheetName val="수량산출"/>
      <sheetName val="원가계산 (2)"/>
      <sheetName val="일위_파일"/>
      <sheetName val="횡배수관토공수량"/>
      <sheetName val="Sheet1"/>
      <sheetName val="일위대가"/>
      <sheetName val="APT"/>
      <sheetName val="단"/>
      <sheetName val="하조서"/>
      <sheetName val="품셈TABLE"/>
      <sheetName val="집계표"/>
      <sheetName val="원가계산서"/>
      <sheetName val="실행철강하도"/>
      <sheetName val="세부내역"/>
      <sheetName val="N賃率-職"/>
      <sheetName val="공통가설"/>
      <sheetName val="#REF"/>
      <sheetName val="6동"/>
      <sheetName val="오억미만"/>
      <sheetName val="설계내역서"/>
      <sheetName val="1.수인터널"/>
      <sheetName val="일위목록"/>
      <sheetName val="산출근거(앞머리)"/>
      <sheetName val="공정표"/>
      <sheetName val="우수공"/>
      <sheetName val="17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갑지"/>
      <sheetName val="내역서"/>
      <sheetName val="물량산출서"/>
    </sheetNames>
    <sheetDataSet>
      <sheetData sheetId="0"/>
      <sheetData sheetId="1"/>
      <sheetData sheetId="2">
        <row r="12">
          <cell r="E12">
            <v>9</v>
          </cell>
        </row>
        <row r="13">
          <cell r="E1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topLeftCell="B1" zoomScaleNormal="100" workbookViewId="0">
      <selection activeCell="E7" sqref="E7"/>
    </sheetView>
  </sheetViews>
  <sheetFormatPr defaultRowHeight="16.5"/>
  <cols>
    <col min="1" max="1" width="0" hidden="1" customWidth="1"/>
    <col min="2" max="3" width="4.625" customWidth="1"/>
    <col min="4" max="4" width="40.125" customWidth="1"/>
    <col min="5" max="5" width="25.625" customWidth="1"/>
    <col min="6" max="6" width="58.75" customWidth="1"/>
    <col min="7" max="7" width="27.625" customWidth="1"/>
  </cols>
  <sheetData>
    <row r="1" spans="1:7" ht="24" customHeight="1">
      <c r="B1" s="81" t="s">
        <v>233</v>
      </c>
      <c r="C1" s="81"/>
      <c r="D1" s="81"/>
      <c r="E1" s="81"/>
      <c r="F1" s="81"/>
      <c r="G1" s="81"/>
    </row>
    <row r="2" spans="1:7" ht="21.95" customHeight="1">
      <c r="B2" s="82" t="s">
        <v>512</v>
      </c>
      <c r="C2" s="82"/>
      <c r="D2" s="82"/>
      <c r="E2" s="82"/>
      <c r="F2" s="83" t="s">
        <v>511</v>
      </c>
      <c r="G2" s="83"/>
    </row>
    <row r="3" spans="1:7" ht="21.95" customHeight="1">
      <c r="B3" s="84" t="s">
        <v>234</v>
      </c>
      <c r="C3" s="85"/>
      <c r="D3" s="85"/>
      <c r="E3" s="27" t="s">
        <v>235</v>
      </c>
      <c r="F3" s="27" t="s">
        <v>236</v>
      </c>
      <c r="G3" s="27" t="s">
        <v>100</v>
      </c>
    </row>
    <row r="4" spans="1:7" ht="21.95" customHeight="1">
      <c r="A4" s="1" t="s">
        <v>241</v>
      </c>
      <c r="B4" s="86" t="s">
        <v>237</v>
      </c>
      <c r="C4" s="86" t="s">
        <v>238</v>
      </c>
      <c r="D4" s="30" t="s">
        <v>242</v>
      </c>
      <c r="E4" s="11">
        <f>TRUNC(공종별집계표!F5, 0)</f>
        <v>0</v>
      </c>
      <c r="F4" s="9" t="s">
        <v>50</v>
      </c>
      <c r="G4" s="9" t="s">
        <v>50</v>
      </c>
    </row>
    <row r="5" spans="1:7" ht="21.95" customHeight="1">
      <c r="A5" s="1" t="s">
        <v>243</v>
      </c>
      <c r="B5" s="86"/>
      <c r="C5" s="86"/>
      <c r="D5" s="30" t="s">
        <v>244</v>
      </c>
      <c r="E5" s="11">
        <v>0</v>
      </c>
      <c r="F5" s="9" t="s">
        <v>50</v>
      </c>
      <c r="G5" s="9" t="s">
        <v>50</v>
      </c>
    </row>
    <row r="6" spans="1:7" ht="21.95" customHeight="1">
      <c r="A6" s="1" t="s">
        <v>245</v>
      </c>
      <c r="B6" s="86"/>
      <c r="C6" s="86"/>
      <c r="D6" s="27" t="s">
        <v>246</v>
      </c>
      <c r="E6" s="11">
        <v>0</v>
      </c>
      <c r="F6" s="9" t="s">
        <v>50</v>
      </c>
      <c r="G6" s="9" t="s">
        <v>50</v>
      </c>
    </row>
    <row r="7" spans="1:7" ht="21.95" customHeight="1">
      <c r="A7" s="1" t="s">
        <v>247</v>
      </c>
      <c r="B7" s="86"/>
      <c r="C7" s="86"/>
      <c r="D7" s="27" t="s">
        <v>248</v>
      </c>
      <c r="E7" s="11">
        <f>TRUNC(E4+E5-E6, 0)</f>
        <v>0</v>
      </c>
      <c r="F7" s="9" t="s">
        <v>50</v>
      </c>
      <c r="G7" s="9" t="s">
        <v>50</v>
      </c>
    </row>
    <row r="8" spans="1:7" ht="21.95" customHeight="1">
      <c r="A8" s="1" t="s">
        <v>249</v>
      </c>
      <c r="B8" s="86"/>
      <c r="C8" s="86" t="s">
        <v>239</v>
      </c>
      <c r="D8" s="30" t="s">
        <v>250</v>
      </c>
      <c r="E8" s="11">
        <f>TRUNC(공종별집계표!H5, 0)</f>
        <v>0</v>
      </c>
      <c r="F8" s="9" t="s">
        <v>50</v>
      </c>
      <c r="G8" s="9" t="s">
        <v>50</v>
      </c>
    </row>
    <row r="9" spans="1:7" ht="21.95" customHeight="1">
      <c r="A9" s="1" t="s">
        <v>251</v>
      </c>
      <c r="B9" s="86"/>
      <c r="C9" s="86"/>
      <c r="D9" s="30" t="s">
        <v>252</v>
      </c>
      <c r="E9" s="11">
        <f>TRUNC(E8*0.175, 0)</f>
        <v>0</v>
      </c>
      <c r="F9" s="9" t="s">
        <v>404</v>
      </c>
      <c r="G9" s="9" t="s">
        <v>50</v>
      </c>
    </row>
    <row r="10" spans="1:7" ht="21.95" customHeight="1">
      <c r="A10" s="1" t="s">
        <v>253</v>
      </c>
      <c r="B10" s="86"/>
      <c r="C10" s="86"/>
      <c r="D10" s="27" t="s">
        <v>248</v>
      </c>
      <c r="E10" s="11">
        <f>TRUNC(E8+E9, 0)</f>
        <v>0</v>
      </c>
      <c r="F10" s="9" t="s">
        <v>50</v>
      </c>
      <c r="G10" s="9" t="s">
        <v>50</v>
      </c>
    </row>
    <row r="11" spans="1:7" ht="21.95" customHeight="1">
      <c r="A11" s="1" t="s">
        <v>254</v>
      </c>
      <c r="B11" s="86"/>
      <c r="C11" s="86" t="s">
        <v>240</v>
      </c>
      <c r="D11" s="30" t="s">
        <v>255</v>
      </c>
      <c r="E11" s="11">
        <f>TRUNC(공종별집계표!J5, 0)</f>
        <v>0</v>
      </c>
      <c r="F11" s="9" t="s">
        <v>50</v>
      </c>
      <c r="G11" s="9" t="s">
        <v>50</v>
      </c>
    </row>
    <row r="12" spans="1:7" ht="21.95" customHeight="1">
      <c r="A12" s="1" t="s">
        <v>256</v>
      </c>
      <c r="B12" s="86"/>
      <c r="C12" s="86"/>
      <c r="D12" s="30" t="s">
        <v>257</v>
      </c>
      <c r="E12" s="11">
        <f>TRUNC(E10*0.0356, 0)</f>
        <v>0</v>
      </c>
      <c r="F12" s="9" t="s">
        <v>258</v>
      </c>
      <c r="G12" s="9" t="s">
        <v>50</v>
      </c>
    </row>
    <row r="13" spans="1:7" ht="21.95" customHeight="1">
      <c r="A13" s="1" t="s">
        <v>259</v>
      </c>
      <c r="B13" s="86"/>
      <c r="C13" s="86"/>
      <c r="D13" s="30" t="s">
        <v>260</v>
      </c>
      <c r="E13" s="11">
        <f>TRUNC(E10*0.0101, 0)</f>
        <v>0</v>
      </c>
      <c r="F13" s="9" t="s">
        <v>261</v>
      </c>
      <c r="G13" s="9" t="s">
        <v>50</v>
      </c>
    </row>
    <row r="14" spans="1:7" ht="21.95" customHeight="1">
      <c r="A14" s="1" t="s">
        <v>262</v>
      </c>
      <c r="B14" s="86"/>
      <c r="C14" s="86"/>
      <c r="D14" s="30" t="s">
        <v>263</v>
      </c>
      <c r="E14" s="11"/>
      <c r="F14" s="9" t="s">
        <v>375</v>
      </c>
      <c r="G14" s="9" t="s">
        <v>474</v>
      </c>
    </row>
    <row r="15" spans="1:7" ht="21.95" customHeight="1">
      <c r="A15" s="1" t="s">
        <v>264</v>
      </c>
      <c r="B15" s="86"/>
      <c r="C15" s="86"/>
      <c r="D15" s="30" t="s">
        <v>265</v>
      </c>
      <c r="E15" s="11"/>
      <c r="F15" s="9" t="s">
        <v>376</v>
      </c>
      <c r="G15" s="9" t="s">
        <v>474</v>
      </c>
    </row>
    <row r="16" spans="1:7" ht="21.95" customHeight="1">
      <c r="A16" s="1" t="s">
        <v>266</v>
      </c>
      <c r="B16" s="86"/>
      <c r="C16" s="86"/>
      <c r="D16" s="30" t="s">
        <v>267</v>
      </c>
      <c r="E16" s="11">
        <f>TRUNC(E14*0.1314, 0)</f>
        <v>0</v>
      </c>
      <c r="F16" s="9" t="s">
        <v>377</v>
      </c>
      <c r="G16" s="9" t="s">
        <v>474</v>
      </c>
    </row>
    <row r="17" spans="1:7" ht="21.95" customHeight="1">
      <c r="A17" s="1" t="s">
        <v>269</v>
      </c>
      <c r="B17" s="86"/>
      <c r="C17" s="86"/>
      <c r="D17" s="30" t="s">
        <v>270</v>
      </c>
      <c r="E17" s="11">
        <f>TRUNC((E7+E8)*0.0311, 0)</f>
        <v>0</v>
      </c>
      <c r="F17" s="9" t="s">
        <v>271</v>
      </c>
      <c r="G17" s="9" t="s">
        <v>50</v>
      </c>
    </row>
    <row r="18" spans="1:7" ht="21.95" customHeight="1">
      <c r="A18" s="1" t="s">
        <v>272</v>
      </c>
      <c r="B18" s="86"/>
      <c r="C18" s="86"/>
      <c r="D18" s="30" t="s">
        <v>273</v>
      </c>
      <c r="E18" s="11">
        <f>TRUNC((E7+E8+E11)*0.003, 0)</f>
        <v>0</v>
      </c>
      <c r="F18" s="9" t="s">
        <v>274</v>
      </c>
      <c r="G18" s="9" t="s">
        <v>50</v>
      </c>
    </row>
    <row r="19" spans="1:7" ht="21.95" customHeight="1">
      <c r="A19" s="1" t="s">
        <v>275</v>
      </c>
      <c r="B19" s="86"/>
      <c r="C19" s="86"/>
      <c r="D19" s="27" t="s">
        <v>276</v>
      </c>
      <c r="E19" s="11">
        <f>TRUNC((E7+E8+E11)*0.001, 0)</f>
        <v>0</v>
      </c>
      <c r="F19" s="9" t="s">
        <v>277</v>
      </c>
      <c r="G19" s="9" t="s">
        <v>50</v>
      </c>
    </row>
    <row r="20" spans="1:7" ht="21.95" customHeight="1">
      <c r="A20" s="1"/>
      <c r="B20" s="87"/>
      <c r="C20" s="87"/>
      <c r="D20" s="30" t="s">
        <v>497</v>
      </c>
      <c r="E20" s="11">
        <f>TRUNC((E10)*0.00006, 0)</f>
        <v>0</v>
      </c>
      <c r="F20" s="9" t="s">
        <v>496</v>
      </c>
      <c r="G20" s="17"/>
    </row>
    <row r="21" spans="1:7" ht="21.95" customHeight="1">
      <c r="A21" s="1"/>
      <c r="B21" s="87"/>
      <c r="C21" s="87"/>
      <c r="D21" s="30" t="s">
        <v>498</v>
      </c>
      <c r="E21" s="11">
        <f>TRUNC((E10)*0.0009, 0)</f>
        <v>0</v>
      </c>
      <c r="F21" s="9" t="s">
        <v>495</v>
      </c>
      <c r="G21" s="17"/>
    </row>
    <row r="22" spans="1:7" ht="21.95" customHeight="1">
      <c r="A22" s="1" t="s">
        <v>278</v>
      </c>
      <c r="B22" s="86"/>
      <c r="C22" s="86"/>
      <c r="D22" s="30" t="s">
        <v>279</v>
      </c>
      <c r="E22" s="11">
        <f>TRUNC((E7+E10)*0.05, 0)</f>
        <v>0</v>
      </c>
      <c r="F22" s="9" t="s">
        <v>403</v>
      </c>
      <c r="G22" s="9" t="s">
        <v>50</v>
      </c>
    </row>
    <row r="23" spans="1:7" ht="21.95" customHeight="1">
      <c r="A23" s="1" t="s">
        <v>280</v>
      </c>
      <c r="B23" s="86"/>
      <c r="C23" s="86"/>
      <c r="D23" s="27" t="s">
        <v>248</v>
      </c>
      <c r="E23" s="11">
        <f>TRUNC(E11+E12+E13+E17+E14+E15+E16+E22+E18+E19+E20+E21, 0)</f>
        <v>0</v>
      </c>
      <c r="F23" s="9" t="s">
        <v>50</v>
      </c>
      <c r="G23" s="9" t="s">
        <v>50</v>
      </c>
    </row>
    <row r="24" spans="1:7" ht="21.95" customHeight="1">
      <c r="A24" s="1" t="s">
        <v>281</v>
      </c>
      <c r="B24" s="76" t="s">
        <v>282</v>
      </c>
      <c r="C24" s="76"/>
      <c r="D24" s="76"/>
      <c r="E24" s="11">
        <f>TRUNC(E7+E10+E23, 0)</f>
        <v>0</v>
      </c>
      <c r="F24" s="9" t="s">
        <v>50</v>
      </c>
      <c r="G24" s="9" t="s">
        <v>50</v>
      </c>
    </row>
    <row r="25" spans="1:7" ht="21.95" customHeight="1">
      <c r="A25" s="1" t="s">
        <v>283</v>
      </c>
      <c r="B25" s="75" t="s">
        <v>489</v>
      </c>
      <c r="C25" s="75"/>
      <c r="D25" s="75"/>
      <c r="E25" s="11">
        <f>TRUNC(E24*0.08, 0)</f>
        <v>0</v>
      </c>
      <c r="F25" s="9" t="s">
        <v>284</v>
      </c>
      <c r="G25" s="9" t="s">
        <v>50</v>
      </c>
    </row>
    <row r="26" spans="1:7" ht="21.95" customHeight="1">
      <c r="A26" s="1" t="s">
        <v>285</v>
      </c>
      <c r="B26" s="75" t="s">
        <v>490</v>
      </c>
      <c r="C26" s="75"/>
      <c r="D26" s="75"/>
      <c r="E26" s="11">
        <f>TRUNC((E10+E23+E25)*0.15, 0)</f>
        <v>0</v>
      </c>
      <c r="F26" s="9" t="s">
        <v>286</v>
      </c>
      <c r="G26" s="9" t="s">
        <v>50</v>
      </c>
    </row>
    <row r="27" spans="1:7" ht="21.95" customHeight="1">
      <c r="A27" s="1"/>
      <c r="B27" s="77" t="s">
        <v>487</v>
      </c>
      <c r="C27" s="78"/>
      <c r="D27" s="79"/>
      <c r="E27" s="31">
        <f>공종별집계표!L6</f>
        <v>0</v>
      </c>
      <c r="F27" s="17"/>
      <c r="G27" s="17"/>
    </row>
    <row r="28" spans="1:7" ht="21.95" customHeight="1">
      <c r="A28" s="1"/>
      <c r="B28" s="80" t="s">
        <v>491</v>
      </c>
      <c r="C28" s="80"/>
      <c r="D28" s="80"/>
      <c r="E28" s="31">
        <f>공종별집계표!L9</f>
        <v>0</v>
      </c>
      <c r="F28" s="17"/>
      <c r="G28" s="17"/>
    </row>
    <row r="29" spans="1:7" ht="21.95" customHeight="1">
      <c r="A29" s="1" t="s">
        <v>290</v>
      </c>
      <c r="B29" s="75" t="s">
        <v>488</v>
      </c>
      <c r="C29" s="75"/>
      <c r="D29" s="75"/>
      <c r="E29" s="11">
        <f>TRUNC(INT((E24+E25+E26+E27+E28)/10000)*10000, 0)</f>
        <v>0</v>
      </c>
      <c r="F29" s="9" t="s">
        <v>50</v>
      </c>
      <c r="G29" s="9" t="s">
        <v>50</v>
      </c>
    </row>
    <row r="30" spans="1:7" ht="21.95" customHeight="1">
      <c r="A30" s="1" t="s">
        <v>291</v>
      </c>
      <c r="B30" s="75" t="s">
        <v>492</v>
      </c>
      <c r="C30" s="75"/>
      <c r="D30" s="75"/>
      <c r="E30" s="11">
        <f>TRUNC(E29*0.1, 0)</f>
        <v>0</v>
      </c>
      <c r="F30" s="9" t="s">
        <v>292</v>
      </c>
      <c r="G30" s="9" t="s">
        <v>50</v>
      </c>
    </row>
    <row r="31" spans="1:7" ht="21.95" customHeight="1">
      <c r="A31" s="1" t="s">
        <v>293</v>
      </c>
      <c r="B31" s="75" t="s">
        <v>493</v>
      </c>
      <c r="C31" s="75"/>
      <c r="D31" s="75"/>
      <c r="E31" s="11">
        <f>TRUNC(E29+E30, 0)</f>
        <v>0</v>
      </c>
      <c r="F31" s="9" t="s">
        <v>50</v>
      </c>
      <c r="G31" s="9" t="s">
        <v>50</v>
      </c>
    </row>
    <row r="32" spans="1:7" ht="21.95" customHeight="1">
      <c r="A32" s="1" t="s">
        <v>296</v>
      </c>
      <c r="B32" s="75" t="s">
        <v>494</v>
      </c>
      <c r="C32" s="75"/>
      <c r="D32" s="75"/>
      <c r="E32" s="11">
        <f>TRUNC(E31, 0)</f>
        <v>0</v>
      </c>
      <c r="F32" s="9" t="s">
        <v>50</v>
      </c>
      <c r="G32" s="9" t="s">
        <v>50</v>
      </c>
    </row>
    <row r="34" spans="5:5">
      <c r="E34" s="74"/>
    </row>
  </sheetData>
  <mergeCells count="17">
    <mergeCell ref="B1:G1"/>
    <mergeCell ref="B2:E2"/>
    <mergeCell ref="F2:G2"/>
    <mergeCell ref="B3:D3"/>
    <mergeCell ref="B4:B23"/>
    <mergeCell ref="C4:C7"/>
    <mergeCell ref="C8:C10"/>
    <mergeCell ref="C11:C23"/>
    <mergeCell ref="B30:D30"/>
    <mergeCell ref="B31:D31"/>
    <mergeCell ref="B32:D32"/>
    <mergeCell ref="B24:D24"/>
    <mergeCell ref="B25:D25"/>
    <mergeCell ref="B26:D26"/>
    <mergeCell ref="B29:D29"/>
    <mergeCell ref="B27:D27"/>
    <mergeCell ref="B28:D28"/>
  </mergeCells>
  <phoneticPr fontId="1" type="noConversion"/>
  <printOptions horizontalCentered="1"/>
  <pageMargins left="0" right="0" top="0.39370078740157483" bottom="0.39370078740157483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7"/>
  <sheetViews>
    <sheetView workbookViewId="0">
      <selection activeCell="G8" sqref="G8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6" width="13.625" customWidth="1"/>
    <col min="7" max="7" width="13.625" style="32" customWidth="1"/>
    <col min="8" max="8" width="13.625" customWidth="1"/>
    <col min="9" max="9" width="13.625" style="32" customWidth="1"/>
    <col min="10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>
      <c r="A1" s="2" t="s">
        <v>0</v>
      </c>
      <c r="B1" s="3"/>
      <c r="C1" s="3"/>
      <c r="D1" s="3"/>
      <c r="E1" s="3"/>
      <c r="F1" s="3"/>
      <c r="G1" s="47"/>
      <c r="H1" s="3"/>
      <c r="I1" s="47"/>
      <c r="J1" s="3"/>
      <c r="K1" s="3"/>
      <c r="L1" s="3"/>
      <c r="M1" s="3"/>
    </row>
    <row r="2" spans="1:20" ht="30" customHeight="1">
      <c r="A2" s="82" t="s">
        <v>512</v>
      </c>
      <c r="B2" s="82"/>
      <c r="C2" s="82"/>
      <c r="D2" s="82"/>
      <c r="E2" s="4"/>
      <c r="F2" s="4"/>
      <c r="G2" s="48"/>
      <c r="H2" s="4"/>
      <c r="I2" s="48"/>
      <c r="J2" s="4"/>
      <c r="K2" s="4"/>
      <c r="L2" s="4"/>
      <c r="M2" s="5"/>
    </row>
    <row r="3" spans="1:20" ht="30" customHeight="1">
      <c r="A3" s="88" t="s">
        <v>1</v>
      </c>
      <c r="B3" s="88" t="s">
        <v>2</v>
      </c>
      <c r="C3" s="88" t="s">
        <v>3</v>
      </c>
      <c r="D3" s="88" t="s">
        <v>4</v>
      </c>
      <c r="E3" s="88" t="s">
        <v>5</v>
      </c>
      <c r="F3" s="88"/>
      <c r="G3" s="88" t="s">
        <v>8</v>
      </c>
      <c r="H3" s="88"/>
      <c r="I3" s="88" t="s">
        <v>9</v>
      </c>
      <c r="J3" s="88"/>
      <c r="K3" s="88" t="s">
        <v>10</v>
      </c>
      <c r="L3" s="88"/>
      <c r="M3" s="88" t="s">
        <v>11</v>
      </c>
      <c r="N3" s="82" t="s">
        <v>12</v>
      </c>
      <c r="O3" s="82" t="s">
        <v>13</v>
      </c>
      <c r="P3" s="82" t="s">
        <v>14</v>
      </c>
      <c r="Q3" s="82" t="s">
        <v>15</v>
      </c>
      <c r="R3" s="82" t="s">
        <v>16</v>
      </c>
      <c r="S3" s="82" t="s">
        <v>17</v>
      </c>
      <c r="T3" s="82" t="s">
        <v>18</v>
      </c>
    </row>
    <row r="4" spans="1:20" ht="30" customHeight="1">
      <c r="A4" s="89"/>
      <c r="B4" s="89"/>
      <c r="C4" s="89"/>
      <c r="D4" s="89"/>
      <c r="E4" s="8" t="s">
        <v>6</v>
      </c>
      <c r="F4" s="8" t="s">
        <v>7</v>
      </c>
      <c r="G4" s="49" t="s">
        <v>6</v>
      </c>
      <c r="H4" s="8" t="s">
        <v>7</v>
      </c>
      <c r="I4" s="49" t="s">
        <v>6</v>
      </c>
      <c r="J4" s="8" t="s">
        <v>7</v>
      </c>
      <c r="K4" s="8" t="s">
        <v>6</v>
      </c>
      <c r="L4" s="8" t="s">
        <v>7</v>
      </c>
      <c r="M4" s="89"/>
      <c r="N4" s="82"/>
      <c r="O4" s="82"/>
      <c r="P4" s="82"/>
      <c r="Q4" s="82"/>
      <c r="R4" s="82"/>
      <c r="S4" s="82"/>
      <c r="T4" s="82"/>
    </row>
    <row r="5" spans="1:20" ht="30" customHeight="1">
      <c r="A5" s="90" t="s">
        <v>499</v>
      </c>
      <c r="B5" s="91"/>
      <c r="C5" s="9" t="s">
        <v>50</v>
      </c>
      <c r="D5" s="10">
        <v>1</v>
      </c>
      <c r="E5" s="11">
        <f>F7+F8</f>
        <v>0</v>
      </c>
      <c r="F5" s="11">
        <f t="shared" ref="F5:F7" si="0">E5*D5</f>
        <v>0</v>
      </c>
      <c r="G5" s="11">
        <f>H7+H8</f>
        <v>0</v>
      </c>
      <c r="H5" s="11">
        <f t="shared" ref="H5:H7" si="1">G5*D5</f>
        <v>0</v>
      </c>
      <c r="I5" s="11">
        <f>J7+J8</f>
        <v>0</v>
      </c>
      <c r="J5" s="11">
        <f t="shared" ref="J5:J10" si="2">I5*D5</f>
        <v>0</v>
      </c>
      <c r="K5" s="11">
        <f t="shared" ref="K5:K7" si="3">E5+G5+I5</f>
        <v>0</v>
      </c>
      <c r="L5" s="11">
        <f t="shared" ref="L5:L7" si="4">F5+H5+J5</f>
        <v>0</v>
      </c>
      <c r="M5" s="9" t="s">
        <v>50</v>
      </c>
      <c r="N5" s="1" t="s">
        <v>51</v>
      </c>
      <c r="O5" s="1" t="s">
        <v>50</v>
      </c>
      <c r="P5" s="1" t="s">
        <v>50</v>
      </c>
      <c r="Q5" s="1" t="s">
        <v>50</v>
      </c>
      <c r="R5">
        <v>1</v>
      </c>
      <c r="S5" s="1" t="s">
        <v>50</v>
      </c>
      <c r="T5" s="7"/>
    </row>
    <row r="6" spans="1:20" ht="30" customHeight="1">
      <c r="A6" s="29" t="s">
        <v>409</v>
      </c>
      <c r="B6" s="17"/>
      <c r="C6" s="17"/>
      <c r="D6" s="10">
        <v>1</v>
      </c>
      <c r="E6" s="31">
        <f>공종별내역서!F27</f>
        <v>0</v>
      </c>
      <c r="F6" s="11">
        <f t="shared" si="0"/>
        <v>0</v>
      </c>
      <c r="G6" s="50">
        <f>공종별내역서!H27</f>
        <v>0</v>
      </c>
      <c r="H6" s="11">
        <f t="shared" si="1"/>
        <v>0</v>
      </c>
      <c r="I6" s="50">
        <f>공종별내역서!J27</f>
        <v>0</v>
      </c>
      <c r="J6" s="11">
        <f t="shared" si="2"/>
        <v>0</v>
      </c>
      <c r="K6" s="11">
        <f t="shared" si="3"/>
        <v>0</v>
      </c>
      <c r="L6" s="11">
        <f t="shared" si="4"/>
        <v>0</v>
      </c>
      <c r="M6" s="17"/>
      <c r="N6" s="1"/>
      <c r="O6" s="1"/>
      <c r="P6" s="1"/>
      <c r="Q6" s="1"/>
      <c r="S6" s="1"/>
      <c r="T6" s="7"/>
    </row>
    <row r="7" spans="1:20" ht="30" customHeight="1">
      <c r="A7" s="17" t="s">
        <v>407</v>
      </c>
      <c r="B7" s="9" t="s">
        <v>50</v>
      </c>
      <c r="C7" s="9" t="s">
        <v>50</v>
      </c>
      <c r="D7" s="10">
        <v>1</v>
      </c>
      <c r="E7" s="11">
        <f>공종별내역서!F51</f>
        <v>0</v>
      </c>
      <c r="F7" s="11">
        <f t="shared" si="0"/>
        <v>0</v>
      </c>
      <c r="G7" s="46">
        <f>공종별내역서!H51</f>
        <v>0</v>
      </c>
      <c r="H7" s="11">
        <f t="shared" si="1"/>
        <v>0</v>
      </c>
      <c r="I7" s="46">
        <f>공종별내역서!J51</f>
        <v>0</v>
      </c>
      <c r="J7" s="11">
        <f t="shared" si="2"/>
        <v>0</v>
      </c>
      <c r="K7" s="11">
        <f t="shared" si="3"/>
        <v>0</v>
      </c>
      <c r="L7" s="11">
        <f t="shared" si="4"/>
        <v>0</v>
      </c>
      <c r="M7" s="9" t="s">
        <v>50</v>
      </c>
      <c r="N7" s="1" t="s">
        <v>53</v>
      </c>
      <c r="O7" s="1" t="s">
        <v>50</v>
      </c>
      <c r="P7" s="1" t="s">
        <v>52</v>
      </c>
      <c r="Q7" s="1" t="s">
        <v>50</v>
      </c>
      <c r="R7">
        <v>3</v>
      </c>
      <c r="S7" s="1" t="s">
        <v>50</v>
      </c>
      <c r="T7" s="7"/>
    </row>
    <row r="8" spans="1:20" ht="30" customHeight="1">
      <c r="A8" s="17" t="s">
        <v>467</v>
      </c>
      <c r="B8" s="9" t="s">
        <v>50</v>
      </c>
      <c r="C8" s="9" t="s">
        <v>50</v>
      </c>
      <c r="D8" s="10">
        <v>1</v>
      </c>
      <c r="E8" s="11">
        <f>공종별내역서!F75</f>
        <v>0</v>
      </c>
      <c r="F8" s="11">
        <f t="shared" ref="F8" si="5">E8*D8</f>
        <v>0</v>
      </c>
      <c r="G8" s="46">
        <f>공종별내역서!H75</f>
        <v>0</v>
      </c>
      <c r="H8" s="11">
        <f t="shared" ref="H8" si="6">G8*D8</f>
        <v>0</v>
      </c>
      <c r="I8" s="46">
        <f>공종별내역서!J75</f>
        <v>0</v>
      </c>
      <c r="J8" s="11">
        <f t="shared" si="2"/>
        <v>0</v>
      </c>
      <c r="K8" s="11">
        <f t="shared" ref="K8" si="7">E8+G8+I8</f>
        <v>0</v>
      </c>
      <c r="L8" s="11">
        <f t="shared" ref="L8" si="8">F8+H8+J8</f>
        <v>0</v>
      </c>
      <c r="M8" s="10"/>
      <c r="T8" s="7"/>
    </row>
    <row r="9" spans="1:20" ht="30" customHeight="1">
      <c r="A9" s="17" t="s">
        <v>408</v>
      </c>
      <c r="B9" s="9"/>
      <c r="C9" s="9"/>
      <c r="D9" s="10">
        <v>1</v>
      </c>
      <c r="E9" s="11">
        <f>공종별내역서!F99</f>
        <v>0</v>
      </c>
      <c r="F9" s="11">
        <f t="shared" ref="F9" si="9">E9*D9</f>
        <v>0</v>
      </c>
      <c r="G9" s="46">
        <f>공종별내역서!H99</f>
        <v>0</v>
      </c>
      <c r="H9" s="11">
        <f t="shared" ref="H9" si="10">G9*D9</f>
        <v>0</v>
      </c>
      <c r="I9" s="46">
        <f>공종별내역서!J99</f>
        <v>0</v>
      </c>
      <c r="J9" s="11">
        <f t="shared" ref="J9" si="11">I9*D9</f>
        <v>0</v>
      </c>
      <c r="K9" s="11">
        <f t="shared" ref="K9" si="12">E9+G9+I9</f>
        <v>0</v>
      </c>
      <c r="L9" s="11">
        <f t="shared" ref="L9" si="13">F9+H9+J9</f>
        <v>0</v>
      </c>
      <c r="M9" s="9"/>
      <c r="N9" s="1"/>
      <c r="O9" s="1"/>
      <c r="P9" s="1"/>
      <c r="Q9" s="1"/>
      <c r="S9" s="1"/>
      <c r="T9" s="7"/>
    </row>
    <row r="10" spans="1:20" ht="30" customHeight="1">
      <c r="A10" s="10"/>
      <c r="B10" s="10"/>
      <c r="C10" s="10"/>
      <c r="D10" s="10"/>
      <c r="E10" s="10"/>
      <c r="F10" s="10"/>
      <c r="G10" s="46"/>
      <c r="H10" s="10"/>
      <c r="I10" s="46"/>
      <c r="J10" s="11">
        <f t="shared" si="2"/>
        <v>0</v>
      </c>
      <c r="K10" s="11">
        <f t="shared" ref="K10:K11" si="14">E10+G10+I10</f>
        <v>0</v>
      </c>
      <c r="L10" s="11">
        <f t="shared" ref="L10:L11" si="15">F10+H10+J10</f>
        <v>0</v>
      </c>
      <c r="M10" s="10"/>
      <c r="T10" s="7"/>
    </row>
    <row r="11" spans="1:20" ht="30" customHeight="1">
      <c r="A11" s="10"/>
      <c r="B11" s="10"/>
      <c r="C11" s="10"/>
      <c r="D11" s="10"/>
      <c r="E11" s="10"/>
      <c r="F11" s="10"/>
      <c r="G11" s="46"/>
      <c r="H11" s="10"/>
      <c r="I11" s="46"/>
      <c r="J11" s="10"/>
      <c r="K11" s="11">
        <f t="shared" si="14"/>
        <v>0</v>
      </c>
      <c r="L11" s="11">
        <f t="shared" si="15"/>
        <v>0</v>
      </c>
      <c r="M11" s="10"/>
      <c r="T11" s="7"/>
    </row>
    <row r="12" spans="1:20" ht="30" customHeight="1">
      <c r="A12" s="10"/>
      <c r="B12" s="10"/>
      <c r="C12" s="10"/>
      <c r="D12" s="10"/>
      <c r="E12" s="10"/>
      <c r="F12" s="10"/>
      <c r="G12" s="46"/>
      <c r="H12" s="10"/>
      <c r="I12" s="46"/>
      <c r="J12" s="10"/>
      <c r="K12" s="10"/>
      <c r="L12" s="10"/>
      <c r="M12" s="10"/>
      <c r="T12" s="7"/>
    </row>
    <row r="13" spans="1:20" s="32" customFormat="1" ht="30" customHeight="1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20" s="32" customFormat="1" ht="30" customHeigh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</row>
    <row r="15" spans="1:20" s="32" customFormat="1" ht="30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20" s="32" customFormat="1" ht="30" customHeight="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</row>
    <row r="17" spans="1:20" s="32" customFormat="1" ht="30" customHeight="1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</row>
    <row r="18" spans="1:20" s="32" customFormat="1" ht="30" customHeight="1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</row>
    <row r="19" spans="1:20" ht="30" customHeight="1">
      <c r="A19" s="10"/>
      <c r="B19" s="10"/>
      <c r="C19" s="10"/>
      <c r="D19" s="10"/>
      <c r="E19" s="10"/>
      <c r="F19" s="10"/>
      <c r="G19" s="46"/>
      <c r="H19" s="10"/>
      <c r="I19" s="46"/>
      <c r="J19" s="10"/>
      <c r="K19" s="10"/>
      <c r="L19" s="10"/>
      <c r="M19" s="10"/>
      <c r="T19" s="7"/>
    </row>
    <row r="20" spans="1:20" ht="30" customHeight="1">
      <c r="A20" s="10"/>
      <c r="B20" s="10"/>
      <c r="C20" s="10"/>
      <c r="D20" s="10"/>
      <c r="E20" s="10"/>
      <c r="F20" s="10"/>
      <c r="G20" s="46"/>
      <c r="H20" s="10"/>
      <c r="I20" s="46"/>
      <c r="J20" s="10"/>
      <c r="K20" s="10"/>
      <c r="L20" s="10"/>
      <c r="M20" s="10"/>
      <c r="T20" s="7"/>
    </row>
    <row r="21" spans="1:20" ht="30" customHeight="1">
      <c r="A21" s="10"/>
      <c r="B21" s="10"/>
      <c r="C21" s="10"/>
      <c r="D21" s="10"/>
      <c r="E21" s="10"/>
      <c r="F21" s="10"/>
      <c r="G21" s="46"/>
      <c r="H21" s="10"/>
      <c r="I21" s="46"/>
      <c r="J21" s="10"/>
      <c r="K21" s="10"/>
      <c r="L21" s="10"/>
      <c r="M21" s="10"/>
      <c r="T21" s="7"/>
    </row>
    <row r="22" spans="1:20" ht="30" customHeight="1">
      <c r="A22" s="10"/>
      <c r="B22" s="10"/>
      <c r="C22" s="10"/>
      <c r="D22" s="10"/>
      <c r="E22" s="10"/>
      <c r="F22" s="10"/>
      <c r="G22" s="46"/>
      <c r="H22" s="10"/>
      <c r="I22" s="46"/>
      <c r="J22" s="10"/>
      <c r="K22" s="10"/>
      <c r="L22" s="10"/>
      <c r="M22" s="10"/>
      <c r="T22" s="7"/>
    </row>
    <row r="23" spans="1:20" ht="30" customHeight="1">
      <c r="A23" s="10"/>
      <c r="B23" s="10"/>
      <c r="C23" s="10"/>
      <c r="D23" s="10"/>
      <c r="E23" s="10"/>
      <c r="F23" s="10"/>
      <c r="G23" s="46"/>
      <c r="H23" s="10"/>
      <c r="I23" s="46"/>
      <c r="J23" s="10"/>
      <c r="K23" s="10"/>
      <c r="L23" s="10"/>
      <c r="M23" s="10"/>
      <c r="T23" s="7"/>
    </row>
    <row r="24" spans="1:20" ht="30" customHeight="1">
      <c r="A24" s="10"/>
      <c r="B24" s="10"/>
      <c r="C24" s="10"/>
      <c r="D24" s="10"/>
      <c r="E24" s="10"/>
      <c r="F24" s="10"/>
      <c r="G24" s="46"/>
      <c r="H24" s="10"/>
      <c r="I24" s="46"/>
      <c r="J24" s="10"/>
      <c r="K24" s="10"/>
      <c r="L24" s="10"/>
      <c r="M24" s="10"/>
      <c r="T24" s="7"/>
    </row>
    <row r="25" spans="1:20" ht="30" customHeight="1">
      <c r="A25" s="10"/>
      <c r="B25" s="10"/>
      <c r="C25" s="10"/>
      <c r="D25" s="10"/>
      <c r="E25" s="10"/>
      <c r="F25" s="10"/>
      <c r="G25" s="46"/>
      <c r="H25" s="10"/>
      <c r="I25" s="46"/>
      <c r="J25" s="10"/>
      <c r="K25" s="10"/>
      <c r="L25" s="10"/>
      <c r="M25" s="10"/>
      <c r="T25" s="7"/>
    </row>
    <row r="26" spans="1:20" ht="30" customHeight="1">
      <c r="A26" s="10"/>
      <c r="B26" s="10"/>
      <c r="C26" s="10"/>
      <c r="D26" s="10"/>
      <c r="E26" s="10"/>
      <c r="F26" s="10"/>
      <c r="G26" s="46"/>
      <c r="H26" s="10"/>
      <c r="I26" s="46"/>
      <c r="J26" s="10"/>
      <c r="K26" s="10"/>
      <c r="L26" s="10"/>
      <c r="M26" s="10"/>
      <c r="T26" s="7"/>
    </row>
    <row r="27" spans="1:20" ht="30" customHeight="1">
      <c r="A27" s="9" t="s">
        <v>82</v>
      </c>
      <c r="B27" s="10"/>
      <c r="C27" s="10"/>
      <c r="D27" s="10"/>
      <c r="E27" s="10"/>
      <c r="F27" s="11">
        <f>F5</f>
        <v>0</v>
      </c>
      <c r="G27" s="46"/>
      <c r="H27" s="11">
        <f>H5</f>
        <v>0</v>
      </c>
      <c r="I27" s="46"/>
      <c r="J27" s="11">
        <f>J5</f>
        <v>0</v>
      </c>
      <c r="K27" s="10"/>
      <c r="L27" s="11">
        <f>L5</f>
        <v>0</v>
      </c>
      <c r="M27" s="10"/>
      <c r="T27" s="7"/>
    </row>
  </sheetData>
  <mergeCells count="18">
    <mergeCell ref="A5:B5"/>
    <mergeCell ref="E3:F3"/>
    <mergeCell ref="A2:D2"/>
    <mergeCell ref="Q3:Q4"/>
    <mergeCell ref="R3:R4"/>
    <mergeCell ref="G3:H3"/>
    <mergeCell ref="A3:A4"/>
    <mergeCell ref="B3:B4"/>
    <mergeCell ref="C3:C4"/>
    <mergeCell ref="D3:D4"/>
    <mergeCell ref="T3:T4"/>
    <mergeCell ref="I3:J3"/>
    <mergeCell ref="K3:L3"/>
    <mergeCell ref="M3:M4"/>
    <mergeCell ref="N3:N4"/>
    <mergeCell ref="O3:O4"/>
    <mergeCell ref="P3:P4"/>
    <mergeCell ref="S3:S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G99"/>
  <sheetViews>
    <sheetView topLeftCell="A7" zoomScaleNormal="100" workbookViewId="0">
      <selection activeCell="F88" sqref="F88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  <col min="50" max="50" width="11.375" bestFit="1" customWidth="1"/>
  </cols>
  <sheetData>
    <row r="1" spans="1:59" ht="30" customHeight="1">
      <c r="A1" s="82" t="str">
        <f>공종별집계표!A2</f>
        <v>공사명 : 본관동 마취과 및 회복실 냉난방기 교체</v>
      </c>
      <c r="B1" s="82"/>
      <c r="C1" s="82"/>
      <c r="D1" s="82"/>
      <c r="E1" s="4"/>
      <c r="F1" s="4"/>
      <c r="G1" s="4"/>
      <c r="H1" s="4"/>
      <c r="I1" s="4"/>
      <c r="J1" s="4"/>
      <c r="K1" s="4"/>
      <c r="L1" s="4"/>
      <c r="M1" s="5"/>
    </row>
    <row r="2" spans="1:59" ht="30" customHeight="1">
      <c r="A2" s="88" t="s">
        <v>1</v>
      </c>
      <c r="B2" s="88" t="s">
        <v>2</v>
      </c>
      <c r="C2" s="88" t="s">
        <v>3</v>
      </c>
      <c r="D2" s="88" t="s">
        <v>4</v>
      </c>
      <c r="E2" s="88" t="s">
        <v>5</v>
      </c>
      <c r="F2" s="88"/>
      <c r="G2" s="88" t="s">
        <v>8</v>
      </c>
      <c r="H2" s="88"/>
      <c r="I2" s="88" t="s">
        <v>9</v>
      </c>
      <c r="J2" s="88"/>
      <c r="K2" s="88" t="s">
        <v>10</v>
      </c>
      <c r="L2" s="88"/>
      <c r="M2" s="88" t="s">
        <v>11</v>
      </c>
      <c r="N2" s="82" t="s">
        <v>19</v>
      </c>
      <c r="O2" s="82" t="s">
        <v>13</v>
      </c>
      <c r="P2" s="82" t="s">
        <v>20</v>
      </c>
      <c r="Q2" s="82" t="s">
        <v>12</v>
      </c>
      <c r="R2" s="82" t="s">
        <v>21</v>
      </c>
      <c r="S2" s="82" t="s">
        <v>22</v>
      </c>
      <c r="T2" s="82" t="s">
        <v>23</v>
      </c>
      <c r="U2" s="82" t="s">
        <v>24</v>
      </c>
      <c r="V2" s="82" t="s">
        <v>25</v>
      </c>
      <c r="W2" s="82" t="s">
        <v>26</v>
      </c>
      <c r="X2" s="82" t="s">
        <v>27</v>
      </c>
      <c r="Y2" s="82" t="s">
        <v>28</v>
      </c>
      <c r="Z2" s="82" t="s">
        <v>29</v>
      </c>
      <c r="AA2" s="82" t="s">
        <v>30</v>
      </c>
      <c r="AB2" s="82" t="s">
        <v>31</v>
      </c>
      <c r="AC2" s="82" t="s">
        <v>32</v>
      </c>
      <c r="AD2" s="82" t="s">
        <v>33</v>
      </c>
      <c r="AE2" s="82" t="s">
        <v>34</v>
      </c>
      <c r="AF2" s="82" t="s">
        <v>35</v>
      </c>
      <c r="AG2" s="82" t="s">
        <v>36</v>
      </c>
      <c r="AH2" s="82" t="s">
        <v>37</v>
      </c>
      <c r="AI2" s="82" t="s">
        <v>38</v>
      </c>
      <c r="AJ2" s="82" t="s">
        <v>39</v>
      </c>
      <c r="AK2" s="82" t="s">
        <v>40</v>
      </c>
      <c r="AL2" s="82" t="s">
        <v>41</v>
      </c>
      <c r="AM2" s="82" t="s">
        <v>42</v>
      </c>
      <c r="AN2" s="82" t="s">
        <v>43</v>
      </c>
      <c r="AO2" s="82" t="s">
        <v>44</v>
      </c>
      <c r="AP2" s="82" t="s">
        <v>45</v>
      </c>
      <c r="AQ2" s="82" t="s">
        <v>46</v>
      </c>
      <c r="AR2" s="82" t="s">
        <v>47</v>
      </c>
      <c r="AS2" s="82" t="s">
        <v>15</v>
      </c>
      <c r="AT2" s="82" t="s">
        <v>16</v>
      </c>
      <c r="AU2" s="82" t="s">
        <v>48</v>
      </c>
      <c r="AV2" s="82" t="s">
        <v>49</v>
      </c>
    </row>
    <row r="3" spans="1:59" ht="30" customHeight="1">
      <c r="A3" s="88"/>
      <c r="B3" s="88"/>
      <c r="C3" s="88"/>
      <c r="D3" s="88"/>
      <c r="E3" s="6" t="s">
        <v>6</v>
      </c>
      <c r="F3" s="6" t="s">
        <v>7</v>
      </c>
      <c r="G3" s="6" t="s">
        <v>6</v>
      </c>
      <c r="H3" s="6" t="s">
        <v>7</v>
      </c>
      <c r="I3" s="6" t="s">
        <v>6</v>
      </c>
      <c r="J3" s="6" t="s">
        <v>7</v>
      </c>
      <c r="K3" s="6" t="s">
        <v>6</v>
      </c>
      <c r="L3" s="6" t="s">
        <v>7</v>
      </c>
      <c r="M3" s="88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</row>
    <row r="4" spans="1:59" ht="30" customHeight="1">
      <c r="A4" s="12" t="s">
        <v>409</v>
      </c>
      <c r="B4" s="12" t="s">
        <v>50</v>
      </c>
      <c r="C4" s="10"/>
      <c r="D4" s="10"/>
      <c r="E4" s="11"/>
      <c r="F4" s="11"/>
      <c r="G4" s="11"/>
      <c r="H4" s="11"/>
      <c r="I4" s="11"/>
      <c r="J4" s="11"/>
      <c r="K4" s="11"/>
      <c r="L4" s="11"/>
      <c r="M4" s="52" t="s">
        <v>385</v>
      </c>
      <c r="Q4" s="1" t="s">
        <v>53</v>
      </c>
    </row>
    <row r="5" spans="1:59" ht="30" customHeight="1">
      <c r="A5" s="29" t="s">
        <v>381</v>
      </c>
      <c r="B5" s="59" t="s">
        <v>486</v>
      </c>
      <c r="C5" s="29" t="s">
        <v>384</v>
      </c>
      <c r="D5" s="58">
        <v>1</v>
      </c>
      <c r="E5" s="62"/>
      <c r="F5" s="31">
        <f>D5*E5</f>
        <v>0</v>
      </c>
      <c r="G5" s="31"/>
      <c r="H5" s="31">
        <f>G5*D5</f>
        <v>0</v>
      </c>
      <c r="I5" s="31"/>
      <c r="J5" s="31"/>
      <c r="K5" s="31">
        <f t="shared" ref="K5:L27" si="0">E5+G5+I5</f>
        <v>0</v>
      </c>
      <c r="L5" s="31">
        <f t="shared" si="0"/>
        <v>0</v>
      </c>
      <c r="M5" s="33" t="s">
        <v>386</v>
      </c>
      <c r="N5" s="1" t="s">
        <v>338</v>
      </c>
      <c r="O5" s="1" t="s">
        <v>50</v>
      </c>
      <c r="P5" s="1" t="s">
        <v>50</v>
      </c>
      <c r="Q5" s="1" t="s">
        <v>335</v>
      </c>
      <c r="R5" s="1" t="s">
        <v>58</v>
      </c>
      <c r="S5" s="1" t="s">
        <v>58</v>
      </c>
      <c r="T5" s="1" t="s">
        <v>57</v>
      </c>
      <c r="AR5" s="1" t="s">
        <v>50</v>
      </c>
      <c r="AS5" s="1" t="s">
        <v>50</v>
      </c>
      <c r="AU5" s="1" t="s">
        <v>339</v>
      </c>
      <c r="AV5">
        <v>11</v>
      </c>
      <c r="BG5" s="32"/>
    </row>
    <row r="6" spans="1:59" ht="30" customHeight="1">
      <c r="A6" s="29" t="s">
        <v>382</v>
      </c>
      <c r="B6" s="60" t="s">
        <v>415</v>
      </c>
      <c r="C6" s="29" t="s">
        <v>384</v>
      </c>
      <c r="D6" s="58">
        <v>2</v>
      </c>
      <c r="E6" s="63"/>
      <c r="F6" s="31">
        <f t="shared" ref="F6:F26" si="1">D6*E6</f>
        <v>0</v>
      </c>
      <c r="G6" s="31"/>
      <c r="H6" s="31">
        <f t="shared" ref="H6:H26" si="2">G6*D6</f>
        <v>0</v>
      </c>
      <c r="I6" s="31"/>
      <c r="J6" s="31"/>
      <c r="K6" s="31">
        <f t="shared" si="0"/>
        <v>0</v>
      </c>
      <c r="L6" s="31">
        <f t="shared" si="0"/>
        <v>0</v>
      </c>
      <c r="M6" s="33" t="s">
        <v>387</v>
      </c>
      <c r="N6" s="1" t="s">
        <v>341</v>
      </c>
      <c r="O6" s="1" t="s">
        <v>50</v>
      </c>
      <c r="P6" s="1" t="s">
        <v>50</v>
      </c>
      <c r="Q6" s="1" t="s">
        <v>335</v>
      </c>
      <c r="R6" s="1" t="s">
        <v>58</v>
      </c>
      <c r="S6" s="1" t="s">
        <v>58</v>
      </c>
      <c r="T6" s="1" t="s">
        <v>57</v>
      </c>
      <c r="AR6" s="1" t="s">
        <v>50</v>
      </c>
      <c r="AS6" s="1" t="s">
        <v>50</v>
      </c>
      <c r="AU6" s="1" t="s">
        <v>342</v>
      </c>
      <c r="AV6">
        <v>12</v>
      </c>
      <c r="BG6" s="32"/>
    </row>
    <row r="7" spans="1:59" ht="30" customHeight="1">
      <c r="A7" s="29" t="s">
        <v>382</v>
      </c>
      <c r="B7" s="60" t="s">
        <v>414</v>
      </c>
      <c r="C7" s="29" t="s">
        <v>384</v>
      </c>
      <c r="D7" s="58">
        <v>2</v>
      </c>
      <c r="E7" s="63"/>
      <c r="F7" s="31">
        <f t="shared" ref="F7" si="3">D7*E7</f>
        <v>0</v>
      </c>
      <c r="G7" s="31"/>
      <c r="H7" s="31">
        <f t="shared" ref="H7" si="4">G7*D7</f>
        <v>0</v>
      </c>
      <c r="I7" s="31"/>
      <c r="J7" s="31"/>
      <c r="K7" s="31">
        <f t="shared" ref="K7" si="5">E7+G7+I7</f>
        <v>0</v>
      </c>
      <c r="L7" s="31">
        <f t="shared" ref="L7" si="6">F7+H7+J7</f>
        <v>0</v>
      </c>
      <c r="M7" s="33" t="s">
        <v>387</v>
      </c>
      <c r="N7" s="1" t="s">
        <v>341</v>
      </c>
      <c r="O7" s="1" t="s">
        <v>50</v>
      </c>
      <c r="P7" s="1" t="s">
        <v>50</v>
      </c>
      <c r="Q7" s="1" t="s">
        <v>335</v>
      </c>
      <c r="R7" s="1" t="s">
        <v>58</v>
      </c>
      <c r="S7" s="1" t="s">
        <v>58</v>
      </c>
      <c r="T7" s="1" t="s">
        <v>57</v>
      </c>
      <c r="AR7" s="1" t="s">
        <v>50</v>
      </c>
      <c r="AS7" s="1" t="s">
        <v>50</v>
      </c>
      <c r="AU7" s="1" t="s">
        <v>342</v>
      </c>
      <c r="AV7">
        <v>12</v>
      </c>
      <c r="BG7" s="32"/>
    </row>
    <row r="8" spans="1:59" ht="30" customHeight="1">
      <c r="A8" s="29" t="s">
        <v>382</v>
      </c>
      <c r="B8" s="60" t="s">
        <v>413</v>
      </c>
      <c r="C8" s="29" t="s">
        <v>384</v>
      </c>
      <c r="D8" s="58">
        <v>1</v>
      </c>
      <c r="E8" s="63"/>
      <c r="F8" s="31">
        <f t="shared" si="1"/>
        <v>0</v>
      </c>
      <c r="G8" s="31"/>
      <c r="H8" s="31">
        <f t="shared" si="2"/>
        <v>0</v>
      </c>
      <c r="I8" s="31"/>
      <c r="J8" s="31"/>
      <c r="K8" s="31">
        <f t="shared" si="0"/>
        <v>0</v>
      </c>
      <c r="L8" s="31">
        <f t="shared" si="0"/>
        <v>0</v>
      </c>
      <c r="M8" s="33" t="s">
        <v>387</v>
      </c>
      <c r="N8" s="1" t="s">
        <v>343</v>
      </c>
      <c r="O8" s="1" t="s">
        <v>50</v>
      </c>
      <c r="P8" s="1" t="s">
        <v>50</v>
      </c>
      <c r="Q8" s="1" t="s">
        <v>335</v>
      </c>
      <c r="R8" s="1" t="s">
        <v>58</v>
      </c>
      <c r="S8" s="1" t="s">
        <v>58</v>
      </c>
      <c r="T8" s="1" t="s">
        <v>57</v>
      </c>
      <c r="AR8" s="1" t="s">
        <v>50</v>
      </c>
      <c r="AS8" s="1" t="s">
        <v>50</v>
      </c>
      <c r="AU8" s="1" t="s">
        <v>344</v>
      </c>
      <c r="AV8">
        <v>13</v>
      </c>
      <c r="BG8" s="32"/>
    </row>
    <row r="9" spans="1:59" ht="30" customHeight="1">
      <c r="A9" s="29" t="s">
        <v>382</v>
      </c>
      <c r="B9" s="60" t="s">
        <v>411</v>
      </c>
      <c r="C9" s="29" t="s">
        <v>384</v>
      </c>
      <c r="D9" s="58">
        <v>1</v>
      </c>
      <c r="E9" s="63"/>
      <c r="F9" s="31">
        <f t="shared" si="1"/>
        <v>0</v>
      </c>
      <c r="G9" s="31"/>
      <c r="H9" s="31">
        <f t="shared" si="2"/>
        <v>0</v>
      </c>
      <c r="I9" s="31"/>
      <c r="J9" s="31"/>
      <c r="K9" s="31">
        <f t="shared" si="0"/>
        <v>0</v>
      </c>
      <c r="L9" s="31">
        <f t="shared" si="0"/>
        <v>0</v>
      </c>
      <c r="M9" s="33" t="s">
        <v>387</v>
      </c>
      <c r="N9" s="1" t="s">
        <v>346</v>
      </c>
      <c r="O9" s="1" t="s">
        <v>50</v>
      </c>
      <c r="P9" s="1" t="s">
        <v>50</v>
      </c>
      <c r="Q9" s="1" t="s">
        <v>335</v>
      </c>
      <c r="R9" s="1" t="s">
        <v>58</v>
      </c>
      <c r="S9" s="1" t="s">
        <v>58</v>
      </c>
      <c r="T9" s="1" t="s">
        <v>57</v>
      </c>
      <c r="AR9" s="1" t="s">
        <v>50</v>
      </c>
      <c r="AS9" s="1" t="s">
        <v>50</v>
      </c>
      <c r="AU9" s="1" t="s">
        <v>347</v>
      </c>
      <c r="AV9">
        <v>14</v>
      </c>
      <c r="BG9" s="32"/>
    </row>
    <row r="10" spans="1:59" ht="30" customHeight="1">
      <c r="A10" s="29" t="s">
        <v>382</v>
      </c>
      <c r="B10" s="60" t="s">
        <v>412</v>
      </c>
      <c r="C10" s="29" t="s">
        <v>384</v>
      </c>
      <c r="D10" s="58">
        <v>1</v>
      </c>
      <c r="E10" s="63"/>
      <c r="F10" s="31">
        <f t="shared" ref="F10:F11" si="7">D10*E10</f>
        <v>0</v>
      </c>
      <c r="G10" s="31"/>
      <c r="H10" s="31">
        <f t="shared" ref="H10:H11" si="8">G10*D10</f>
        <v>0</v>
      </c>
      <c r="I10" s="31"/>
      <c r="J10" s="31"/>
      <c r="K10" s="31">
        <f t="shared" ref="K10:K11" si="9">E10+G10+I10</f>
        <v>0</v>
      </c>
      <c r="L10" s="31">
        <f t="shared" ref="L10:L11" si="10">F10+H10+J10</f>
        <v>0</v>
      </c>
      <c r="M10" s="33" t="s">
        <v>387</v>
      </c>
      <c r="N10" s="1" t="s">
        <v>349</v>
      </c>
      <c r="O10" s="1" t="s">
        <v>50</v>
      </c>
      <c r="P10" s="1" t="s">
        <v>50</v>
      </c>
      <c r="Q10" s="1" t="s">
        <v>335</v>
      </c>
      <c r="R10" s="1" t="s">
        <v>58</v>
      </c>
      <c r="S10" s="1" t="s">
        <v>58</v>
      </c>
      <c r="T10" s="1" t="s">
        <v>57</v>
      </c>
      <c r="AR10" s="1" t="s">
        <v>50</v>
      </c>
      <c r="AS10" s="1" t="s">
        <v>50</v>
      </c>
      <c r="AU10" s="1" t="s">
        <v>350</v>
      </c>
      <c r="AV10">
        <v>15</v>
      </c>
      <c r="BG10" s="32"/>
    </row>
    <row r="11" spans="1:59" ht="30" customHeight="1">
      <c r="A11" s="29" t="s">
        <v>383</v>
      </c>
      <c r="B11" s="60" t="s">
        <v>416</v>
      </c>
      <c r="C11" s="29" t="s">
        <v>357</v>
      </c>
      <c r="D11" s="58">
        <v>5</v>
      </c>
      <c r="E11" s="63"/>
      <c r="F11" s="31">
        <f t="shared" si="7"/>
        <v>0</v>
      </c>
      <c r="G11" s="31"/>
      <c r="H11" s="31">
        <f t="shared" si="8"/>
        <v>0</v>
      </c>
      <c r="I11" s="31"/>
      <c r="J11" s="31"/>
      <c r="K11" s="31">
        <f t="shared" si="9"/>
        <v>0</v>
      </c>
      <c r="L11" s="31">
        <f t="shared" si="10"/>
        <v>0</v>
      </c>
      <c r="M11" s="33" t="s">
        <v>387</v>
      </c>
      <c r="N11" s="1" t="s">
        <v>351</v>
      </c>
      <c r="O11" s="1" t="s">
        <v>50</v>
      </c>
      <c r="P11" s="1" t="s">
        <v>50</v>
      </c>
      <c r="Q11" s="1" t="s">
        <v>335</v>
      </c>
      <c r="R11" s="1" t="s">
        <v>58</v>
      </c>
      <c r="S11" s="1" t="s">
        <v>58</v>
      </c>
      <c r="T11" s="1" t="s">
        <v>57</v>
      </c>
      <c r="AR11" s="1" t="s">
        <v>50</v>
      </c>
      <c r="AS11" s="1" t="s">
        <v>50</v>
      </c>
      <c r="AU11" s="1" t="s">
        <v>352</v>
      </c>
      <c r="AV11">
        <v>17</v>
      </c>
      <c r="BG11" s="32"/>
    </row>
    <row r="12" spans="1:59" ht="30" customHeight="1">
      <c r="A12" s="29" t="s">
        <v>383</v>
      </c>
      <c r="B12" s="60" t="s">
        <v>417</v>
      </c>
      <c r="C12" s="29" t="s">
        <v>357</v>
      </c>
      <c r="D12" s="58">
        <v>2</v>
      </c>
      <c r="E12" s="63"/>
      <c r="F12" s="31">
        <f t="shared" si="1"/>
        <v>0</v>
      </c>
      <c r="G12" s="31"/>
      <c r="H12" s="31">
        <f t="shared" si="2"/>
        <v>0</v>
      </c>
      <c r="I12" s="31"/>
      <c r="J12" s="31"/>
      <c r="K12" s="31">
        <f t="shared" si="0"/>
        <v>0</v>
      </c>
      <c r="L12" s="31">
        <f t="shared" si="0"/>
        <v>0</v>
      </c>
      <c r="M12" s="33" t="s">
        <v>387</v>
      </c>
      <c r="N12" s="1" t="s">
        <v>353</v>
      </c>
      <c r="O12" s="1" t="s">
        <v>50</v>
      </c>
      <c r="P12" s="1" t="s">
        <v>50</v>
      </c>
      <c r="Q12" s="1" t="s">
        <v>335</v>
      </c>
      <c r="R12" s="1" t="s">
        <v>58</v>
      </c>
      <c r="S12" s="1" t="s">
        <v>58</v>
      </c>
      <c r="T12" s="1" t="s">
        <v>57</v>
      </c>
      <c r="AR12" s="1" t="s">
        <v>50</v>
      </c>
      <c r="AS12" s="1" t="s">
        <v>50</v>
      </c>
      <c r="AU12" s="1" t="s">
        <v>354</v>
      </c>
      <c r="AV12">
        <v>18</v>
      </c>
      <c r="BG12" s="32"/>
    </row>
    <row r="13" spans="1:59" ht="30" customHeight="1">
      <c r="A13" s="29" t="s">
        <v>383</v>
      </c>
      <c r="B13" s="61" t="s">
        <v>419</v>
      </c>
      <c r="C13" s="29" t="s">
        <v>357</v>
      </c>
      <c r="D13" s="58">
        <v>7</v>
      </c>
      <c r="E13" s="63"/>
      <c r="F13" s="31">
        <f t="shared" si="1"/>
        <v>0</v>
      </c>
      <c r="G13" s="31"/>
      <c r="H13" s="31">
        <f t="shared" si="2"/>
        <v>0</v>
      </c>
      <c r="I13" s="31"/>
      <c r="J13" s="31"/>
      <c r="K13" s="31">
        <f t="shared" si="0"/>
        <v>0</v>
      </c>
      <c r="L13" s="31">
        <f t="shared" si="0"/>
        <v>0</v>
      </c>
      <c r="M13" s="33" t="s">
        <v>388</v>
      </c>
      <c r="N13" s="1" t="s">
        <v>355</v>
      </c>
      <c r="O13" s="1" t="s">
        <v>50</v>
      </c>
      <c r="P13" s="1" t="s">
        <v>50</v>
      </c>
      <c r="Q13" s="1" t="s">
        <v>335</v>
      </c>
      <c r="R13" s="1" t="s">
        <v>58</v>
      </c>
      <c r="S13" s="1" t="s">
        <v>58</v>
      </c>
      <c r="T13" s="1" t="s">
        <v>57</v>
      </c>
      <c r="AR13" s="1" t="s">
        <v>50</v>
      </c>
      <c r="AS13" s="1" t="s">
        <v>50</v>
      </c>
      <c r="AU13" s="1" t="s">
        <v>356</v>
      </c>
      <c r="AV13">
        <v>20</v>
      </c>
      <c r="BG13" s="32"/>
    </row>
    <row r="14" spans="1:59" ht="30" customHeight="1">
      <c r="A14" s="29" t="s">
        <v>383</v>
      </c>
      <c r="B14" s="61" t="s">
        <v>418</v>
      </c>
      <c r="C14" s="29" t="s">
        <v>357</v>
      </c>
      <c r="D14" s="58">
        <f>[136]물량산출서!E13</f>
        <v>1</v>
      </c>
      <c r="E14" s="63"/>
      <c r="F14" s="31">
        <f t="shared" si="1"/>
        <v>0</v>
      </c>
      <c r="G14" s="31"/>
      <c r="H14" s="31">
        <f t="shared" si="2"/>
        <v>0</v>
      </c>
      <c r="I14" s="31"/>
      <c r="J14" s="31"/>
      <c r="K14" s="31">
        <f t="shared" si="0"/>
        <v>0</v>
      </c>
      <c r="L14" s="31">
        <f t="shared" si="0"/>
        <v>0</v>
      </c>
      <c r="M14" s="33" t="s">
        <v>388</v>
      </c>
      <c r="N14" s="1"/>
      <c r="O14" s="1"/>
      <c r="P14" s="1"/>
      <c r="Q14" s="1"/>
      <c r="R14" s="1"/>
      <c r="S14" s="1"/>
      <c r="T14" s="1"/>
      <c r="AR14" s="1"/>
      <c r="AS14" s="1"/>
      <c r="AU14" s="1"/>
      <c r="BG14" s="32"/>
    </row>
    <row r="15" spans="1:59" ht="30" customHeight="1">
      <c r="A15" s="29"/>
      <c r="B15" s="29"/>
      <c r="C15" s="29"/>
      <c r="D15" s="58"/>
      <c r="E15" s="31"/>
      <c r="F15" s="31"/>
      <c r="G15" s="31"/>
      <c r="H15" s="31"/>
      <c r="I15" s="31"/>
      <c r="J15" s="31"/>
      <c r="K15" s="31"/>
      <c r="L15" s="31"/>
      <c r="M15" s="29"/>
      <c r="N15" s="1"/>
      <c r="O15" s="1"/>
      <c r="P15" s="1"/>
      <c r="Q15" s="1"/>
      <c r="R15" s="1"/>
      <c r="S15" s="1"/>
      <c r="T15" s="1"/>
      <c r="AR15" s="1"/>
      <c r="AS15" s="1"/>
      <c r="AU15" s="1"/>
      <c r="BG15" s="32"/>
    </row>
    <row r="16" spans="1:59" ht="30" customHeight="1">
      <c r="A16" s="29"/>
      <c r="B16" s="29"/>
      <c r="C16" s="29"/>
      <c r="D16" s="18"/>
      <c r="E16" s="31"/>
      <c r="F16" s="31"/>
      <c r="G16" s="31"/>
      <c r="H16" s="31"/>
      <c r="I16" s="31"/>
      <c r="J16" s="31"/>
      <c r="K16" s="31"/>
      <c r="L16" s="31"/>
      <c r="M16" s="29"/>
      <c r="N16" s="1"/>
      <c r="O16" s="1"/>
      <c r="P16" s="1"/>
      <c r="Q16" s="1"/>
      <c r="R16" s="1"/>
      <c r="S16" s="1"/>
      <c r="T16" s="1"/>
      <c r="AR16" s="1"/>
      <c r="AS16" s="1"/>
      <c r="AU16" s="1"/>
      <c r="BG16" s="32"/>
    </row>
    <row r="17" spans="1:59" ht="30" customHeight="1">
      <c r="A17" s="29"/>
      <c r="B17" s="29"/>
      <c r="C17" s="29"/>
      <c r="D17" s="18"/>
      <c r="E17" s="31"/>
      <c r="F17" s="31"/>
      <c r="G17" s="31"/>
      <c r="H17" s="31"/>
      <c r="I17" s="31"/>
      <c r="J17" s="31"/>
      <c r="K17" s="31"/>
      <c r="L17" s="31"/>
      <c r="M17" s="29"/>
      <c r="N17" s="1"/>
      <c r="O17" s="1"/>
      <c r="P17" s="1"/>
      <c r="Q17" s="1"/>
      <c r="R17" s="1"/>
      <c r="S17" s="1"/>
      <c r="T17" s="1"/>
      <c r="AR17" s="1"/>
      <c r="AS17" s="1"/>
      <c r="AU17" s="1"/>
      <c r="BG17" s="32"/>
    </row>
    <row r="18" spans="1:59" ht="30" customHeight="1">
      <c r="A18" s="29"/>
      <c r="B18" s="29"/>
      <c r="C18" s="29"/>
      <c r="D18" s="18"/>
      <c r="E18" s="31"/>
      <c r="F18" s="31"/>
      <c r="G18" s="31"/>
      <c r="H18" s="31"/>
      <c r="I18" s="31"/>
      <c r="J18" s="31"/>
      <c r="K18" s="31"/>
      <c r="L18" s="31"/>
      <c r="M18" s="29"/>
      <c r="N18" s="1"/>
      <c r="O18" s="1"/>
      <c r="P18" s="1"/>
      <c r="Q18" s="1"/>
      <c r="R18" s="1"/>
      <c r="S18" s="1"/>
      <c r="T18" s="1"/>
      <c r="AR18" s="1"/>
      <c r="AS18" s="1"/>
      <c r="AU18" s="1"/>
      <c r="BG18" s="32"/>
    </row>
    <row r="19" spans="1:59" ht="30" customHeight="1">
      <c r="A19" s="29"/>
      <c r="B19" s="29"/>
      <c r="C19" s="29"/>
      <c r="D19" s="18"/>
      <c r="E19" s="31"/>
      <c r="F19" s="31"/>
      <c r="G19" s="31"/>
      <c r="H19" s="31"/>
      <c r="I19" s="31"/>
      <c r="J19" s="31"/>
      <c r="K19" s="31"/>
      <c r="L19" s="31"/>
      <c r="M19" s="29"/>
      <c r="N19" s="1"/>
      <c r="O19" s="1"/>
      <c r="P19" s="1"/>
      <c r="Q19" s="1"/>
      <c r="R19" s="1"/>
      <c r="S19" s="1"/>
      <c r="T19" s="1"/>
      <c r="AR19" s="1"/>
      <c r="AS19" s="1"/>
      <c r="AU19" s="1"/>
      <c r="BG19" s="32"/>
    </row>
    <row r="20" spans="1:59" ht="30" customHeight="1">
      <c r="A20" s="29"/>
      <c r="B20" s="29"/>
      <c r="C20" s="29"/>
      <c r="D20" s="18"/>
      <c r="E20" s="31"/>
      <c r="F20" s="31"/>
      <c r="G20" s="31"/>
      <c r="H20" s="31"/>
      <c r="I20" s="31"/>
      <c r="J20" s="31"/>
      <c r="K20" s="31"/>
      <c r="L20" s="31"/>
      <c r="M20" s="29"/>
      <c r="N20" s="1"/>
      <c r="O20" s="1"/>
      <c r="P20" s="1"/>
      <c r="Q20" s="1"/>
      <c r="R20" s="1"/>
      <c r="S20" s="1"/>
      <c r="T20" s="1"/>
      <c r="AR20" s="1"/>
      <c r="AS20" s="1"/>
      <c r="AU20" s="1"/>
      <c r="BG20" s="32"/>
    </row>
    <row r="21" spans="1:59" ht="30" customHeight="1">
      <c r="A21" s="29"/>
      <c r="B21" s="29"/>
      <c r="C21" s="29"/>
      <c r="D21" s="18"/>
      <c r="E21" s="31"/>
      <c r="F21" s="31"/>
      <c r="G21" s="31"/>
      <c r="H21" s="31"/>
      <c r="I21" s="31"/>
      <c r="J21" s="31"/>
      <c r="K21" s="31"/>
      <c r="L21" s="31"/>
      <c r="M21" s="29"/>
      <c r="N21" s="1"/>
      <c r="O21" s="1"/>
      <c r="P21" s="1"/>
      <c r="Q21" s="1"/>
      <c r="R21" s="1"/>
      <c r="S21" s="1"/>
      <c r="T21" s="1"/>
      <c r="AR21" s="1"/>
      <c r="AS21" s="1"/>
      <c r="AU21" s="1"/>
      <c r="BG21" s="32"/>
    </row>
    <row r="22" spans="1:59" ht="30" customHeight="1">
      <c r="A22" s="29"/>
      <c r="B22" s="29"/>
      <c r="C22" s="29"/>
      <c r="D22" s="18"/>
      <c r="E22" s="31"/>
      <c r="F22" s="31">
        <f t="shared" si="1"/>
        <v>0</v>
      </c>
      <c r="G22" s="31"/>
      <c r="H22" s="31">
        <f t="shared" si="2"/>
        <v>0</v>
      </c>
      <c r="I22" s="31"/>
      <c r="J22" s="31"/>
      <c r="K22" s="31">
        <f t="shared" si="0"/>
        <v>0</v>
      </c>
      <c r="L22" s="31">
        <f t="shared" si="0"/>
        <v>0</v>
      </c>
      <c r="M22" s="29"/>
      <c r="N22" s="1"/>
      <c r="O22" s="1"/>
      <c r="P22" s="1"/>
      <c r="Q22" s="1"/>
      <c r="R22" s="1"/>
      <c r="S22" s="1"/>
      <c r="T22" s="1"/>
      <c r="AR22" s="1"/>
      <c r="AS22" s="1"/>
      <c r="AU22" s="1"/>
      <c r="BG22" s="32"/>
    </row>
    <row r="23" spans="1:59" ht="30" customHeight="1">
      <c r="A23" s="18"/>
      <c r="B23" s="18"/>
      <c r="C23" s="18"/>
      <c r="D23" s="18"/>
      <c r="E23" s="31"/>
      <c r="F23" s="31">
        <f t="shared" si="1"/>
        <v>0</v>
      </c>
      <c r="G23" s="31"/>
      <c r="H23" s="31">
        <f t="shared" si="2"/>
        <v>0</v>
      </c>
      <c r="I23" s="31"/>
      <c r="J23" s="31"/>
      <c r="K23" s="31">
        <f t="shared" si="0"/>
        <v>0</v>
      </c>
      <c r="L23" s="11">
        <f t="shared" ref="L23:L28" si="11">TRUNC(F23+H23+J23, 0)</f>
        <v>0</v>
      </c>
      <c r="M23" s="18"/>
      <c r="Q23" s="1" t="s">
        <v>335</v>
      </c>
      <c r="BG23" s="32"/>
    </row>
    <row r="24" spans="1:59" ht="30" customHeight="1">
      <c r="A24" s="18"/>
      <c r="B24" s="18"/>
      <c r="C24" s="18"/>
      <c r="D24" s="18"/>
      <c r="E24" s="31"/>
      <c r="F24" s="31">
        <f t="shared" si="1"/>
        <v>0</v>
      </c>
      <c r="G24" s="31"/>
      <c r="H24" s="31">
        <f t="shared" si="2"/>
        <v>0</v>
      </c>
      <c r="I24" s="31"/>
      <c r="J24" s="31"/>
      <c r="K24" s="31">
        <f t="shared" si="0"/>
        <v>0</v>
      </c>
      <c r="L24" s="11">
        <f t="shared" si="11"/>
        <v>0</v>
      </c>
      <c r="M24" s="18"/>
      <c r="Q24" s="1" t="s">
        <v>335</v>
      </c>
      <c r="BG24" s="32"/>
    </row>
    <row r="25" spans="1:59" ht="30" customHeight="1">
      <c r="A25" s="18"/>
      <c r="B25" s="18"/>
      <c r="C25" s="18"/>
      <c r="D25" s="18"/>
      <c r="E25" s="31"/>
      <c r="F25" s="31">
        <f t="shared" si="1"/>
        <v>0</v>
      </c>
      <c r="G25" s="31"/>
      <c r="H25" s="31">
        <f t="shared" si="2"/>
        <v>0</v>
      </c>
      <c r="I25" s="31"/>
      <c r="J25" s="31"/>
      <c r="K25" s="31">
        <f t="shared" si="0"/>
        <v>0</v>
      </c>
      <c r="L25" s="11">
        <f t="shared" si="11"/>
        <v>0</v>
      </c>
      <c r="M25" s="18"/>
      <c r="Q25" s="1" t="s">
        <v>335</v>
      </c>
      <c r="BG25" s="32"/>
    </row>
    <row r="26" spans="1:59" ht="30" customHeight="1">
      <c r="A26" s="18"/>
      <c r="B26" s="18"/>
      <c r="C26" s="18"/>
      <c r="D26" s="18"/>
      <c r="E26" s="31"/>
      <c r="F26" s="31">
        <f t="shared" si="1"/>
        <v>0</v>
      </c>
      <c r="G26" s="31"/>
      <c r="H26" s="31">
        <f t="shared" si="2"/>
        <v>0</v>
      </c>
      <c r="I26" s="31"/>
      <c r="J26" s="31"/>
      <c r="K26" s="31">
        <f t="shared" si="0"/>
        <v>0</v>
      </c>
      <c r="L26" s="11">
        <f t="shared" si="11"/>
        <v>0</v>
      </c>
      <c r="M26" s="18"/>
      <c r="Q26" s="1" t="s">
        <v>335</v>
      </c>
      <c r="BG26" s="32"/>
    </row>
    <row r="27" spans="1:59" ht="30" customHeight="1">
      <c r="A27" s="29" t="s">
        <v>82</v>
      </c>
      <c r="B27" s="18"/>
      <c r="C27" s="18"/>
      <c r="D27" s="18"/>
      <c r="E27" s="31"/>
      <c r="F27" s="31">
        <f>SUM(F5:F26)</f>
        <v>0</v>
      </c>
      <c r="G27" s="31"/>
      <c r="H27" s="31">
        <f>SUM(H5:H26)</f>
        <v>0</v>
      </c>
      <c r="I27" s="31"/>
      <c r="J27" s="31">
        <f>SUM(J5:J26)</f>
        <v>0</v>
      </c>
      <c r="K27" s="31">
        <f t="shared" si="0"/>
        <v>0</v>
      </c>
      <c r="L27" s="11">
        <f t="shared" si="11"/>
        <v>0</v>
      </c>
      <c r="M27" s="18"/>
      <c r="N27" t="s">
        <v>358</v>
      </c>
      <c r="BG27" s="32"/>
    </row>
    <row r="28" spans="1:59" ht="30" customHeight="1">
      <c r="A28" s="12" t="s">
        <v>407</v>
      </c>
      <c r="B28" s="12" t="s">
        <v>50</v>
      </c>
      <c r="C28" s="10"/>
      <c r="D28" s="10"/>
      <c r="E28" s="11"/>
      <c r="F28" s="11"/>
      <c r="G28" s="11"/>
      <c r="H28" s="11"/>
      <c r="I28" s="11"/>
      <c r="J28" s="11"/>
      <c r="K28" s="11"/>
      <c r="L28" s="11">
        <f t="shared" si="11"/>
        <v>0</v>
      </c>
      <c r="M28" s="10"/>
      <c r="Q28" s="1" t="s">
        <v>53</v>
      </c>
    </row>
    <row r="29" spans="1:59" ht="30" customHeight="1">
      <c r="A29" s="29" t="s">
        <v>336</v>
      </c>
      <c r="B29" s="29" t="s">
        <v>337</v>
      </c>
      <c r="C29" s="29" t="s">
        <v>78</v>
      </c>
      <c r="D29" s="42">
        <f>물량산출서!E15</f>
        <v>7</v>
      </c>
      <c r="E29" s="31"/>
      <c r="F29" s="31">
        <f>D29*E29</f>
        <v>0</v>
      </c>
      <c r="G29" s="31"/>
      <c r="H29" s="31">
        <f>G29*D29</f>
        <v>0</v>
      </c>
      <c r="I29" s="31"/>
      <c r="J29" s="31"/>
      <c r="K29" s="31">
        <f t="shared" ref="K29" si="12">E29+G29+I29</f>
        <v>0</v>
      </c>
      <c r="L29" s="31">
        <f t="shared" ref="L29" si="13">F29+H29+J29</f>
        <v>0</v>
      </c>
      <c r="M29" s="12" t="s">
        <v>50</v>
      </c>
      <c r="N29" s="1" t="s">
        <v>56</v>
      </c>
      <c r="O29" s="1" t="s">
        <v>50</v>
      </c>
      <c r="P29" s="1" t="s">
        <v>50</v>
      </c>
      <c r="Q29" s="1" t="s">
        <v>53</v>
      </c>
      <c r="R29" s="1" t="s">
        <v>57</v>
      </c>
      <c r="S29" s="1" t="s">
        <v>58</v>
      </c>
      <c r="T29" s="1" t="s">
        <v>58</v>
      </c>
      <c r="AR29" s="1" t="s">
        <v>50</v>
      </c>
      <c r="AS29" s="1" t="s">
        <v>50</v>
      </c>
      <c r="AU29" s="1" t="s">
        <v>59</v>
      </c>
      <c r="AV29">
        <v>770</v>
      </c>
    </row>
    <row r="30" spans="1:59" ht="30" customHeight="1">
      <c r="A30" s="29" t="s">
        <v>336</v>
      </c>
      <c r="B30" s="29" t="s">
        <v>340</v>
      </c>
      <c r="C30" s="29" t="s">
        <v>55</v>
      </c>
      <c r="D30" s="42">
        <f>물량산출서!E16</f>
        <v>94</v>
      </c>
      <c r="E30" s="31"/>
      <c r="F30" s="31">
        <f t="shared" ref="F30:F44" si="14">D30*E30</f>
        <v>0</v>
      </c>
      <c r="G30" s="31"/>
      <c r="H30" s="31">
        <f t="shared" ref="H30:H36" si="15">G30*D30</f>
        <v>0</v>
      </c>
      <c r="I30" s="31"/>
      <c r="J30" s="31"/>
      <c r="K30" s="31">
        <f t="shared" ref="K30:K43" si="16">E30+G30+I30</f>
        <v>0</v>
      </c>
      <c r="L30" s="31">
        <f t="shared" ref="L30:L43" si="17">F30+H30+J30</f>
        <v>0</v>
      </c>
      <c r="M30" s="12" t="s">
        <v>50</v>
      </c>
      <c r="N30" s="1" t="s">
        <v>64</v>
      </c>
      <c r="O30" s="1" t="s">
        <v>50</v>
      </c>
      <c r="P30" s="1" t="s">
        <v>50</v>
      </c>
      <c r="Q30" s="1" t="s">
        <v>53</v>
      </c>
      <c r="R30" s="1" t="s">
        <v>57</v>
      </c>
      <c r="S30" s="1" t="s">
        <v>58</v>
      </c>
      <c r="T30" s="1" t="s">
        <v>58</v>
      </c>
      <c r="AR30" s="1" t="s">
        <v>50</v>
      </c>
      <c r="AS30" s="1" t="s">
        <v>50</v>
      </c>
      <c r="AU30" s="1" t="s">
        <v>65</v>
      </c>
      <c r="AV30">
        <v>776</v>
      </c>
      <c r="AW30" s="28"/>
    </row>
    <row r="31" spans="1:59" ht="30" customHeight="1">
      <c r="A31" s="29" t="s">
        <v>336</v>
      </c>
      <c r="B31" s="29" t="s">
        <v>380</v>
      </c>
      <c r="C31" s="29" t="s">
        <v>55</v>
      </c>
      <c r="D31" s="42">
        <f>물량산출서!E17</f>
        <v>46</v>
      </c>
      <c r="E31" s="31"/>
      <c r="F31" s="31">
        <f t="shared" si="14"/>
        <v>0</v>
      </c>
      <c r="G31" s="31"/>
      <c r="H31" s="31">
        <f t="shared" si="15"/>
        <v>0</v>
      </c>
      <c r="I31" s="31"/>
      <c r="J31" s="31"/>
      <c r="K31" s="31">
        <f t="shared" si="16"/>
        <v>0</v>
      </c>
      <c r="L31" s="31">
        <f t="shared" si="17"/>
        <v>0</v>
      </c>
      <c r="M31" s="12" t="s">
        <v>50</v>
      </c>
      <c r="N31" s="1" t="s">
        <v>69</v>
      </c>
      <c r="O31" s="1" t="s">
        <v>50</v>
      </c>
      <c r="P31" s="1" t="s">
        <v>50</v>
      </c>
      <c r="Q31" s="1" t="s">
        <v>53</v>
      </c>
      <c r="R31" s="1" t="s">
        <v>57</v>
      </c>
      <c r="S31" s="1" t="s">
        <v>58</v>
      </c>
      <c r="T31" s="1" t="s">
        <v>58</v>
      </c>
      <c r="AR31" s="1" t="s">
        <v>50</v>
      </c>
      <c r="AS31" s="1" t="s">
        <v>50</v>
      </c>
      <c r="AU31" s="1" t="s">
        <v>70</v>
      </c>
      <c r="AV31">
        <v>778</v>
      </c>
      <c r="AW31" s="28"/>
    </row>
    <row r="32" spans="1:59" ht="30" customHeight="1">
      <c r="A32" s="29" t="s">
        <v>336</v>
      </c>
      <c r="B32" s="29" t="s">
        <v>448</v>
      </c>
      <c r="C32" s="29" t="s">
        <v>55</v>
      </c>
      <c r="D32" s="42">
        <f>물량산출서!E18</f>
        <v>26</v>
      </c>
      <c r="E32" s="31"/>
      <c r="F32" s="31">
        <f t="shared" si="14"/>
        <v>0</v>
      </c>
      <c r="G32" s="31"/>
      <c r="H32" s="31"/>
      <c r="I32" s="31"/>
      <c r="J32" s="31"/>
      <c r="K32" s="31">
        <f t="shared" si="16"/>
        <v>0</v>
      </c>
      <c r="L32" s="31">
        <f t="shared" si="17"/>
        <v>0</v>
      </c>
      <c r="M32" s="29"/>
      <c r="N32" s="1"/>
      <c r="O32" s="1"/>
      <c r="P32" s="1"/>
      <c r="Q32" s="1"/>
      <c r="R32" s="1"/>
      <c r="S32" s="1"/>
      <c r="T32" s="1"/>
      <c r="AR32" s="1"/>
      <c r="AS32" s="1"/>
      <c r="AU32" s="1"/>
      <c r="AW32" s="28"/>
    </row>
    <row r="33" spans="1:49" ht="30" customHeight="1">
      <c r="A33" s="29" t="s">
        <v>336</v>
      </c>
      <c r="B33" s="29" t="s">
        <v>345</v>
      </c>
      <c r="C33" s="29" t="s">
        <v>55</v>
      </c>
      <c r="D33" s="42">
        <f>물량산출서!E19</f>
        <v>105</v>
      </c>
      <c r="E33" s="31"/>
      <c r="F33" s="31">
        <f t="shared" si="14"/>
        <v>0</v>
      </c>
      <c r="G33" s="31"/>
      <c r="H33" s="31">
        <f t="shared" si="15"/>
        <v>0</v>
      </c>
      <c r="I33" s="31"/>
      <c r="J33" s="31"/>
      <c r="K33" s="31">
        <f t="shared" si="16"/>
        <v>0</v>
      </c>
      <c r="L33" s="31">
        <f t="shared" si="17"/>
        <v>0</v>
      </c>
      <c r="M33" s="12" t="s">
        <v>50</v>
      </c>
      <c r="N33" s="1" t="s">
        <v>80</v>
      </c>
      <c r="O33" s="1" t="s">
        <v>50</v>
      </c>
      <c r="P33" s="1" t="s">
        <v>50</v>
      </c>
      <c r="Q33" s="1" t="s">
        <v>53</v>
      </c>
      <c r="R33" s="1" t="s">
        <v>57</v>
      </c>
      <c r="S33" s="1" t="s">
        <v>58</v>
      </c>
      <c r="T33" s="1" t="s">
        <v>58</v>
      </c>
      <c r="AR33" s="1" t="s">
        <v>50</v>
      </c>
      <c r="AS33" s="1" t="s">
        <v>50</v>
      </c>
      <c r="AU33" s="1" t="s">
        <v>81</v>
      </c>
      <c r="AV33">
        <v>983</v>
      </c>
    </row>
    <row r="34" spans="1:49" ht="30" customHeight="1">
      <c r="A34" s="29" t="s">
        <v>336</v>
      </c>
      <c r="B34" s="29" t="s">
        <v>452</v>
      </c>
      <c r="C34" s="29" t="s">
        <v>55</v>
      </c>
      <c r="D34" s="42">
        <f>물량산출서!E20</f>
        <v>92</v>
      </c>
      <c r="E34" s="31"/>
      <c r="F34" s="31">
        <f t="shared" si="14"/>
        <v>0</v>
      </c>
      <c r="G34" s="31"/>
      <c r="H34" s="31"/>
      <c r="I34" s="31"/>
      <c r="J34" s="31"/>
      <c r="K34" s="31">
        <f t="shared" si="16"/>
        <v>0</v>
      </c>
      <c r="L34" s="31">
        <f t="shared" si="17"/>
        <v>0</v>
      </c>
      <c r="M34" s="29"/>
      <c r="N34" s="1"/>
      <c r="O34" s="1"/>
      <c r="P34" s="1"/>
      <c r="Q34" s="1"/>
      <c r="R34" s="1"/>
      <c r="S34" s="1"/>
      <c r="T34" s="1"/>
      <c r="AR34" s="1"/>
      <c r="AS34" s="1"/>
      <c r="AU34" s="1"/>
    </row>
    <row r="35" spans="1:49" ht="30" customHeight="1">
      <c r="A35" s="29" t="s">
        <v>336</v>
      </c>
      <c r="B35" s="29" t="s">
        <v>348</v>
      </c>
      <c r="C35" s="29" t="s">
        <v>55</v>
      </c>
      <c r="D35" s="42">
        <f>물량산출서!E21</f>
        <v>86</v>
      </c>
      <c r="E35" s="31"/>
      <c r="F35" s="31">
        <f t="shared" si="14"/>
        <v>0</v>
      </c>
      <c r="G35" s="31"/>
      <c r="H35" s="31">
        <f t="shared" si="15"/>
        <v>0</v>
      </c>
      <c r="I35" s="31"/>
      <c r="J35" s="31"/>
      <c r="K35" s="31">
        <f t="shared" si="16"/>
        <v>0</v>
      </c>
      <c r="L35" s="31">
        <f t="shared" si="17"/>
        <v>0</v>
      </c>
      <c r="M35" s="12" t="s">
        <v>50</v>
      </c>
      <c r="N35" s="1" t="s">
        <v>75</v>
      </c>
      <c r="O35" s="1" t="s">
        <v>50</v>
      </c>
      <c r="P35" s="1" t="s">
        <v>50</v>
      </c>
      <c r="Q35" s="1" t="s">
        <v>53</v>
      </c>
      <c r="R35" s="1" t="s">
        <v>57</v>
      </c>
      <c r="S35" s="1" t="s">
        <v>58</v>
      </c>
      <c r="T35" s="1" t="s">
        <v>58</v>
      </c>
      <c r="AR35" s="1" t="s">
        <v>50</v>
      </c>
      <c r="AS35" s="1" t="s">
        <v>50</v>
      </c>
      <c r="AU35" s="1" t="s">
        <v>76</v>
      </c>
      <c r="AV35">
        <v>984</v>
      </c>
    </row>
    <row r="36" spans="1:49" ht="30" customHeight="1">
      <c r="A36" s="29" t="s">
        <v>336</v>
      </c>
      <c r="B36" s="29" t="s">
        <v>378</v>
      </c>
      <c r="C36" s="29" t="s">
        <v>379</v>
      </c>
      <c r="D36" s="42">
        <f>물량산출서!E22</f>
        <v>6</v>
      </c>
      <c r="E36" s="31"/>
      <c r="F36" s="31">
        <f t="shared" si="14"/>
        <v>0</v>
      </c>
      <c r="G36" s="31"/>
      <c r="H36" s="31">
        <f t="shared" si="15"/>
        <v>0</v>
      </c>
      <c r="I36" s="31"/>
      <c r="J36" s="31"/>
      <c r="K36" s="31">
        <f t="shared" si="16"/>
        <v>0</v>
      </c>
      <c r="L36" s="31">
        <f t="shared" si="17"/>
        <v>0</v>
      </c>
      <c r="M36" s="10"/>
      <c r="Q36" s="1" t="s">
        <v>53</v>
      </c>
    </row>
    <row r="37" spans="1:49" ht="30" customHeight="1">
      <c r="A37" s="29" t="s">
        <v>450</v>
      </c>
      <c r="B37" s="29" t="s">
        <v>451</v>
      </c>
      <c r="C37" s="29" t="s">
        <v>392</v>
      </c>
      <c r="D37" s="42">
        <f>물량산출서!E23</f>
        <v>3</v>
      </c>
      <c r="E37" s="31"/>
      <c r="F37" s="31">
        <f t="shared" si="14"/>
        <v>0</v>
      </c>
      <c r="G37" s="31"/>
      <c r="H37" s="31"/>
      <c r="I37" s="31"/>
      <c r="J37" s="31"/>
      <c r="K37" s="31">
        <f t="shared" si="16"/>
        <v>0</v>
      </c>
      <c r="L37" s="31">
        <f t="shared" si="17"/>
        <v>0</v>
      </c>
      <c r="M37" s="18"/>
      <c r="Q37" s="1"/>
    </row>
    <row r="38" spans="1:49" ht="30" customHeight="1">
      <c r="A38" s="29" t="s">
        <v>336</v>
      </c>
      <c r="B38" s="12" t="s">
        <v>396</v>
      </c>
      <c r="C38" s="12" t="s">
        <v>384</v>
      </c>
      <c r="D38" s="42">
        <f>물량산출서!E24</f>
        <v>1</v>
      </c>
      <c r="E38" s="11"/>
      <c r="F38" s="31">
        <f t="shared" si="14"/>
        <v>0</v>
      </c>
      <c r="G38" s="11"/>
      <c r="H38" s="11"/>
      <c r="I38" s="11"/>
      <c r="J38" s="11"/>
      <c r="K38" s="31">
        <f t="shared" si="16"/>
        <v>0</v>
      </c>
      <c r="L38" s="31">
        <f t="shared" si="17"/>
        <v>0</v>
      </c>
      <c r="M38" s="10"/>
      <c r="Q38" s="1" t="s">
        <v>53</v>
      </c>
    </row>
    <row r="39" spans="1:49" ht="30" customHeight="1">
      <c r="A39" s="29" t="s">
        <v>336</v>
      </c>
      <c r="B39" s="29" t="s">
        <v>359</v>
      </c>
      <c r="C39" s="29" t="s">
        <v>55</v>
      </c>
      <c r="D39" s="42">
        <f>물량산출서!E25</f>
        <v>125</v>
      </c>
      <c r="E39" s="31"/>
      <c r="F39" s="31">
        <f t="shared" si="14"/>
        <v>0</v>
      </c>
      <c r="G39" s="31"/>
      <c r="H39" s="31">
        <f>G39*D39</f>
        <v>0</v>
      </c>
      <c r="I39" s="31"/>
      <c r="J39" s="31"/>
      <c r="K39" s="31">
        <f t="shared" si="16"/>
        <v>0</v>
      </c>
      <c r="L39" s="31">
        <f t="shared" si="17"/>
        <v>0</v>
      </c>
      <c r="M39" s="12" t="s">
        <v>50</v>
      </c>
      <c r="N39" s="1" t="s">
        <v>71</v>
      </c>
      <c r="O39" s="1" t="s">
        <v>50</v>
      </c>
      <c r="P39" s="1" t="s">
        <v>50</v>
      </c>
      <c r="Q39" s="1" t="s">
        <v>53</v>
      </c>
      <c r="R39" s="1" t="s">
        <v>57</v>
      </c>
      <c r="S39" s="1" t="s">
        <v>58</v>
      </c>
      <c r="T39" s="1" t="s">
        <v>58</v>
      </c>
      <c r="AR39" s="1" t="s">
        <v>50</v>
      </c>
      <c r="AS39" s="1" t="s">
        <v>50</v>
      </c>
      <c r="AU39" s="1" t="s">
        <v>72</v>
      </c>
      <c r="AV39">
        <v>973</v>
      </c>
      <c r="AW39" s="28"/>
    </row>
    <row r="40" spans="1:49" ht="30" customHeight="1">
      <c r="A40" s="29" t="s">
        <v>390</v>
      </c>
      <c r="B40" s="29" t="s">
        <v>449</v>
      </c>
      <c r="C40" s="12" t="s">
        <v>392</v>
      </c>
      <c r="D40" s="42">
        <f>물량산출서!E26</f>
        <v>1</v>
      </c>
      <c r="E40" s="31"/>
      <c r="F40" s="31">
        <f t="shared" si="14"/>
        <v>0</v>
      </c>
      <c r="G40" s="11">
        <v>0</v>
      </c>
      <c r="H40" s="11">
        <f t="shared" ref="H40" si="18">TRUNC(G40*D40, 0)</f>
        <v>0</v>
      </c>
      <c r="I40" s="11">
        <f>일위대가목록!G8</f>
        <v>0</v>
      </c>
      <c r="J40" s="11">
        <f t="shared" ref="J40" si="19">TRUNC(I40*D40, 0)</f>
        <v>0</v>
      </c>
      <c r="K40" s="31">
        <f t="shared" si="16"/>
        <v>0</v>
      </c>
      <c r="L40" s="31">
        <f t="shared" si="17"/>
        <v>0</v>
      </c>
      <c r="M40" s="10"/>
      <c r="Q40" s="1" t="s">
        <v>53</v>
      </c>
    </row>
    <row r="41" spans="1:49" ht="30" customHeight="1">
      <c r="A41" s="12"/>
      <c r="B41" s="12"/>
      <c r="C41" s="12"/>
      <c r="D41" s="43"/>
      <c r="E41" s="11"/>
      <c r="F41" s="31">
        <f t="shared" si="14"/>
        <v>0</v>
      </c>
      <c r="G41" s="11"/>
      <c r="H41" s="11">
        <f t="shared" ref="H41:H42" si="20">TRUNC(G41*D41, 0)</f>
        <v>0</v>
      </c>
      <c r="I41" s="11"/>
      <c r="J41" s="11"/>
      <c r="K41" s="31">
        <f t="shared" si="16"/>
        <v>0</v>
      </c>
      <c r="L41" s="31">
        <f t="shared" si="17"/>
        <v>0</v>
      </c>
      <c r="M41" s="10"/>
      <c r="Q41" s="1" t="s">
        <v>53</v>
      </c>
    </row>
    <row r="42" spans="1:49" ht="30" customHeight="1">
      <c r="A42" s="12"/>
      <c r="B42" s="12"/>
      <c r="C42" s="12"/>
      <c r="D42" s="43"/>
      <c r="E42" s="11"/>
      <c r="F42" s="31">
        <f t="shared" si="14"/>
        <v>0</v>
      </c>
      <c r="G42" s="11"/>
      <c r="H42" s="11">
        <f t="shared" si="20"/>
        <v>0</v>
      </c>
      <c r="I42" s="11"/>
      <c r="J42" s="11">
        <f t="shared" ref="J42:J43" si="21">TRUNC(I42*D42, 0)</f>
        <v>0</v>
      </c>
      <c r="K42" s="31">
        <f t="shared" si="16"/>
        <v>0</v>
      </c>
      <c r="L42" s="31">
        <f t="shared" si="17"/>
        <v>0</v>
      </c>
      <c r="M42" s="10"/>
      <c r="Q42" s="1" t="s">
        <v>53</v>
      </c>
    </row>
    <row r="43" spans="1:49" ht="30" customHeight="1">
      <c r="A43" s="10"/>
      <c r="B43" s="10"/>
      <c r="C43" s="10"/>
      <c r="D43" s="10"/>
      <c r="E43" s="11"/>
      <c r="F43" s="31">
        <f t="shared" si="14"/>
        <v>0</v>
      </c>
      <c r="G43" s="11"/>
      <c r="H43" s="11">
        <f t="shared" ref="H43" si="22">TRUNC(G43*D43, 0)</f>
        <v>0</v>
      </c>
      <c r="I43" s="11"/>
      <c r="J43" s="11">
        <f t="shared" si="21"/>
        <v>0</v>
      </c>
      <c r="K43" s="31">
        <f t="shared" si="16"/>
        <v>0</v>
      </c>
      <c r="L43" s="31">
        <f t="shared" si="17"/>
        <v>0</v>
      </c>
      <c r="M43" s="10"/>
      <c r="Q43" s="1" t="s">
        <v>53</v>
      </c>
    </row>
    <row r="44" spans="1:49" ht="30" customHeight="1">
      <c r="A44" s="10"/>
      <c r="B44" s="10"/>
      <c r="C44" s="10"/>
      <c r="D44" s="10"/>
      <c r="E44" s="11"/>
      <c r="F44" s="31">
        <f t="shared" si="14"/>
        <v>0</v>
      </c>
      <c r="G44" s="11"/>
      <c r="H44" s="11"/>
      <c r="I44" s="11"/>
      <c r="J44" s="11"/>
      <c r="K44" s="11"/>
      <c r="L44" s="11"/>
      <c r="M44" s="10"/>
      <c r="Q44" s="1" t="s">
        <v>53</v>
      </c>
    </row>
    <row r="45" spans="1:49" ht="30" customHeight="1">
      <c r="A45" s="18"/>
      <c r="B45" s="18"/>
      <c r="C45" s="18"/>
      <c r="D45" s="18"/>
      <c r="E45" s="31"/>
      <c r="F45" s="31"/>
      <c r="G45" s="31"/>
      <c r="H45" s="31"/>
      <c r="I45" s="31"/>
      <c r="J45" s="31"/>
      <c r="K45" s="31"/>
      <c r="L45" s="31"/>
      <c r="M45" s="18"/>
      <c r="Q45" s="1"/>
    </row>
    <row r="46" spans="1:49" ht="30" customHeight="1">
      <c r="A46" s="18"/>
      <c r="B46" s="18"/>
      <c r="C46" s="18"/>
      <c r="D46" s="18"/>
      <c r="E46" s="31"/>
      <c r="F46" s="31"/>
      <c r="G46" s="31"/>
      <c r="H46" s="31"/>
      <c r="I46" s="31"/>
      <c r="J46" s="31"/>
      <c r="K46" s="31"/>
      <c r="L46" s="31"/>
      <c r="M46" s="18"/>
      <c r="Q46" s="1"/>
    </row>
    <row r="47" spans="1:49" ht="30" customHeight="1">
      <c r="A47" s="10"/>
      <c r="B47" s="10"/>
      <c r="C47" s="10"/>
      <c r="D47" s="10"/>
      <c r="E47" s="11"/>
      <c r="F47" s="11"/>
      <c r="G47" s="11"/>
      <c r="H47" s="11"/>
      <c r="I47" s="11"/>
      <c r="J47" s="11"/>
      <c r="K47" s="11"/>
      <c r="L47" s="11"/>
      <c r="M47" s="10"/>
      <c r="Q47" s="1" t="s">
        <v>53</v>
      </c>
    </row>
    <row r="48" spans="1:49" ht="30" customHeight="1">
      <c r="A48" s="18"/>
      <c r="B48" s="18"/>
      <c r="C48" s="18"/>
      <c r="D48" s="18"/>
      <c r="E48" s="31"/>
      <c r="F48" s="31"/>
      <c r="G48" s="31"/>
      <c r="H48" s="31"/>
      <c r="I48" s="31"/>
      <c r="J48" s="31"/>
      <c r="K48" s="31"/>
      <c r="L48" s="31"/>
      <c r="M48" s="18"/>
      <c r="Q48" s="1"/>
    </row>
    <row r="49" spans="1:49" ht="30" customHeight="1">
      <c r="A49" s="10"/>
      <c r="B49" s="10"/>
      <c r="C49" s="10"/>
      <c r="D49" s="10"/>
      <c r="E49" s="11"/>
      <c r="F49" s="11"/>
      <c r="G49" s="11"/>
      <c r="H49" s="11"/>
      <c r="I49" s="11"/>
      <c r="J49" s="11"/>
      <c r="K49" s="11"/>
      <c r="L49" s="11"/>
      <c r="M49" s="10"/>
      <c r="Q49" s="1" t="s">
        <v>53</v>
      </c>
    </row>
    <row r="50" spans="1:49" ht="30" customHeight="1">
      <c r="A50" s="10"/>
      <c r="B50" s="10"/>
      <c r="C50" s="10"/>
      <c r="D50" s="10"/>
      <c r="E50" s="11"/>
      <c r="F50" s="11"/>
      <c r="G50" s="11"/>
      <c r="H50" s="11"/>
      <c r="I50" s="11"/>
      <c r="J50" s="11"/>
      <c r="K50" s="11"/>
      <c r="L50" s="11"/>
      <c r="M50" s="10"/>
      <c r="Q50" s="1" t="s">
        <v>53</v>
      </c>
    </row>
    <row r="51" spans="1:49" ht="30" customHeight="1">
      <c r="A51" s="12" t="s">
        <v>82</v>
      </c>
      <c r="B51" s="10"/>
      <c r="C51" s="10"/>
      <c r="D51" s="10"/>
      <c r="E51" s="11"/>
      <c r="F51" s="11">
        <f>SUM(F29:F50)</f>
        <v>0</v>
      </c>
      <c r="G51" s="11"/>
      <c r="H51" s="11">
        <f>SUM(H29:H50)</f>
        <v>0</v>
      </c>
      <c r="I51" s="11"/>
      <c r="J51" s="11">
        <f>SUM(J29:J50)</f>
        <v>0</v>
      </c>
      <c r="K51" s="11"/>
      <c r="L51" s="11">
        <f>TRUNC(F51+H51+J51, 0)</f>
        <v>0</v>
      </c>
      <c r="M51" s="10"/>
      <c r="N51" t="s">
        <v>83</v>
      </c>
    </row>
    <row r="52" spans="1:49" ht="30" customHeight="1">
      <c r="A52" s="12" t="s">
        <v>410</v>
      </c>
      <c r="B52" s="12" t="s">
        <v>50</v>
      </c>
      <c r="C52" s="10"/>
      <c r="D52" s="10"/>
      <c r="E52" s="11"/>
      <c r="F52" s="11"/>
      <c r="G52" s="11"/>
      <c r="H52" s="11"/>
      <c r="I52" s="11"/>
      <c r="J52" s="11"/>
      <c r="K52" s="11"/>
      <c r="L52" s="11">
        <f t="shared" ref="L52:L60" si="23">TRUNC(F52+H52+J52, 0)</f>
        <v>0</v>
      </c>
      <c r="M52" s="10"/>
      <c r="Q52" s="1" t="s">
        <v>53</v>
      </c>
    </row>
    <row r="53" spans="1:49" ht="30" customHeight="1">
      <c r="A53" s="12" t="s">
        <v>456</v>
      </c>
      <c r="B53" s="12" t="s">
        <v>457</v>
      </c>
      <c r="C53" s="51" t="s">
        <v>55</v>
      </c>
      <c r="D53" s="43">
        <f>물량산출서!E28</f>
        <v>83</v>
      </c>
      <c r="E53" s="11"/>
      <c r="F53" s="11">
        <f>E53*D53</f>
        <v>0</v>
      </c>
      <c r="G53" s="11"/>
      <c r="H53" s="11">
        <f t="shared" ref="H53:H59" si="24">TRUNC(G53*D53, 0)</f>
        <v>0</v>
      </c>
      <c r="I53" s="11">
        <f>일위대가목록!G4</f>
        <v>0</v>
      </c>
      <c r="J53" s="11">
        <f t="shared" ref="J53:J59" si="25">TRUNC(I53*D53, 0)</f>
        <v>0</v>
      </c>
      <c r="K53" s="11">
        <f t="shared" ref="K53:K58" si="26">TRUNC(E53+G53+I53, 0)</f>
        <v>0</v>
      </c>
      <c r="L53" s="11">
        <f t="shared" si="23"/>
        <v>0</v>
      </c>
      <c r="M53" s="12" t="s">
        <v>50</v>
      </c>
      <c r="N53" s="1" t="s">
        <v>56</v>
      </c>
      <c r="O53" s="1" t="s">
        <v>50</v>
      </c>
      <c r="P53" s="1" t="s">
        <v>50</v>
      </c>
      <c r="Q53" s="1" t="s">
        <v>53</v>
      </c>
      <c r="R53" s="1" t="s">
        <v>57</v>
      </c>
      <c r="S53" s="1" t="s">
        <v>58</v>
      </c>
      <c r="T53" s="1" t="s">
        <v>58</v>
      </c>
      <c r="AR53" s="1" t="s">
        <v>50</v>
      </c>
      <c r="AS53" s="1" t="s">
        <v>50</v>
      </c>
      <c r="AU53" s="1" t="s">
        <v>59</v>
      </c>
      <c r="AV53">
        <v>770</v>
      </c>
    </row>
    <row r="54" spans="1:49" ht="30" customHeight="1">
      <c r="A54" s="12" t="s">
        <v>456</v>
      </c>
      <c r="B54" s="12" t="s">
        <v>466</v>
      </c>
      <c r="C54" s="51" t="s">
        <v>55</v>
      </c>
      <c r="D54" s="43">
        <f>물량산출서!E29</f>
        <v>83</v>
      </c>
      <c r="E54" s="11"/>
      <c r="F54" s="11">
        <f t="shared" ref="F54:F58" si="27">E54*D54</f>
        <v>0</v>
      </c>
      <c r="G54" s="11"/>
      <c r="H54" s="11">
        <f t="shared" si="24"/>
        <v>0</v>
      </c>
      <c r="I54" s="11">
        <f>일위대가목록!G5</f>
        <v>0</v>
      </c>
      <c r="J54" s="11">
        <f t="shared" si="25"/>
        <v>0</v>
      </c>
      <c r="K54" s="11">
        <f t="shared" si="26"/>
        <v>0</v>
      </c>
      <c r="L54" s="11">
        <f t="shared" si="23"/>
        <v>0</v>
      </c>
      <c r="M54" s="29"/>
      <c r="N54" s="1"/>
      <c r="O54" s="1"/>
      <c r="P54" s="1"/>
      <c r="Q54" s="1"/>
      <c r="R54" s="1"/>
      <c r="S54" s="1"/>
      <c r="T54" s="1"/>
      <c r="AR54" s="1"/>
      <c r="AS54" s="1"/>
      <c r="AU54" s="1"/>
    </row>
    <row r="55" spans="1:49" ht="30" customHeight="1">
      <c r="A55" s="29" t="s">
        <v>458</v>
      </c>
      <c r="B55" s="29" t="s">
        <v>462</v>
      </c>
      <c r="C55" s="51" t="s">
        <v>55</v>
      </c>
      <c r="D55" s="43">
        <f>물량산출서!E30</f>
        <v>72</v>
      </c>
      <c r="E55" s="11"/>
      <c r="F55" s="11">
        <f t="shared" si="27"/>
        <v>0</v>
      </c>
      <c r="G55" s="11"/>
      <c r="H55" s="11">
        <f t="shared" si="24"/>
        <v>0</v>
      </c>
      <c r="I55" s="11">
        <f>일위대가목록!G6</f>
        <v>0</v>
      </c>
      <c r="J55" s="11">
        <f t="shared" si="25"/>
        <v>0</v>
      </c>
      <c r="K55" s="11">
        <f t="shared" si="26"/>
        <v>0</v>
      </c>
      <c r="L55" s="11">
        <f t="shared" si="23"/>
        <v>0</v>
      </c>
      <c r="M55" s="29"/>
      <c r="N55" s="1"/>
      <c r="O55" s="1"/>
      <c r="P55" s="1"/>
      <c r="Q55" s="1"/>
      <c r="R55" s="1"/>
      <c r="S55" s="1"/>
      <c r="T55" s="1"/>
      <c r="AR55" s="1"/>
      <c r="AS55" s="1"/>
      <c r="AU55" s="1"/>
    </row>
    <row r="56" spans="1:49" ht="30" customHeight="1">
      <c r="A56" s="12" t="s">
        <v>62</v>
      </c>
      <c r="B56" s="12" t="s">
        <v>63</v>
      </c>
      <c r="C56" s="51" t="s">
        <v>61</v>
      </c>
      <c r="D56" s="43">
        <f>물량산출서!E31</f>
        <v>20</v>
      </c>
      <c r="E56" s="11"/>
      <c r="F56" s="11">
        <f t="shared" si="27"/>
        <v>0</v>
      </c>
      <c r="G56" s="11"/>
      <c r="H56" s="11">
        <f t="shared" si="24"/>
        <v>0</v>
      </c>
      <c r="I56" s="11">
        <f>일위대가목록!G7</f>
        <v>0</v>
      </c>
      <c r="J56" s="11">
        <f t="shared" si="25"/>
        <v>0</v>
      </c>
      <c r="K56" s="11">
        <f t="shared" si="26"/>
        <v>0</v>
      </c>
      <c r="L56" s="11">
        <f t="shared" si="23"/>
        <v>0</v>
      </c>
      <c r="M56" s="12" t="s">
        <v>50</v>
      </c>
      <c r="N56" s="1" t="s">
        <v>64</v>
      </c>
      <c r="O56" s="1" t="s">
        <v>50</v>
      </c>
      <c r="P56" s="1" t="s">
        <v>50</v>
      </c>
      <c r="Q56" s="1" t="s">
        <v>53</v>
      </c>
      <c r="R56" s="1" t="s">
        <v>57</v>
      </c>
      <c r="S56" s="1" t="s">
        <v>58</v>
      </c>
      <c r="T56" s="1" t="s">
        <v>58</v>
      </c>
      <c r="AR56" s="1" t="s">
        <v>50</v>
      </c>
      <c r="AS56" s="1" t="s">
        <v>50</v>
      </c>
      <c r="AU56" s="1" t="s">
        <v>65</v>
      </c>
      <c r="AV56">
        <v>776</v>
      </c>
      <c r="AW56" s="28"/>
    </row>
    <row r="57" spans="1:49" ht="30" customHeight="1">
      <c r="A57" s="12" t="s">
        <v>399</v>
      </c>
      <c r="B57" s="12" t="s">
        <v>67</v>
      </c>
      <c r="C57" s="51" t="s">
        <v>68</v>
      </c>
      <c r="D57" s="43">
        <f>물량산출서!E32</f>
        <v>8</v>
      </c>
      <c r="E57" s="11"/>
      <c r="F57" s="11">
        <f t="shared" si="27"/>
        <v>0</v>
      </c>
      <c r="G57" s="11"/>
      <c r="H57" s="11">
        <f t="shared" si="24"/>
        <v>0</v>
      </c>
      <c r="I57" s="11">
        <f>일위대가목록!G8</f>
        <v>0</v>
      </c>
      <c r="J57" s="11">
        <f t="shared" si="25"/>
        <v>0</v>
      </c>
      <c r="K57" s="11">
        <f t="shared" si="26"/>
        <v>0</v>
      </c>
      <c r="L57" s="11">
        <f t="shared" si="23"/>
        <v>0</v>
      </c>
      <c r="M57" s="12" t="s">
        <v>50</v>
      </c>
      <c r="N57" s="1" t="s">
        <v>69</v>
      </c>
      <c r="O57" s="1" t="s">
        <v>50</v>
      </c>
      <c r="P57" s="1" t="s">
        <v>50</v>
      </c>
      <c r="Q57" s="1" t="s">
        <v>53</v>
      </c>
      <c r="R57" s="1" t="s">
        <v>57</v>
      </c>
      <c r="S57" s="1" t="s">
        <v>58</v>
      </c>
      <c r="T57" s="1" t="s">
        <v>58</v>
      </c>
      <c r="AR57" s="1" t="s">
        <v>50</v>
      </c>
      <c r="AS57" s="1" t="s">
        <v>50</v>
      </c>
      <c r="AU57" s="1" t="s">
        <v>70</v>
      </c>
      <c r="AV57">
        <v>778</v>
      </c>
      <c r="AW57" s="28"/>
    </row>
    <row r="58" spans="1:49" ht="30" customHeight="1">
      <c r="A58" s="12" t="s">
        <v>398</v>
      </c>
      <c r="B58" s="12" t="s">
        <v>395</v>
      </c>
      <c r="C58" s="51" t="s">
        <v>68</v>
      </c>
      <c r="D58" s="43">
        <f>물량산출서!E33</f>
        <v>1</v>
      </c>
      <c r="E58" s="11"/>
      <c r="F58" s="11">
        <f t="shared" si="27"/>
        <v>0</v>
      </c>
      <c r="G58" s="11"/>
      <c r="H58" s="11">
        <f t="shared" si="24"/>
        <v>0</v>
      </c>
      <c r="I58" s="11">
        <f>일위대가목록!G9</f>
        <v>0</v>
      </c>
      <c r="J58" s="11">
        <f t="shared" si="25"/>
        <v>0</v>
      </c>
      <c r="K58" s="11">
        <f t="shared" si="26"/>
        <v>0</v>
      </c>
      <c r="L58" s="11">
        <f t="shared" si="23"/>
        <v>0</v>
      </c>
      <c r="M58" s="12" t="s">
        <v>50</v>
      </c>
      <c r="N58" s="1"/>
      <c r="O58" s="1"/>
      <c r="P58" s="1"/>
      <c r="Q58" s="1"/>
      <c r="R58" s="1"/>
      <c r="S58" s="1"/>
      <c r="T58" s="1"/>
      <c r="AR58" s="1"/>
      <c r="AS58" s="1"/>
      <c r="AU58" s="1"/>
      <c r="AW58" s="28"/>
    </row>
    <row r="59" spans="1:49" ht="30" customHeight="1">
      <c r="A59" s="12"/>
      <c r="B59" s="12"/>
      <c r="C59" s="51"/>
      <c r="D59" s="43"/>
      <c r="E59" s="11"/>
      <c r="F59" s="11"/>
      <c r="G59" s="11"/>
      <c r="H59" s="11">
        <f t="shared" si="24"/>
        <v>0</v>
      </c>
      <c r="I59" s="11"/>
      <c r="J59" s="11">
        <f t="shared" si="25"/>
        <v>0</v>
      </c>
      <c r="K59" s="11"/>
      <c r="L59" s="11">
        <f t="shared" si="23"/>
        <v>0</v>
      </c>
      <c r="M59" s="12" t="s">
        <v>50</v>
      </c>
      <c r="N59" s="1" t="s">
        <v>75</v>
      </c>
      <c r="O59" s="1" t="s">
        <v>50</v>
      </c>
      <c r="P59" s="1" t="s">
        <v>50</v>
      </c>
      <c r="Q59" s="1" t="s">
        <v>53</v>
      </c>
      <c r="R59" s="1" t="s">
        <v>57</v>
      </c>
      <c r="S59" s="1" t="s">
        <v>58</v>
      </c>
      <c r="T59" s="1" t="s">
        <v>58</v>
      </c>
      <c r="AR59" s="1" t="s">
        <v>50</v>
      </c>
      <c r="AS59" s="1" t="s">
        <v>50</v>
      </c>
      <c r="AU59" s="1" t="s">
        <v>76</v>
      </c>
      <c r="AV59">
        <v>984</v>
      </c>
    </row>
    <row r="60" spans="1:49" ht="30" customHeight="1">
      <c r="A60" s="12"/>
      <c r="B60" s="12"/>
      <c r="C60" s="51"/>
      <c r="D60" s="43"/>
      <c r="E60" s="11"/>
      <c r="F60" s="11"/>
      <c r="G60" s="11"/>
      <c r="H60" s="11"/>
      <c r="I60" s="11"/>
      <c r="J60" s="11"/>
      <c r="K60" s="11"/>
      <c r="L60" s="11">
        <f t="shared" si="23"/>
        <v>0</v>
      </c>
      <c r="M60" s="10"/>
      <c r="Q60" s="1" t="s">
        <v>53</v>
      </c>
    </row>
    <row r="61" spans="1:49" ht="30" customHeight="1">
      <c r="A61" s="12"/>
      <c r="B61" s="12"/>
      <c r="C61" s="12"/>
      <c r="D61" s="43"/>
      <c r="E61" s="11"/>
      <c r="F61" s="11"/>
      <c r="G61" s="11"/>
      <c r="H61" s="11"/>
      <c r="I61" s="11"/>
      <c r="J61" s="11"/>
      <c r="K61" s="11"/>
      <c r="L61" s="11"/>
      <c r="M61" s="10"/>
      <c r="Q61" s="1" t="s">
        <v>53</v>
      </c>
    </row>
    <row r="62" spans="1:49" ht="30" customHeight="1">
      <c r="A62" s="12"/>
      <c r="B62" s="12"/>
      <c r="C62" s="12"/>
      <c r="D62" s="43"/>
      <c r="E62" s="11"/>
      <c r="F62" s="11"/>
      <c r="G62" s="11"/>
      <c r="H62" s="11"/>
      <c r="I62" s="11"/>
      <c r="J62" s="11"/>
      <c r="K62" s="11"/>
      <c r="L62" s="11"/>
      <c r="M62" s="10"/>
      <c r="Q62" s="1" t="s">
        <v>53</v>
      </c>
    </row>
    <row r="63" spans="1:49" ht="30" customHeight="1">
      <c r="A63" s="10"/>
      <c r="B63" s="10"/>
      <c r="C63" s="10"/>
      <c r="D63" s="10"/>
      <c r="E63" s="11"/>
      <c r="F63" s="11"/>
      <c r="G63" s="11"/>
      <c r="H63" s="11">
        <f t="shared" ref="H63" si="28">TRUNC(G63*D63, 0)</f>
        <v>0</v>
      </c>
      <c r="I63" s="11"/>
      <c r="J63" s="11"/>
      <c r="K63" s="11"/>
      <c r="L63" s="11"/>
      <c r="M63" s="10"/>
      <c r="Q63" s="1" t="s">
        <v>53</v>
      </c>
    </row>
    <row r="64" spans="1:49" ht="30" customHeight="1">
      <c r="A64" s="10"/>
      <c r="B64" s="10"/>
      <c r="C64" s="10"/>
      <c r="D64" s="10"/>
      <c r="E64" s="11"/>
      <c r="F64" s="11"/>
      <c r="G64" s="11"/>
      <c r="H64" s="11"/>
      <c r="I64" s="11"/>
      <c r="J64" s="11"/>
      <c r="K64" s="11"/>
      <c r="L64" s="11"/>
      <c r="M64" s="10"/>
      <c r="Q64" s="1" t="s">
        <v>53</v>
      </c>
    </row>
    <row r="65" spans="1:49" ht="30" customHeight="1">
      <c r="A65" s="18"/>
      <c r="B65" s="18"/>
      <c r="C65" s="18"/>
      <c r="D65" s="18"/>
      <c r="E65" s="31"/>
      <c r="F65" s="31"/>
      <c r="G65" s="31"/>
      <c r="H65" s="31"/>
      <c r="I65" s="31"/>
      <c r="J65" s="31"/>
      <c r="K65" s="31"/>
      <c r="L65" s="31"/>
      <c r="M65" s="18"/>
      <c r="Q65" s="1"/>
    </row>
    <row r="66" spans="1:49" ht="30" customHeight="1">
      <c r="A66" s="18"/>
      <c r="B66" s="18"/>
      <c r="C66" s="18"/>
      <c r="D66" s="18"/>
      <c r="E66" s="31"/>
      <c r="F66" s="31"/>
      <c r="G66" s="31"/>
      <c r="H66" s="31"/>
      <c r="I66" s="31"/>
      <c r="J66" s="31"/>
      <c r="K66" s="31"/>
      <c r="L66" s="31"/>
      <c r="M66" s="18"/>
      <c r="Q66" s="1"/>
    </row>
    <row r="67" spans="1:49" ht="30" customHeight="1">
      <c r="A67" s="18"/>
      <c r="B67" s="18"/>
      <c r="C67" s="18"/>
      <c r="D67" s="18"/>
      <c r="E67" s="31"/>
      <c r="F67" s="31"/>
      <c r="G67" s="31"/>
      <c r="H67" s="31"/>
      <c r="I67" s="31"/>
      <c r="J67" s="31"/>
      <c r="K67" s="31"/>
      <c r="L67" s="31"/>
      <c r="M67" s="18"/>
      <c r="Q67" s="1"/>
    </row>
    <row r="68" spans="1:49" ht="30" customHeight="1">
      <c r="A68" s="18"/>
      <c r="B68" s="18"/>
      <c r="C68" s="18"/>
      <c r="D68" s="18"/>
      <c r="E68" s="31"/>
      <c r="F68" s="31"/>
      <c r="G68" s="31"/>
      <c r="H68" s="31"/>
      <c r="I68" s="31"/>
      <c r="J68" s="31"/>
      <c r="K68" s="31"/>
      <c r="L68" s="31"/>
      <c r="M68" s="18"/>
      <c r="Q68" s="1"/>
    </row>
    <row r="69" spans="1:49" ht="30" customHeight="1">
      <c r="A69" s="18"/>
      <c r="B69" s="18"/>
      <c r="C69" s="18"/>
      <c r="D69" s="18"/>
      <c r="E69" s="31"/>
      <c r="F69" s="31"/>
      <c r="G69" s="31"/>
      <c r="H69" s="31"/>
      <c r="I69" s="31"/>
      <c r="J69" s="31"/>
      <c r="K69" s="31"/>
      <c r="L69" s="31"/>
      <c r="M69" s="18"/>
      <c r="Q69" s="1"/>
    </row>
    <row r="70" spans="1:49" ht="30" customHeight="1">
      <c r="A70" s="10"/>
      <c r="B70" s="10"/>
      <c r="C70" s="10"/>
      <c r="D70" s="10"/>
      <c r="E70" s="11"/>
      <c r="F70" s="11"/>
      <c r="G70" s="11"/>
      <c r="H70" s="11"/>
      <c r="I70" s="11"/>
      <c r="J70" s="11"/>
      <c r="K70" s="11"/>
      <c r="L70" s="11"/>
      <c r="M70" s="10"/>
      <c r="Q70" s="1" t="s">
        <v>53</v>
      </c>
    </row>
    <row r="71" spans="1:49" ht="30" customHeight="1">
      <c r="A71" s="18"/>
      <c r="B71" s="18"/>
      <c r="C71" s="18"/>
      <c r="D71" s="18"/>
      <c r="E71" s="31"/>
      <c r="F71" s="31"/>
      <c r="G71" s="31"/>
      <c r="H71" s="31"/>
      <c r="I71" s="31"/>
      <c r="J71" s="31"/>
      <c r="K71" s="31"/>
      <c r="L71" s="31"/>
      <c r="M71" s="18"/>
      <c r="Q71" s="1"/>
    </row>
    <row r="72" spans="1:49" ht="30" customHeight="1">
      <c r="A72" s="18"/>
      <c r="B72" s="18"/>
      <c r="C72" s="18"/>
      <c r="D72" s="18"/>
      <c r="E72" s="31"/>
      <c r="F72" s="31"/>
      <c r="G72" s="31"/>
      <c r="H72" s="31"/>
      <c r="I72" s="31"/>
      <c r="J72" s="31"/>
      <c r="K72" s="31"/>
      <c r="L72" s="31"/>
      <c r="M72" s="18"/>
      <c r="Q72" s="1"/>
    </row>
    <row r="73" spans="1:49" ht="30" customHeight="1">
      <c r="A73" s="10"/>
      <c r="B73" s="10"/>
      <c r="C73" s="10"/>
      <c r="D73" s="10"/>
      <c r="E73" s="11"/>
      <c r="F73" s="11"/>
      <c r="G73" s="11"/>
      <c r="H73" s="11"/>
      <c r="I73" s="11"/>
      <c r="J73" s="11"/>
      <c r="K73" s="11"/>
      <c r="L73" s="11"/>
      <c r="M73" s="10"/>
      <c r="Q73" s="1" t="s">
        <v>53</v>
      </c>
    </row>
    <row r="74" spans="1:49" ht="30" customHeight="1">
      <c r="A74" s="10"/>
      <c r="B74" s="10"/>
      <c r="C74" s="10"/>
      <c r="D74" s="10"/>
      <c r="E74" s="11"/>
      <c r="F74" s="11"/>
      <c r="G74" s="11"/>
      <c r="H74" s="11"/>
      <c r="I74" s="11"/>
      <c r="J74" s="11"/>
      <c r="K74" s="11"/>
      <c r="L74" s="11"/>
      <c r="M74" s="10"/>
      <c r="Q74" s="1" t="s">
        <v>53</v>
      </c>
    </row>
    <row r="75" spans="1:49" ht="30" customHeight="1">
      <c r="A75" s="12" t="s">
        <v>82</v>
      </c>
      <c r="B75" s="10"/>
      <c r="C75" s="10"/>
      <c r="D75" s="10"/>
      <c r="E75" s="11"/>
      <c r="F75" s="11">
        <f>SUM(F53:F74)</f>
        <v>0</v>
      </c>
      <c r="G75" s="11"/>
      <c r="H75" s="11">
        <f>SUM(H53:H74)</f>
        <v>0</v>
      </c>
      <c r="I75" s="11"/>
      <c r="J75" s="11">
        <f>SUM(J53:J74)</f>
        <v>0</v>
      </c>
      <c r="K75" s="11"/>
      <c r="L75" s="11">
        <f t="shared" ref="L75:L88" si="29">TRUNC(F75+H75+J75, 0)</f>
        <v>0</v>
      </c>
      <c r="M75" s="10"/>
      <c r="N75" t="s">
        <v>83</v>
      </c>
    </row>
    <row r="76" spans="1:49" ht="30" customHeight="1">
      <c r="A76" s="12" t="s">
        <v>408</v>
      </c>
      <c r="B76" s="12" t="s">
        <v>50</v>
      </c>
      <c r="C76" s="10"/>
      <c r="D76" s="10"/>
      <c r="E76" s="11"/>
      <c r="F76" s="11"/>
      <c r="G76" s="11"/>
      <c r="H76" s="11"/>
      <c r="I76" s="11"/>
      <c r="J76" s="11"/>
      <c r="K76" s="11"/>
      <c r="L76" s="11">
        <f t="shared" si="29"/>
        <v>0</v>
      </c>
      <c r="M76" s="10"/>
      <c r="Q76" s="1" t="s">
        <v>53</v>
      </c>
    </row>
    <row r="77" spans="1:49" ht="30" customHeight="1">
      <c r="A77" s="12" t="s">
        <v>406</v>
      </c>
      <c r="B77" s="12"/>
      <c r="C77" s="51"/>
      <c r="D77" s="43">
        <f>물량산출서!E35</f>
        <v>-80</v>
      </c>
      <c r="E77" s="31"/>
      <c r="F77" s="11">
        <f>E77*D77</f>
        <v>0</v>
      </c>
      <c r="G77" s="11">
        <f>일위대가목록!F23</f>
        <v>0</v>
      </c>
      <c r="H77" s="11">
        <f t="shared" ref="H77:H81" si="30">TRUNC(G77*D77, 0)</f>
        <v>0</v>
      </c>
      <c r="I77" s="11">
        <f>일위대가목록!G23</f>
        <v>0</v>
      </c>
      <c r="J77" s="11">
        <f t="shared" ref="J77:J88" si="31">TRUNC(I77*D77, 0)</f>
        <v>0</v>
      </c>
      <c r="K77" s="11">
        <f t="shared" ref="K77:K81" si="32">TRUNC(E77+G77+I77, 0)</f>
        <v>0</v>
      </c>
      <c r="L77" s="11">
        <f t="shared" si="29"/>
        <v>0</v>
      </c>
      <c r="M77" s="12" t="s">
        <v>50</v>
      </c>
      <c r="N77" s="1" t="s">
        <v>56</v>
      </c>
      <c r="O77" s="1" t="s">
        <v>50</v>
      </c>
      <c r="P77" s="1" t="s">
        <v>50</v>
      </c>
      <c r="Q77" s="1" t="s">
        <v>53</v>
      </c>
      <c r="R77" s="1" t="s">
        <v>57</v>
      </c>
      <c r="S77" s="1" t="s">
        <v>58</v>
      </c>
      <c r="T77" s="1" t="s">
        <v>58</v>
      </c>
      <c r="AR77" s="1" t="s">
        <v>50</v>
      </c>
      <c r="AS77" s="1" t="s">
        <v>50</v>
      </c>
      <c r="AU77" s="1" t="s">
        <v>59</v>
      </c>
      <c r="AV77">
        <v>770</v>
      </c>
    </row>
    <row r="78" spans="1:49" ht="30" customHeight="1">
      <c r="A78" s="12"/>
      <c r="B78" s="12"/>
      <c r="C78" s="51"/>
      <c r="D78" s="43"/>
      <c r="E78" s="11"/>
      <c r="F78" s="11">
        <f t="shared" ref="F78:F87" si="33">E78*D78</f>
        <v>0</v>
      </c>
      <c r="G78" s="11">
        <f>일위대가목록!F24</f>
        <v>0</v>
      </c>
      <c r="H78" s="11">
        <f t="shared" si="30"/>
        <v>0</v>
      </c>
      <c r="I78" s="11">
        <f>일위대가목록!G24</f>
        <v>0</v>
      </c>
      <c r="J78" s="11">
        <f t="shared" si="31"/>
        <v>0</v>
      </c>
      <c r="K78" s="11">
        <f t="shared" si="32"/>
        <v>0</v>
      </c>
      <c r="L78" s="11">
        <f t="shared" si="29"/>
        <v>0</v>
      </c>
      <c r="M78" s="12" t="s">
        <v>50</v>
      </c>
      <c r="N78" s="1" t="s">
        <v>64</v>
      </c>
      <c r="O78" s="1" t="s">
        <v>50</v>
      </c>
      <c r="P78" s="1" t="s">
        <v>50</v>
      </c>
      <c r="Q78" s="1" t="s">
        <v>53</v>
      </c>
      <c r="R78" s="1" t="s">
        <v>57</v>
      </c>
      <c r="S78" s="1" t="s">
        <v>58</v>
      </c>
      <c r="T78" s="1" t="s">
        <v>58</v>
      </c>
      <c r="AR78" s="1" t="s">
        <v>50</v>
      </c>
      <c r="AS78" s="1" t="s">
        <v>50</v>
      </c>
      <c r="AU78" s="1" t="s">
        <v>65</v>
      </c>
      <c r="AV78">
        <v>776</v>
      </c>
      <c r="AW78" s="28"/>
    </row>
    <row r="79" spans="1:49" ht="30" customHeight="1">
      <c r="A79" s="12"/>
      <c r="B79" s="12"/>
      <c r="C79" s="51"/>
      <c r="D79" s="43"/>
      <c r="E79" s="11"/>
      <c r="F79" s="11">
        <f t="shared" si="33"/>
        <v>0</v>
      </c>
      <c r="G79" s="11">
        <f>일위대가목록!F25</f>
        <v>0</v>
      </c>
      <c r="H79" s="11">
        <f t="shared" si="30"/>
        <v>0</v>
      </c>
      <c r="I79" s="11">
        <f>일위대가목록!G25</f>
        <v>0</v>
      </c>
      <c r="J79" s="11">
        <f t="shared" si="31"/>
        <v>0</v>
      </c>
      <c r="K79" s="11">
        <f t="shared" si="32"/>
        <v>0</v>
      </c>
      <c r="L79" s="11">
        <f t="shared" si="29"/>
        <v>0</v>
      </c>
      <c r="M79" s="12" t="s">
        <v>50</v>
      </c>
      <c r="N79" s="1" t="s">
        <v>69</v>
      </c>
      <c r="O79" s="1" t="s">
        <v>50</v>
      </c>
      <c r="P79" s="1" t="s">
        <v>50</v>
      </c>
      <c r="Q79" s="1" t="s">
        <v>53</v>
      </c>
      <c r="R79" s="1" t="s">
        <v>57</v>
      </c>
      <c r="S79" s="1" t="s">
        <v>58</v>
      </c>
      <c r="T79" s="1" t="s">
        <v>58</v>
      </c>
      <c r="AR79" s="1" t="s">
        <v>50</v>
      </c>
      <c r="AS79" s="1" t="s">
        <v>50</v>
      </c>
      <c r="AU79" s="1" t="s">
        <v>70</v>
      </c>
      <c r="AV79">
        <v>778</v>
      </c>
      <c r="AW79" s="28"/>
    </row>
    <row r="80" spans="1:49" ht="30" customHeight="1">
      <c r="A80" s="12"/>
      <c r="B80" s="12"/>
      <c r="C80" s="51"/>
      <c r="D80" s="43"/>
      <c r="E80" s="11"/>
      <c r="F80" s="11">
        <f t="shared" si="33"/>
        <v>0</v>
      </c>
      <c r="G80" s="11">
        <f>일위대가목록!F26</f>
        <v>0</v>
      </c>
      <c r="H80" s="11">
        <f t="shared" si="30"/>
        <v>0</v>
      </c>
      <c r="I80" s="11">
        <f>일위대가목록!G26</f>
        <v>0</v>
      </c>
      <c r="J80" s="11">
        <f t="shared" si="31"/>
        <v>0</v>
      </c>
      <c r="K80" s="11">
        <f t="shared" si="32"/>
        <v>0</v>
      </c>
      <c r="L80" s="11">
        <f t="shared" si="29"/>
        <v>0</v>
      </c>
      <c r="M80" s="12" t="s">
        <v>50</v>
      </c>
      <c r="N80" s="1" t="s">
        <v>71</v>
      </c>
      <c r="O80" s="1" t="s">
        <v>50</v>
      </c>
      <c r="P80" s="1" t="s">
        <v>50</v>
      </c>
      <c r="Q80" s="1" t="s">
        <v>53</v>
      </c>
      <c r="R80" s="1" t="s">
        <v>57</v>
      </c>
      <c r="S80" s="1" t="s">
        <v>58</v>
      </c>
      <c r="T80" s="1" t="s">
        <v>58</v>
      </c>
      <c r="AR80" s="1" t="s">
        <v>50</v>
      </c>
      <c r="AS80" s="1" t="s">
        <v>50</v>
      </c>
      <c r="AU80" s="1" t="s">
        <v>72</v>
      </c>
      <c r="AV80">
        <v>973</v>
      </c>
      <c r="AW80" s="28"/>
    </row>
    <row r="81" spans="1:49" ht="30" customHeight="1">
      <c r="A81" s="12"/>
      <c r="B81" s="12"/>
      <c r="C81" s="51"/>
      <c r="D81" s="43"/>
      <c r="E81" s="11"/>
      <c r="F81" s="11">
        <f t="shared" si="33"/>
        <v>0</v>
      </c>
      <c r="G81" s="11">
        <f>일위대가목록!F27</f>
        <v>0</v>
      </c>
      <c r="H81" s="11">
        <f t="shared" si="30"/>
        <v>0</v>
      </c>
      <c r="I81" s="11">
        <f>일위대가목록!G27</f>
        <v>0</v>
      </c>
      <c r="J81" s="11">
        <f t="shared" si="31"/>
        <v>0</v>
      </c>
      <c r="K81" s="11">
        <f t="shared" si="32"/>
        <v>0</v>
      </c>
      <c r="L81" s="11">
        <f t="shared" si="29"/>
        <v>0</v>
      </c>
      <c r="M81" s="12" t="s">
        <v>50</v>
      </c>
      <c r="N81" s="1"/>
      <c r="O81" s="1"/>
      <c r="P81" s="1"/>
      <c r="Q81" s="1"/>
      <c r="R81" s="1"/>
      <c r="S81" s="1"/>
      <c r="T81" s="1"/>
      <c r="AR81" s="1"/>
      <c r="AS81" s="1"/>
      <c r="AU81" s="1"/>
      <c r="AW81" s="28"/>
    </row>
    <row r="82" spans="1:49" ht="30" customHeight="1">
      <c r="A82" s="12"/>
      <c r="B82" s="12"/>
      <c r="C82" s="12"/>
      <c r="D82" s="43"/>
      <c r="E82" s="11">
        <f>일위대가목록!E28</f>
        <v>0</v>
      </c>
      <c r="F82" s="11">
        <f t="shared" si="33"/>
        <v>0</v>
      </c>
      <c r="G82" s="11">
        <f>일위대가목록!F28</f>
        <v>0</v>
      </c>
      <c r="H82" s="11">
        <f>TRUNC(G82*D82, 0)</f>
        <v>0</v>
      </c>
      <c r="I82" s="11">
        <f>일위대가목록!G28</f>
        <v>0</v>
      </c>
      <c r="J82" s="11">
        <f t="shared" si="31"/>
        <v>0</v>
      </c>
      <c r="K82" s="11">
        <f>TRUNC(E82+G82+I82, 0)</f>
        <v>0</v>
      </c>
      <c r="L82" s="11">
        <f t="shared" si="29"/>
        <v>0</v>
      </c>
      <c r="M82" s="12" t="s">
        <v>50</v>
      </c>
      <c r="N82" s="1" t="s">
        <v>80</v>
      </c>
      <c r="O82" s="1" t="s">
        <v>50</v>
      </c>
      <c r="P82" s="1" t="s">
        <v>50</v>
      </c>
      <c r="Q82" s="1" t="s">
        <v>53</v>
      </c>
      <c r="R82" s="1" t="s">
        <v>57</v>
      </c>
      <c r="S82" s="1" t="s">
        <v>58</v>
      </c>
      <c r="T82" s="1" t="s">
        <v>58</v>
      </c>
      <c r="AR82" s="1" t="s">
        <v>50</v>
      </c>
      <c r="AS82" s="1" t="s">
        <v>50</v>
      </c>
      <c r="AU82" s="1" t="s">
        <v>81</v>
      </c>
      <c r="AV82">
        <v>983</v>
      </c>
    </row>
    <row r="83" spans="1:49" ht="30" customHeight="1">
      <c r="A83" s="12"/>
      <c r="B83" s="12"/>
      <c r="C83" s="51"/>
      <c r="D83" s="43"/>
      <c r="E83" s="11">
        <f>일위대가목록!E29</f>
        <v>0</v>
      </c>
      <c r="F83" s="11">
        <f t="shared" si="33"/>
        <v>0</v>
      </c>
      <c r="G83" s="11">
        <f>일위대가목록!F29</f>
        <v>0</v>
      </c>
      <c r="H83" s="11">
        <f t="shared" ref="H83:H89" si="34">TRUNC(G83*D83, 0)</f>
        <v>0</v>
      </c>
      <c r="I83" s="11">
        <f>일위대가목록!G29</f>
        <v>0</v>
      </c>
      <c r="J83" s="11">
        <f t="shared" si="31"/>
        <v>0</v>
      </c>
      <c r="K83" s="11">
        <f t="shared" ref="K83:K87" si="35">TRUNC(E83+G83+I83, 0)</f>
        <v>0</v>
      </c>
      <c r="L83" s="11">
        <f t="shared" si="29"/>
        <v>0</v>
      </c>
      <c r="M83" s="12" t="s">
        <v>50</v>
      </c>
      <c r="N83" s="1" t="s">
        <v>75</v>
      </c>
      <c r="O83" s="1" t="s">
        <v>50</v>
      </c>
      <c r="P83" s="1" t="s">
        <v>50</v>
      </c>
      <c r="Q83" s="1" t="s">
        <v>53</v>
      </c>
      <c r="R83" s="1" t="s">
        <v>57</v>
      </c>
      <c r="S83" s="1" t="s">
        <v>58</v>
      </c>
      <c r="T83" s="1" t="s">
        <v>58</v>
      </c>
      <c r="AR83" s="1" t="s">
        <v>50</v>
      </c>
      <c r="AS83" s="1" t="s">
        <v>50</v>
      </c>
      <c r="AU83" s="1" t="s">
        <v>76</v>
      </c>
      <c r="AV83">
        <v>984</v>
      </c>
    </row>
    <row r="84" spans="1:49" ht="30" customHeight="1">
      <c r="A84" s="12"/>
      <c r="B84" s="12"/>
      <c r="C84" s="51"/>
      <c r="D84" s="43"/>
      <c r="E84" s="11">
        <f>일위대가목록!E30</f>
        <v>0</v>
      </c>
      <c r="F84" s="11">
        <f t="shared" si="33"/>
        <v>0</v>
      </c>
      <c r="G84" s="11">
        <f>일위대가목록!F30</f>
        <v>0</v>
      </c>
      <c r="H84" s="11">
        <f t="shared" si="34"/>
        <v>0</v>
      </c>
      <c r="I84" s="11">
        <f>일위대가목록!G30</f>
        <v>0</v>
      </c>
      <c r="J84" s="11">
        <f t="shared" si="31"/>
        <v>0</v>
      </c>
      <c r="K84" s="11">
        <f t="shared" si="35"/>
        <v>0</v>
      </c>
      <c r="L84" s="11">
        <f t="shared" si="29"/>
        <v>0</v>
      </c>
      <c r="M84" s="10"/>
      <c r="Q84" s="1" t="s">
        <v>53</v>
      </c>
    </row>
    <row r="85" spans="1:49" ht="30" customHeight="1">
      <c r="A85" s="12"/>
      <c r="B85" s="12"/>
      <c r="C85" s="51"/>
      <c r="D85" s="43"/>
      <c r="E85" s="11">
        <f>일위대가목록!E31</f>
        <v>0</v>
      </c>
      <c r="F85" s="11">
        <f t="shared" si="33"/>
        <v>0</v>
      </c>
      <c r="G85" s="11">
        <f>일위대가목록!F31</f>
        <v>0</v>
      </c>
      <c r="H85" s="11">
        <f t="shared" si="34"/>
        <v>0</v>
      </c>
      <c r="I85" s="11">
        <f>일위대가목록!G31</f>
        <v>0</v>
      </c>
      <c r="J85" s="11">
        <f t="shared" si="31"/>
        <v>0</v>
      </c>
      <c r="K85" s="11">
        <f t="shared" si="35"/>
        <v>0</v>
      </c>
      <c r="L85" s="11">
        <f t="shared" si="29"/>
        <v>0</v>
      </c>
      <c r="M85" s="10"/>
      <c r="Q85" s="1" t="s">
        <v>53</v>
      </c>
    </row>
    <row r="86" spans="1:49" ht="30" customHeight="1">
      <c r="A86" s="12"/>
      <c r="B86" s="12"/>
      <c r="C86" s="51"/>
      <c r="D86" s="43"/>
      <c r="E86" s="11">
        <f>일위대가목록!E32</f>
        <v>0</v>
      </c>
      <c r="F86" s="11">
        <f t="shared" si="33"/>
        <v>0</v>
      </c>
      <c r="G86" s="11">
        <f>일위대가목록!F32</f>
        <v>0</v>
      </c>
      <c r="H86" s="11">
        <f t="shared" si="34"/>
        <v>0</v>
      </c>
      <c r="I86" s="11">
        <f>일위대가목록!G32</f>
        <v>0</v>
      </c>
      <c r="J86" s="11">
        <f t="shared" si="31"/>
        <v>0</v>
      </c>
      <c r="K86" s="11">
        <f t="shared" si="35"/>
        <v>0</v>
      </c>
      <c r="L86" s="11">
        <f t="shared" si="29"/>
        <v>0</v>
      </c>
      <c r="M86" s="10"/>
      <c r="Q86" s="1" t="s">
        <v>53</v>
      </c>
    </row>
    <row r="87" spans="1:49" ht="30" customHeight="1">
      <c r="A87" s="12"/>
      <c r="B87" s="12"/>
      <c r="C87" s="12"/>
      <c r="D87" s="43"/>
      <c r="E87" s="11">
        <f>일위대가목록!E33</f>
        <v>0</v>
      </c>
      <c r="F87" s="11">
        <f t="shared" si="33"/>
        <v>0</v>
      </c>
      <c r="G87" s="11">
        <f>일위대가목록!F33</f>
        <v>0</v>
      </c>
      <c r="H87" s="11">
        <f t="shared" si="34"/>
        <v>0</v>
      </c>
      <c r="I87" s="11">
        <f>일위대가목록!G33</f>
        <v>0</v>
      </c>
      <c r="J87" s="11">
        <f t="shared" si="31"/>
        <v>0</v>
      </c>
      <c r="K87" s="11">
        <f t="shared" si="35"/>
        <v>0</v>
      </c>
      <c r="L87" s="11">
        <f t="shared" si="29"/>
        <v>0</v>
      </c>
      <c r="M87" s="10"/>
      <c r="Q87" s="1" t="s">
        <v>53</v>
      </c>
    </row>
    <row r="88" spans="1:49" ht="30" customHeight="1">
      <c r="A88" s="12"/>
      <c r="B88" s="12"/>
      <c r="C88" s="12"/>
      <c r="D88" s="43"/>
      <c r="E88" s="11">
        <f>단가대비표!V81</f>
        <v>0</v>
      </c>
      <c r="F88" s="11">
        <f t="shared" ref="F88" si="36">TRUNC(E88*D88, 0)</f>
        <v>0</v>
      </c>
      <c r="G88" s="11"/>
      <c r="H88" s="11">
        <f t="shared" si="34"/>
        <v>0</v>
      </c>
      <c r="I88" s="11">
        <f>일위대가목록!G33</f>
        <v>0</v>
      </c>
      <c r="J88" s="11">
        <f t="shared" si="31"/>
        <v>0</v>
      </c>
      <c r="K88" s="11"/>
      <c r="L88" s="11">
        <f t="shared" si="29"/>
        <v>0</v>
      </c>
      <c r="M88" s="10"/>
      <c r="Q88" s="1" t="s">
        <v>53</v>
      </c>
    </row>
    <row r="89" spans="1:49" ht="30" customHeight="1">
      <c r="A89" s="10"/>
      <c r="B89" s="10"/>
      <c r="C89" s="10"/>
      <c r="D89" s="10"/>
      <c r="E89" s="11"/>
      <c r="F89" s="11"/>
      <c r="G89" s="11"/>
      <c r="H89" s="11">
        <f t="shared" si="34"/>
        <v>0</v>
      </c>
      <c r="I89" s="11"/>
      <c r="J89" s="11"/>
      <c r="K89" s="11"/>
      <c r="L89" s="11"/>
      <c r="M89" s="10"/>
      <c r="Q89" s="1" t="s">
        <v>53</v>
      </c>
    </row>
    <row r="90" spans="1:49" ht="30" customHeight="1">
      <c r="A90" s="10"/>
      <c r="B90" s="10"/>
      <c r="C90" s="10"/>
      <c r="D90" s="10"/>
      <c r="E90" s="11"/>
      <c r="F90" s="11"/>
      <c r="G90" s="11"/>
      <c r="H90" s="11"/>
      <c r="I90" s="11"/>
      <c r="J90" s="11"/>
      <c r="K90" s="11"/>
      <c r="L90" s="11"/>
      <c r="M90" s="10"/>
      <c r="Q90" s="1" t="s">
        <v>53</v>
      </c>
    </row>
    <row r="91" spans="1:49" ht="30" customHeight="1">
      <c r="A91" s="18"/>
      <c r="B91" s="18"/>
      <c r="C91" s="18"/>
      <c r="D91" s="18"/>
      <c r="E91" s="31"/>
      <c r="F91" s="31"/>
      <c r="G91" s="31"/>
      <c r="H91" s="31"/>
      <c r="I91" s="31"/>
      <c r="J91" s="31"/>
      <c r="K91" s="31"/>
      <c r="L91" s="31"/>
      <c r="M91" s="18"/>
      <c r="Q91" s="1"/>
    </row>
    <row r="92" spans="1:49" ht="30" customHeight="1">
      <c r="A92" s="10"/>
      <c r="B92" s="10"/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0"/>
      <c r="Q92" s="1" t="s">
        <v>53</v>
      </c>
    </row>
    <row r="93" spans="1:49" ht="30" customHeight="1">
      <c r="A93" s="10"/>
      <c r="B93" s="10"/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0"/>
      <c r="Q93" s="1" t="s">
        <v>53</v>
      </c>
    </row>
    <row r="94" spans="1:49" ht="30" customHeight="1">
      <c r="A94" s="18"/>
      <c r="B94" s="18"/>
      <c r="C94" s="18"/>
      <c r="D94" s="18"/>
      <c r="E94" s="31"/>
      <c r="F94" s="31"/>
      <c r="G94" s="31"/>
      <c r="H94" s="31"/>
      <c r="I94" s="31"/>
      <c r="J94" s="31"/>
      <c r="K94" s="31"/>
      <c r="L94" s="31"/>
      <c r="M94" s="18"/>
      <c r="Q94" s="1"/>
    </row>
    <row r="95" spans="1:49" ht="30" customHeight="1">
      <c r="A95" s="10"/>
      <c r="B95" s="10"/>
      <c r="C95" s="10"/>
      <c r="D95" s="10"/>
      <c r="E95" s="11"/>
      <c r="F95" s="11"/>
      <c r="G95" s="11"/>
      <c r="H95" s="11"/>
      <c r="I95" s="11"/>
      <c r="J95" s="11"/>
      <c r="K95" s="11"/>
      <c r="L95" s="11"/>
      <c r="M95" s="10"/>
      <c r="Q95" s="1" t="s">
        <v>53</v>
      </c>
    </row>
    <row r="96" spans="1:49" ht="30" customHeight="1">
      <c r="A96" s="18"/>
      <c r="B96" s="18"/>
      <c r="C96" s="18"/>
      <c r="D96" s="18"/>
      <c r="E96" s="31"/>
      <c r="F96" s="31"/>
      <c r="G96" s="31"/>
      <c r="H96" s="31"/>
      <c r="I96" s="31"/>
      <c r="J96" s="31"/>
      <c r="K96" s="31"/>
      <c r="L96" s="31"/>
      <c r="M96" s="18"/>
      <c r="Q96" s="1"/>
    </row>
    <row r="97" spans="1:17" ht="30" customHeight="1">
      <c r="A97" s="10"/>
      <c r="B97" s="10"/>
      <c r="C97" s="10"/>
      <c r="D97" s="10"/>
      <c r="E97" s="11"/>
      <c r="F97" s="11"/>
      <c r="G97" s="11"/>
      <c r="H97" s="11"/>
      <c r="I97" s="11"/>
      <c r="J97" s="11"/>
      <c r="K97" s="11"/>
      <c r="L97" s="11"/>
      <c r="M97" s="10"/>
      <c r="Q97" s="1" t="s">
        <v>53</v>
      </c>
    </row>
    <row r="98" spans="1:17" ht="30" customHeight="1">
      <c r="A98" s="10"/>
      <c r="B98" s="10"/>
      <c r="C98" s="10"/>
      <c r="D98" s="10"/>
      <c r="E98" s="11"/>
      <c r="F98" s="11"/>
      <c r="G98" s="11"/>
      <c r="H98" s="11"/>
      <c r="I98" s="11"/>
      <c r="J98" s="11"/>
      <c r="K98" s="11"/>
      <c r="L98" s="11"/>
      <c r="M98" s="10"/>
      <c r="Q98" s="1" t="s">
        <v>53</v>
      </c>
    </row>
    <row r="99" spans="1:17" ht="30" customHeight="1">
      <c r="A99" s="12" t="s">
        <v>82</v>
      </c>
      <c r="B99" s="10"/>
      <c r="C99" s="10"/>
      <c r="D99" s="10"/>
      <c r="E99" s="11"/>
      <c r="F99" s="11">
        <f>SUM(F77:F98)</f>
        <v>0</v>
      </c>
      <c r="G99" s="11"/>
      <c r="H99" s="11">
        <f>SUM(H77:H98)</f>
        <v>0</v>
      </c>
      <c r="I99" s="11"/>
      <c r="J99" s="11">
        <f>SUM(J77:J98)</f>
        <v>0</v>
      </c>
      <c r="K99" s="11"/>
      <c r="L99" s="11">
        <f t="shared" ref="L99" si="37">TRUNC(F99+H99+J99, 0)</f>
        <v>0</v>
      </c>
      <c r="M99" s="10"/>
      <c r="N99" t="s">
        <v>83</v>
      </c>
    </row>
  </sheetData>
  <mergeCells count="45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I2:AI3"/>
    <mergeCell ref="AJ2:AJ3"/>
    <mergeCell ref="AK2:AK3"/>
    <mergeCell ref="AL2:AL3"/>
    <mergeCell ref="AM2:AM3"/>
    <mergeCell ref="A1:D1"/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9"/>
  <sheetViews>
    <sheetView topLeftCell="B1" zoomScaleNormal="100" workbookViewId="0">
      <selection activeCell="E15" sqref="E15"/>
    </sheetView>
  </sheetViews>
  <sheetFormatPr defaultRowHeight="16.5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hidden="1" customWidth="1"/>
    <col min="14" max="14" width="2.625" hidden="1" customWidth="1"/>
  </cols>
  <sheetData>
    <row r="1" spans="1:14" ht="30" customHeight="1">
      <c r="A1" s="3"/>
      <c r="B1" s="2" t="s">
        <v>93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30" customHeight="1">
      <c r="A2" s="13"/>
      <c r="B2" s="82" t="str">
        <f>공종별내역서!A1</f>
        <v>공사명 : 본관동 마취과 및 회복실 냉난방기 교체</v>
      </c>
      <c r="C2" s="82"/>
      <c r="D2" s="82"/>
      <c r="E2" s="82"/>
      <c r="F2" s="4"/>
      <c r="G2" s="4"/>
      <c r="H2" s="4"/>
      <c r="I2" s="4"/>
      <c r="J2" s="4"/>
      <c r="K2" s="4"/>
      <c r="L2" s="4"/>
      <c r="M2" s="5"/>
    </row>
    <row r="3" spans="1:14" ht="30" customHeight="1">
      <c r="A3" s="6" t="s">
        <v>94</v>
      </c>
      <c r="B3" s="6" t="s">
        <v>1</v>
      </c>
      <c r="C3" s="6" t="s">
        <v>2</v>
      </c>
      <c r="D3" s="6" t="s">
        <v>3</v>
      </c>
      <c r="E3" s="6" t="s">
        <v>95</v>
      </c>
      <c r="F3" s="6" t="s">
        <v>96</v>
      </c>
      <c r="G3" s="6" t="s">
        <v>97</v>
      </c>
      <c r="H3" s="6" t="s">
        <v>98</v>
      </c>
      <c r="I3" s="6" t="s">
        <v>99</v>
      </c>
      <c r="J3" s="6" t="s">
        <v>100</v>
      </c>
      <c r="K3" s="6" t="s">
        <v>101</v>
      </c>
      <c r="L3" s="6" t="s">
        <v>102</v>
      </c>
      <c r="M3" s="6" t="s">
        <v>103</v>
      </c>
      <c r="N3" s="1" t="s">
        <v>104</v>
      </c>
    </row>
    <row r="4" spans="1:14" ht="30" customHeight="1">
      <c r="A4" s="12" t="s">
        <v>56</v>
      </c>
      <c r="B4" s="12" t="s">
        <v>54</v>
      </c>
      <c r="C4" s="12" t="s">
        <v>457</v>
      </c>
      <c r="D4" s="12" t="s">
        <v>55</v>
      </c>
      <c r="E4" s="22">
        <f>일위대가!F8</f>
        <v>70</v>
      </c>
      <c r="F4" s="22">
        <f>일위대가!H8</f>
        <v>3683.4399999999996</v>
      </c>
      <c r="G4" s="22">
        <f>일위대가!J8</f>
        <v>0</v>
      </c>
      <c r="H4" s="22">
        <f t="shared" ref="H4:H8" si="0">E4+F4+G4</f>
        <v>3753.4399999999996</v>
      </c>
      <c r="I4" s="57" t="s">
        <v>106</v>
      </c>
      <c r="J4" s="12" t="s">
        <v>50</v>
      </c>
      <c r="K4" s="12" t="s">
        <v>50</v>
      </c>
      <c r="L4" s="12" t="s">
        <v>50</v>
      </c>
      <c r="M4" s="12"/>
      <c r="N4" s="1" t="s">
        <v>50</v>
      </c>
    </row>
    <row r="5" spans="1:14" ht="30" customHeight="1">
      <c r="A5" s="12" t="s">
        <v>56</v>
      </c>
      <c r="B5" s="12" t="s">
        <v>54</v>
      </c>
      <c r="C5" s="12" t="s">
        <v>475</v>
      </c>
      <c r="D5" s="12" t="s">
        <v>55</v>
      </c>
      <c r="E5" s="22">
        <f>일위대가!F14</f>
        <v>80</v>
      </c>
      <c r="F5" s="22">
        <f>일위대가!H14</f>
        <v>4351.3</v>
      </c>
      <c r="G5" s="22">
        <f>일위대가!J14</f>
        <v>0</v>
      </c>
      <c r="H5" s="22">
        <f t="shared" ref="H5:H7" si="1">E5+F5+G5</f>
        <v>4431.3</v>
      </c>
      <c r="I5" s="57" t="s">
        <v>116</v>
      </c>
      <c r="J5" s="12" t="s">
        <v>50</v>
      </c>
      <c r="K5" s="12" t="s">
        <v>50</v>
      </c>
      <c r="L5" s="12" t="s">
        <v>50</v>
      </c>
      <c r="M5" s="12"/>
      <c r="N5" s="1" t="s">
        <v>50</v>
      </c>
    </row>
    <row r="6" spans="1:14" ht="30" customHeight="1">
      <c r="A6" s="29"/>
      <c r="B6" s="29" t="s">
        <v>458</v>
      </c>
      <c r="C6" s="29" t="s">
        <v>462</v>
      </c>
      <c r="D6" s="12" t="s">
        <v>55</v>
      </c>
      <c r="E6" s="19">
        <f>일위대가!F19</f>
        <v>0</v>
      </c>
      <c r="F6" s="19">
        <f>일위대가!H19</f>
        <v>7133.59</v>
      </c>
      <c r="G6" s="19">
        <f>일위대가!J19</f>
        <v>0</v>
      </c>
      <c r="H6" s="22">
        <f t="shared" si="1"/>
        <v>7133.59</v>
      </c>
      <c r="I6" s="57" t="s">
        <v>117</v>
      </c>
      <c r="J6" s="29"/>
      <c r="K6" s="29"/>
      <c r="L6" s="29"/>
      <c r="M6" s="29"/>
      <c r="N6" s="1"/>
    </row>
    <row r="7" spans="1:14" ht="30" customHeight="1">
      <c r="A7" s="12" t="s">
        <v>64</v>
      </c>
      <c r="B7" s="12" t="s">
        <v>62</v>
      </c>
      <c r="C7" s="12" t="s">
        <v>63</v>
      </c>
      <c r="D7" s="12" t="s">
        <v>61</v>
      </c>
      <c r="E7" s="22">
        <f>일위대가!F24</f>
        <v>0</v>
      </c>
      <c r="F7" s="22">
        <f>일위대가!H24</f>
        <v>23200.309999999998</v>
      </c>
      <c r="G7" s="22">
        <f>일위대가!J24</f>
        <v>0</v>
      </c>
      <c r="H7" s="22">
        <f t="shared" si="1"/>
        <v>23200.309999999998</v>
      </c>
      <c r="I7" s="57" t="s">
        <v>400</v>
      </c>
      <c r="J7" s="12" t="s">
        <v>50</v>
      </c>
      <c r="K7" s="12" t="s">
        <v>50</v>
      </c>
      <c r="L7" s="12" t="s">
        <v>50</v>
      </c>
      <c r="M7" s="12"/>
      <c r="N7" s="1" t="s">
        <v>50</v>
      </c>
    </row>
    <row r="8" spans="1:14" ht="30" customHeight="1">
      <c r="A8" s="12" t="s">
        <v>69</v>
      </c>
      <c r="B8" s="12" t="s">
        <v>66</v>
      </c>
      <c r="C8" s="12" t="s">
        <v>67</v>
      </c>
      <c r="D8" s="12" t="s">
        <v>68</v>
      </c>
      <c r="E8" s="22">
        <f>일위대가!F30</f>
        <v>2190</v>
      </c>
      <c r="F8" s="22">
        <f>일위대가!H30</f>
        <v>73309.53</v>
      </c>
      <c r="G8" s="22">
        <f>일위대가!J30</f>
        <v>0</v>
      </c>
      <c r="H8" s="22">
        <f t="shared" si="0"/>
        <v>75499.53</v>
      </c>
      <c r="I8" s="57" t="s">
        <v>401</v>
      </c>
      <c r="J8" s="12" t="s">
        <v>50</v>
      </c>
      <c r="K8" s="12" t="s">
        <v>50</v>
      </c>
      <c r="L8" s="12" t="s">
        <v>50</v>
      </c>
      <c r="M8" s="12"/>
      <c r="N8" s="1" t="s">
        <v>50</v>
      </c>
    </row>
    <row r="9" spans="1:14" ht="30" customHeight="1">
      <c r="A9" s="29"/>
      <c r="B9" s="12" t="s">
        <v>397</v>
      </c>
      <c r="C9" s="12" t="s">
        <v>394</v>
      </c>
      <c r="D9" s="12" t="s">
        <v>68</v>
      </c>
      <c r="E9" s="22">
        <f>일위대가!F36</f>
        <v>7860</v>
      </c>
      <c r="F9" s="22">
        <f>일위대가!H36</f>
        <v>262046.33000000002</v>
      </c>
      <c r="G9" s="22">
        <f>일위대가!J36</f>
        <v>0</v>
      </c>
      <c r="H9" s="22">
        <f t="shared" ref="H9" si="2">E9+F9+G9</f>
        <v>269906.33</v>
      </c>
      <c r="I9" s="57" t="s">
        <v>402</v>
      </c>
      <c r="J9" s="29"/>
      <c r="K9" s="29"/>
      <c r="L9" s="29"/>
      <c r="M9" s="29"/>
      <c r="N9" s="1"/>
    </row>
  </sheetData>
  <mergeCells count="1">
    <mergeCell ref="B2:E2"/>
  </mergeCells>
  <phoneticPr fontId="1" type="noConversion"/>
  <pageMargins left="0.78740157480314954" right="0" top="0.39370078740157477" bottom="0.39370078740157477" header="0" footer="0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48"/>
  <sheetViews>
    <sheetView workbookViewId="0">
      <selection activeCell="B47" sqref="B47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</cols>
  <sheetData>
    <row r="1" spans="1:13" ht="30" customHeight="1">
      <c r="A1" s="82" t="str">
        <f>일위대가목록!B2</f>
        <v>공사명 : 본관동 마취과 및 회복실 냉난방기 교체</v>
      </c>
      <c r="B1" s="82"/>
      <c r="C1" s="82"/>
      <c r="D1" s="82"/>
      <c r="E1" s="4"/>
      <c r="F1" s="4"/>
      <c r="G1" s="4"/>
      <c r="H1" s="4"/>
      <c r="I1" s="4"/>
      <c r="J1" s="4"/>
      <c r="K1" s="4"/>
      <c r="L1" s="4"/>
      <c r="M1" s="5"/>
    </row>
    <row r="2" spans="1:13" ht="30" customHeight="1">
      <c r="A2" s="88" t="s">
        <v>1</v>
      </c>
      <c r="B2" s="88" t="s">
        <v>2</v>
      </c>
      <c r="C2" s="88" t="s">
        <v>3</v>
      </c>
      <c r="D2" s="88" t="s">
        <v>4</v>
      </c>
      <c r="E2" s="88" t="s">
        <v>5</v>
      </c>
      <c r="F2" s="88"/>
      <c r="G2" s="88" t="s">
        <v>8</v>
      </c>
      <c r="H2" s="88"/>
      <c r="I2" s="88" t="s">
        <v>9</v>
      </c>
      <c r="J2" s="88"/>
      <c r="K2" s="88" t="s">
        <v>10</v>
      </c>
      <c r="L2" s="88"/>
      <c r="M2" s="88" t="s">
        <v>11</v>
      </c>
    </row>
    <row r="3" spans="1:13" ht="30" customHeight="1">
      <c r="A3" s="88"/>
      <c r="B3" s="88"/>
      <c r="C3" s="88"/>
      <c r="D3" s="88"/>
      <c r="E3" s="6" t="s">
        <v>6</v>
      </c>
      <c r="F3" s="6" t="s">
        <v>7</v>
      </c>
      <c r="G3" s="6" t="s">
        <v>6</v>
      </c>
      <c r="H3" s="6" t="s">
        <v>7</v>
      </c>
      <c r="I3" s="6" t="s">
        <v>6</v>
      </c>
      <c r="J3" s="6" t="s">
        <v>7</v>
      </c>
      <c r="K3" s="6" t="s">
        <v>6</v>
      </c>
      <c r="L3" s="6" t="s">
        <v>7</v>
      </c>
      <c r="M3" s="88"/>
    </row>
    <row r="4" spans="1:13" ht="30" customHeight="1">
      <c r="A4" s="14" t="s">
        <v>105</v>
      </c>
      <c r="B4" s="15"/>
      <c r="C4" s="15"/>
      <c r="D4" s="15"/>
      <c r="E4" s="20"/>
      <c r="F4" s="23"/>
      <c r="G4" s="20"/>
      <c r="H4" s="23"/>
      <c r="I4" s="20"/>
      <c r="J4" s="23"/>
      <c r="K4" s="20"/>
      <c r="L4" s="23"/>
      <c r="M4" s="16"/>
    </row>
    <row r="5" spans="1:13" ht="30" customHeight="1">
      <c r="A5" s="17" t="s">
        <v>107</v>
      </c>
      <c r="B5" s="17" t="s">
        <v>108</v>
      </c>
      <c r="C5" s="17" t="s">
        <v>109</v>
      </c>
      <c r="D5" s="18">
        <v>0.01</v>
      </c>
      <c r="E5" s="21">
        <f>단가대비표!O29</f>
        <v>0</v>
      </c>
      <c r="F5" s="19">
        <f>TRUNC(E5*D5,2)</f>
        <v>0</v>
      </c>
      <c r="G5" s="21">
        <f>단가대비표!P29</f>
        <v>247897</v>
      </c>
      <c r="H5" s="19">
        <f>TRUNC(G5*D5,2)</f>
        <v>2478.9699999999998</v>
      </c>
      <c r="I5" s="21">
        <f>단가대비표!V29</f>
        <v>0</v>
      </c>
      <c r="J5" s="19">
        <f>TRUNC(I5*D5,2)</f>
        <v>0</v>
      </c>
      <c r="K5" s="21">
        <f t="shared" ref="K5:L7" si="0">TRUNC(E5+G5+I5,2)</f>
        <v>247897</v>
      </c>
      <c r="L5" s="19">
        <f t="shared" si="0"/>
        <v>2478.9699999999998</v>
      </c>
      <c r="M5" s="17" t="s">
        <v>50</v>
      </c>
    </row>
    <row r="6" spans="1:13" ht="30" customHeight="1">
      <c r="A6" s="17" t="s">
        <v>111</v>
      </c>
      <c r="B6" s="17" t="s">
        <v>108</v>
      </c>
      <c r="C6" s="17" t="s">
        <v>109</v>
      </c>
      <c r="D6" s="18">
        <v>7.0000000000000001E-3</v>
      </c>
      <c r="E6" s="21">
        <f>단가대비표!O24</f>
        <v>0</v>
      </c>
      <c r="F6" s="19">
        <f>TRUNC(E6*D6,2)</f>
        <v>0</v>
      </c>
      <c r="G6" s="21">
        <f>단가대비표!P24</f>
        <v>172068</v>
      </c>
      <c r="H6" s="19">
        <f>TRUNC(G6*D6,2)</f>
        <v>1204.47</v>
      </c>
      <c r="I6" s="21">
        <f>단가대비표!V24</f>
        <v>0</v>
      </c>
      <c r="J6" s="19">
        <f>TRUNC(I6*D6,2)</f>
        <v>0</v>
      </c>
      <c r="K6" s="21">
        <f t="shared" si="0"/>
        <v>172068</v>
      </c>
      <c r="L6" s="19">
        <f t="shared" si="0"/>
        <v>1204.47</v>
      </c>
      <c r="M6" s="17" t="s">
        <v>50</v>
      </c>
    </row>
    <row r="7" spans="1:13" ht="30" customHeight="1">
      <c r="A7" s="17" t="s">
        <v>113</v>
      </c>
      <c r="B7" s="17" t="s">
        <v>114</v>
      </c>
      <c r="C7" s="17" t="s">
        <v>78</v>
      </c>
      <c r="D7" s="18">
        <v>1</v>
      </c>
      <c r="E7" s="21">
        <f>TRUNC(SUM(H5:H6)*0.02,-1)</f>
        <v>70</v>
      </c>
      <c r="F7" s="19">
        <f>TRUNC(E7*D7,2)</f>
        <v>70</v>
      </c>
      <c r="G7" s="21">
        <v>0</v>
      </c>
      <c r="H7" s="19">
        <f>TRUNC(G7*D7,2)</f>
        <v>0</v>
      </c>
      <c r="I7" s="21">
        <v>0</v>
      </c>
      <c r="J7" s="19">
        <f>TRUNC(I7*D7,2)</f>
        <v>0</v>
      </c>
      <c r="K7" s="21">
        <f t="shared" si="0"/>
        <v>70</v>
      </c>
      <c r="L7" s="19">
        <f t="shared" si="0"/>
        <v>70</v>
      </c>
      <c r="M7" s="17" t="s">
        <v>50</v>
      </c>
    </row>
    <row r="8" spans="1:13" ht="30" customHeight="1">
      <c r="A8" s="17" t="s">
        <v>115</v>
      </c>
      <c r="B8" s="17" t="s">
        <v>50</v>
      </c>
      <c r="C8" s="17" t="s">
        <v>50</v>
      </c>
      <c r="D8" s="18"/>
      <c r="E8" s="21"/>
      <c r="F8" s="19">
        <f>SUM(F5:F7)</f>
        <v>70</v>
      </c>
      <c r="G8" s="21"/>
      <c r="H8" s="19">
        <f>SUM(H5:H7)</f>
        <v>3683.4399999999996</v>
      </c>
      <c r="I8" s="21"/>
      <c r="J8" s="19">
        <f>SUM(J5:J7)</f>
        <v>0</v>
      </c>
      <c r="K8" s="21"/>
      <c r="L8" s="19">
        <f>F8+H8+J8</f>
        <v>3753.4399999999996</v>
      </c>
      <c r="M8" s="17" t="s">
        <v>50</v>
      </c>
    </row>
    <row r="9" spans="1:13" ht="30" customHeight="1">
      <c r="A9" s="18"/>
      <c r="B9" s="18"/>
      <c r="C9" s="18"/>
      <c r="D9" s="18"/>
      <c r="E9" s="21"/>
      <c r="F9" s="19"/>
      <c r="G9" s="21"/>
      <c r="H9" s="19"/>
      <c r="I9" s="21"/>
      <c r="J9" s="19"/>
      <c r="K9" s="21"/>
      <c r="L9" s="19"/>
      <c r="M9" s="18"/>
    </row>
    <row r="10" spans="1:13" ht="30" customHeight="1">
      <c r="A10" s="14" t="s">
        <v>476</v>
      </c>
      <c r="B10" s="15"/>
      <c r="C10" s="15"/>
      <c r="D10" s="15"/>
      <c r="E10" s="20"/>
      <c r="F10" s="23"/>
      <c r="G10" s="20"/>
      <c r="H10" s="23"/>
      <c r="I10" s="20"/>
      <c r="J10" s="23"/>
      <c r="K10" s="20"/>
      <c r="L10" s="23"/>
      <c r="M10" s="16"/>
    </row>
    <row r="11" spans="1:13" ht="30" customHeight="1">
      <c r="A11" s="17" t="s">
        <v>107</v>
      </c>
      <c r="B11" s="17" t="s">
        <v>108</v>
      </c>
      <c r="C11" s="17" t="s">
        <v>109</v>
      </c>
      <c r="D11" s="18">
        <v>1.2E-2</v>
      </c>
      <c r="E11" s="21">
        <f>단가대비표!O35</f>
        <v>0</v>
      </c>
      <c r="F11" s="19">
        <f>TRUNC(E11*D11,2)</f>
        <v>0</v>
      </c>
      <c r="G11" s="21">
        <f>단가대비표!P29</f>
        <v>247897</v>
      </c>
      <c r="H11" s="19">
        <f>TRUNC(G11*D11,2)</f>
        <v>2974.76</v>
      </c>
      <c r="I11" s="21">
        <f>단가대비표!V35</f>
        <v>0</v>
      </c>
      <c r="J11" s="19">
        <f>TRUNC(I11*D11,2)</f>
        <v>0</v>
      </c>
      <c r="K11" s="21">
        <f t="shared" ref="K11:K13" si="1">TRUNC(E11+G11+I11,2)</f>
        <v>247897</v>
      </c>
      <c r="L11" s="19">
        <f t="shared" ref="L11:L13" si="2">TRUNC(F11+H11+J11,2)</f>
        <v>2974.76</v>
      </c>
      <c r="M11" s="17" t="s">
        <v>50</v>
      </c>
    </row>
    <row r="12" spans="1:13" ht="30" customHeight="1">
      <c r="A12" s="17" t="s">
        <v>111</v>
      </c>
      <c r="B12" s="17" t="s">
        <v>108</v>
      </c>
      <c r="C12" s="17" t="s">
        <v>109</v>
      </c>
      <c r="D12" s="18">
        <v>8.0000000000000002E-3</v>
      </c>
      <c r="E12" s="21">
        <f>단가대비표!O30</f>
        <v>0</v>
      </c>
      <c r="F12" s="19">
        <f>TRUNC(E12*D12,2)</f>
        <v>0</v>
      </c>
      <c r="G12" s="21">
        <f>단가대비표!P24</f>
        <v>172068</v>
      </c>
      <c r="H12" s="19">
        <f>TRUNC(G12*D12,2)</f>
        <v>1376.54</v>
      </c>
      <c r="I12" s="21">
        <f>단가대비표!V30</f>
        <v>0</v>
      </c>
      <c r="J12" s="19">
        <f>TRUNC(I12*D12,2)</f>
        <v>0</v>
      </c>
      <c r="K12" s="21">
        <f t="shared" si="1"/>
        <v>172068</v>
      </c>
      <c r="L12" s="19">
        <f t="shared" si="2"/>
        <v>1376.54</v>
      </c>
      <c r="M12" s="17" t="s">
        <v>50</v>
      </c>
    </row>
    <row r="13" spans="1:13" ht="30" customHeight="1">
      <c r="A13" s="17" t="s">
        <v>113</v>
      </c>
      <c r="B13" s="17" t="s">
        <v>114</v>
      </c>
      <c r="C13" s="17" t="s">
        <v>78</v>
      </c>
      <c r="D13" s="18">
        <v>1</v>
      </c>
      <c r="E13" s="21">
        <f>TRUNC(SUM(H11:H12)*0.02,-1)</f>
        <v>80</v>
      </c>
      <c r="F13" s="19">
        <f>TRUNC(E13*D13,2)</f>
        <v>80</v>
      </c>
      <c r="G13" s="21"/>
      <c r="H13" s="19">
        <f>TRUNC(G13*D13,2)</f>
        <v>0</v>
      </c>
      <c r="I13" s="21">
        <v>0</v>
      </c>
      <c r="J13" s="19">
        <f>TRUNC(I13*D13,2)</f>
        <v>0</v>
      </c>
      <c r="K13" s="21">
        <f t="shared" si="1"/>
        <v>80</v>
      </c>
      <c r="L13" s="19">
        <f t="shared" si="2"/>
        <v>80</v>
      </c>
      <c r="M13" s="17" t="s">
        <v>50</v>
      </c>
    </row>
    <row r="14" spans="1:13" ht="30" customHeight="1">
      <c r="A14" s="17" t="s">
        <v>115</v>
      </c>
      <c r="B14" s="17" t="s">
        <v>50</v>
      </c>
      <c r="C14" s="17" t="s">
        <v>50</v>
      </c>
      <c r="D14" s="18"/>
      <c r="E14" s="21"/>
      <c r="F14" s="19">
        <f>SUM(F11:F13)</f>
        <v>80</v>
      </c>
      <c r="G14" s="21"/>
      <c r="H14" s="19">
        <f>SUM(H11:H13)</f>
        <v>4351.3</v>
      </c>
      <c r="I14" s="21"/>
      <c r="J14" s="19">
        <f>SUM(J11:J13)</f>
        <v>0</v>
      </c>
      <c r="K14" s="21"/>
      <c r="L14" s="19">
        <f>F14+H14+J14</f>
        <v>4431.3</v>
      </c>
      <c r="M14" s="17" t="s">
        <v>50</v>
      </c>
    </row>
    <row r="15" spans="1:13" ht="30" customHeight="1">
      <c r="A15" s="18"/>
      <c r="B15" s="18"/>
      <c r="C15" s="18"/>
      <c r="D15" s="18"/>
      <c r="E15" s="21"/>
      <c r="F15" s="19"/>
      <c r="G15" s="21"/>
      <c r="H15" s="19"/>
      <c r="I15" s="21"/>
      <c r="J15" s="19"/>
      <c r="K15" s="21"/>
      <c r="L15" s="19"/>
      <c r="M15" s="18"/>
    </row>
    <row r="16" spans="1:13" ht="30" customHeight="1">
      <c r="A16" s="14" t="s">
        <v>470</v>
      </c>
      <c r="B16" s="15"/>
      <c r="C16" s="15"/>
      <c r="D16" s="15"/>
      <c r="E16" s="20"/>
      <c r="F16" s="23"/>
      <c r="G16" s="20"/>
      <c r="H16" s="23"/>
      <c r="I16" s="20"/>
      <c r="J16" s="23"/>
      <c r="K16" s="20"/>
      <c r="L16" s="23"/>
      <c r="M16" s="16"/>
    </row>
    <row r="17" spans="1:13" ht="30" customHeight="1">
      <c r="A17" s="17" t="s">
        <v>107</v>
      </c>
      <c r="B17" s="17" t="s">
        <v>108</v>
      </c>
      <c r="C17" s="17" t="s">
        <v>109</v>
      </c>
      <c r="D17" s="18">
        <v>2.5999999999999999E-2</v>
      </c>
      <c r="E17" s="21">
        <v>0</v>
      </c>
      <c r="F17" s="19">
        <f>TRUNC(E17*D17,2)</f>
        <v>0</v>
      </c>
      <c r="G17" s="21">
        <f>단가대비표!P29</f>
        <v>247897</v>
      </c>
      <c r="H17" s="19">
        <f>TRUNC(G17*D17,2)</f>
        <v>6445.32</v>
      </c>
      <c r="I17" s="21"/>
      <c r="J17" s="19">
        <f>TRUNC(I17*D17,2)</f>
        <v>0</v>
      </c>
      <c r="K17" s="21">
        <f>TRUNC(E17+G17+I17,2)</f>
        <v>247897</v>
      </c>
      <c r="L17" s="19">
        <f>TRUNC(F17+H17+J17,2)</f>
        <v>6445.32</v>
      </c>
      <c r="M17" s="17" t="s">
        <v>50</v>
      </c>
    </row>
    <row r="18" spans="1:13" ht="30" customHeight="1">
      <c r="A18" s="17" t="s">
        <v>111</v>
      </c>
      <c r="B18" s="17" t="s">
        <v>108</v>
      </c>
      <c r="C18" s="17" t="s">
        <v>109</v>
      </c>
      <c r="D18" s="18">
        <v>4.0000000000000001E-3</v>
      </c>
      <c r="E18" s="21">
        <v>0</v>
      </c>
      <c r="F18" s="19">
        <f>TRUNC(E18*D18,2)</f>
        <v>0</v>
      </c>
      <c r="G18" s="21">
        <f>단가대비표!P24</f>
        <v>172068</v>
      </c>
      <c r="H18" s="19">
        <f>TRUNC(G18*D18,2)</f>
        <v>688.27</v>
      </c>
      <c r="I18" s="21"/>
      <c r="J18" s="19">
        <f>TRUNC(I18*D18,2)</f>
        <v>0</v>
      </c>
      <c r="K18" s="21">
        <f>TRUNC(E18+G18+I18,2)</f>
        <v>172068</v>
      </c>
      <c r="L18" s="19">
        <f>TRUNC(F18+H18+J18,2)</f>
        <v>688.27</v>
      </c>
      <c r="M18" s="17" t="s">
        <v>50</v>
      </c>
    </row>
    <row r="19" spans="1:13" ht="30" customHeight="1">
      <c r="A19" s="17" t="s">
        <v>115</v>
      </c>
      <c r="B19" s="17" t="s">
        <v>50</v>
      </c>
      <c r="C19" s="17" t="s">
        <v>50</v>
      </c>
      <c r="D19" s="18"/>
      <c r="E19" s="21"/>
      <c r="F19" s="19">
        <f>SUM(F17:F18)</f>
        <v>0</v>
      </c>
      <c r="G19" s="21"/>
      <c r="H19" s="19">
        <f>SUM(H17:H18)</f>
        <v>7133.59</v>
      </c>
      <c r="I19" s="21"/>
      <c r="J19" s="19">
        <f>SUM(J17:J18)</f>
        <v>0</v>
      </c>
      <c r="K19" s="21"/>
      <c r="L19" s="19">
        <f>F19+H19+J19</f>
        <v>7133.59</v>
      </c>
      <c r="M19" s="17" t="s">
        <v>50</v>
      </c>
    </row>
    <row r="20" spans="1:13" ht="30" customHeight="1">
      <c r="A20" s="18"/>
      <c r="B20" s="18"/>
      <c r="C20" s="18"/>
      <c r="D20" s="18"/>
      <c r="E20" s="21"/>
      <c r="F20" s="19"/>
      <c r="G20" s="21"/>
      <c r="H20" s="19"/>
      <c r="I20" s="21"/>
      <c r="J20" s="19"/>
      <c r="K20" s="21"/>
      <c r="L20" s="19"/>
      <c r="M20" s="18"/>
    </row>
    <row r="21" spans="1:13" ht="30" customHeight="1">
      <c r="A21" s="14" t="s">
        <v>471</v>
      </c>
      <c r="B21" s="15"/>
      <c r="C21" s="15"/>
      <c r="D21" s="15"/>
      <c r="E21" s="20"/>
      <c r="F21" s="23"/>
      <c r="G21" s="20"/>
      <c r="H21" s="23"/>
      <c r="I21" s="20"/>
      <c r="J21" s="23"/>
      <c r="K21" s="20"/>
      <c r="L21" s="23"/>
      <c r="M21" s="16"/>
    </row>
    <row r="22" spans="1:13" ht="30" customHeight="1">
      <c r="A22" s="17" t="s">
        <v>60</v>
      </c>
      <c r="B22" s="17" t="s">
        <v>50</v>
      </c>
      <c r="C22" s="17" t="s">
        <v>61</v>
      </c>
      <c r="D22" s="18">
        <v>1.1000000000000001</v>
      </c>
      <c r="E22" s="21">
        <f>F47</f>
        <v>0</v>
      </c>
      <c r="F22" s="19">
        <f>TRUNC(E22*D22,2)</f>
        <v>0</v>
      </c>
      <c r="G22" s="21">
        <f>L47</f>
        <v>6002.86</v>
      </c>
      <c r="H22" s="19">
        <f>TRUNC(G22*D22,2)</f>
        <v>6603.14</v>
      </c>
      <c r="I22" s="21">
        <f>J47</f>
        <v>0</v>
      </c>
      <c r="J22" s="19">
        <f>TRUNC(I22*D22,2)</f>
        <v>0</v>
      </c>
      <c r="K22" s="21">
        <f>TRUNC(E22+G22+I22,2)</f>
        <v>6002.86</v>
      </c>
      <c r="L22" s="19">
        <f>TRUNC(F22+H22+J22,2)</f>
        <v>6603.14</v>
      </c>
      <c r="M22" s="17" t="s">
        <v>50</v>
      </c>
    </row>
    <row r="23" spans="1:13" ht="30" customHeight="1">
      <c r="A23" s="17" t="s">
        <v>120</v>
      </c>
      <c r="B23" s="17" t="s">
        <v>50</v>
      </c>
      <c r="C23" s="17" t="s">
        <v>61</v>
      </c>
      <c r="D23" s="18">
        <v>1.1000000000000001</v>
      </c>
      <c r="E23" s="21">
        <v>0</v>
      </c>
      <c r="F23" s="19">
        <f>TRUNC(E23*D23,2)</f>
        <v>0</v>
      </c>
      <c r="G23" s="21">
        <f>H42</f>
        <v>15088.34</v>
      </c>
      <c r="H23" s="19">
        <f>TRUNC(G23*D23,2)</f>
        <v>16597.169999999998</v>
      </c>
      <c r="I23" s="21">
        <v>0</v>
      </c>
      <c r="J23" s="19">
        <f>TRUNC(I23*D23,2)</f>
        <v>0</v>
      </c>
      <c r="K23" s="21">
        <f>TRUNC(E23+G23+I23,2)</f>
        <v>15088.34</v>
      </c>
      <c r="L23" s="19">
        <f>TRUNC(F23+H23+J23,2)</f>
        <v>16597.169999999998</v>
      </c>
      <c r="M23" s="17" t="s">
        <v>50</v>
      </c>
    </row>
    <row r="24" spans="1:13" ht="30" customHeight="1">
      <c r="A24" s="17" t="s">
        <v>115</v>
      </c>
      <c r="B24" s="17" t="s">
        <v>50</v>
      </c>
      <c r="C24" s="17" t="s">
        <v>50</v>
      </c>
      <c r="D24" s="18"/>
      <c r="E24" s="21"/>
      <c r="F24" s="19">
        <f>SUM(F22:F23)</f>
        <v>0</v>
      </c>
      <c r="G24" s="21"/>
      <c r="H24" s="19">
        <f>SUM(H22:H23)</f>
        <v>23200.309999999998</v>
      </c>
      <c r="I24" s="21"/>
      <c r="J24" s="19">
        <f>SUM(J22:J23)</f>
        <v>0</v>
      </c>
      <c r="K24" s="21"/>
      <c r="L24" s="19">
        <f>F24+H24+J24</f>
        <v>23200.309999999998</v>
      </c>
      <c r="M24" s="17" t="s">
        <v>50</v>
      </c>
    </row>
    <row r="25" spans="1:13" ht="30" customHeight="1">
      <c r="A25" s="18"/>
      <c r="B25" s="18"/>
      <c r="C25" s="18"/>
      <c r="D25" s="18"/>
      <c r="E25" s="21"/>
      <c r="F25" s="19"/>
      <c r="G25" s="21"/>
      <c r="H25" s="19"/>
      <c r="I25" s="21"/>
      <c r="J25" s="19"/>
      <c r="K25" s="21"/>
      <c r="L25" s="19"/>
      <c r="M25" s="18"/>
    </row>
    <row r="26" spans="1:13" ht="30" customHeight="1">
      <c r="A26" s="14" t="s">
        <v>472</v>
      </c>
      <c r="B26" s="15"/>
      <c r="C26" s="15"/>
      <c r="D26" s="15"/>
      <c r="E26" s="20"/>
      <c r="F26" s="23"/>
      <c r="G26" s="20"/>
      <c r="H26" s="23"/>
      <c r="I26" s="20"/>
      <c r="J26" s="23"/>
      <c r="K26" s="20"/>
      <c r="L26" s="23"/>
      <c r="M26" s="16"/>
    </row>
    <row r="27" spans="1:13" ht="30" customHeight="1">
      <c r="A27" s="17" t="s">
        <v>121</v>
      </c>
      <c r="B27" s="17" t="s">
        <v>108</v>
      </c>
      <c r="C27" s="17" t="s">
        <v>109</v>
      </c>
      <c r="D27" s="18">
        <v>0.22500000000000001</v>
      </c>
      <c r="E27" s="21">
        <f>단가대비표!O31</f>
        <v>0</v>
      </c>
      <c r="F27" s="19">
        <f>TRUNC(E27*D27,2)</f>
        <v>0</v>
      </c>
      <c r="G27" s="21">
        <f>단가대비표!P31</f>
        <v>241698</v>
      </c>
      <c r="H27" s="19">
        <f>TRUNC(G27*D27,2)</f>
        <v>54382.05</v>
      </c>
      <c r="I27" s="21">
        <f>단가대비표!V31</f>
        <v>0</v>
      </c>
      <c r="J27" s="19">
        <f>TRUNC(I27*D27,2)</f>
        <v>0</v>
      </c>
      <c r="K27" s="21">
        <f t="shared" ref="K27:L29" si="3">TRUNC(E27+G27+I27,2)</f>
        <v>241698</v>
      </c>
      <c r="L27" s="19">
        <f t="shared" si="3"/>
        <v>54382.05</v>
      </c>
      <c r="M27" s="17" t="s">
        <v>50</v>
      </c>
    </row>
    <row r="28" spans="1:13" ht="30" customHeight="1">
      <c r="A28" s="17" t="s">
        <v>111</v>
      </c>
      <c r="B28" s="17" t="s">
        <v>108</v>
      </c>
      <c r="C28" s="17" t="s">
        <v>109</v>
      </c>
      <c r="D28" s="18">
        <v>0.11</v>
      </c>
      <c r="E28" s="21">
        <f>단가대비표!O24</f>
        <v>0</v>
      </c>
      <c r="F28" s="19">
        <f>TRUNC(E28*D28,2)</f>
        <v>0</v>
      </c>
      <c r="G28" s="21">
        <f>단가대비표!P24</f>
        <v>172068</v>
      </c>
      <c r="H28" s="19">
        <f>TRUNC(G28*D28,2)</f>
        <v>18927.48</v>
      </c>
      <c r="I28" s="21">
        <f>단가대비표!V24</f>
        <v>0</v>
      </c>
      <c r="J28" s="19">
        <f>TRUNC(I28*D28,2)</f>
        <v>0</v>
      </c>
      <c r="K28" s="21">
        <f t="shared" si="3"/>
        <v>172068</v>
      </c>
      <c r="L28" s="19">
        <f t="shared" si="3"/>
        <v>18927.48</v>
      </c>
      <c r="M28" s="17" t="s">
        <v>50</v>
      </c>
    </row>
    <row r="29" spans="1:13" ht="30" customHeight="1">
      <c r="A29" s="17" t="s">
        <v>113</v>
      </c>
      <c r="B29" s="17" t="s">
        <v>123</v>
      </c>
      <c r="C29" s="17" t="s">
        <v>78</v>
      </c>
      <c r="D29" s="18">
        <v>1</v>
      </c>
      <c r="E29" s="21">
        <f>TRUNC(SUM(H27:H28)*0.03,-1)</f>
        <v>2190</v>
      </c>
      <c r="F29" s="19">
        <f>TRUNC(E29*D29,2)</f>
        <v>2190</v>
      </c>
      <c r="G29" s="21">
        <v>0</v>
      </c>
      <c r="H29" s="19">
        <f>TRUNC(G29*D29,2)</f>
        <v>0</v>
      </c>
      <c r="I29" s="21">
        <v>0</v>
      </c>
      <c r="J29" s="19">
        <f>TRUNC(I29*D29,2)</f>
        <v>0</v>
      </c>
      <c r="K29" s="21">
        <f t="shared" si="3"/>
        <v>2190</v>
      </c>
      <c r="L29" s="19">
        <f t="shared" si="3"/>
        <v>2190</v>
      </c>
      <c r="M29" s="17" t="s">
        <v>50</v>
      </c>
    </row>
    <row r="30" spans="1:13" ht="30" customHeight="1">
      <c r="A30" s="17" t="s">
        <v>115</v>
      </c>
      <c r="B30" s="17" t="s">
        <v>50</v>
      </c>
      <c r="C30" s="17" t="s">
        <v>50</v>
      </c>
      <c r="D30" s="18"/>
      <c r="E30" s="21"/>
      <c r="F30" s="19">
        <f>SUM(F27:F29)</f>
        <v>2190</v>
      </c>
      <c r="G30" s="21"/>
      <c r="H30" s="19">
        <f>SUM(H27:H29)</f>
        <v>73309.53</v>
      </c>
      <c r="I30" s="21"/>
      <c r="J30" s="19">
        <f>SUM(J27:J29)</f>
        <v>0</v>
      </c>
      <c r="K30" s="21"/>
      <c r="L30" s="19">
        <f>F30+H30+J30</f>
        <v>75499.53</v>
      </c>
      <c r="M30" s="17" t="s">
        <v>50</v>
      </c>
    </row>
    <row r="31" spans="1:13" ht="30" customHeight="1">
      <c r="A31" s="18"/>
      <c r="B31" s="18"/>
      <c r="C31" s="18"/>
      <c r="D31" s="18"/>
      <c r="E31" s="21"/>
      <c r="F31" s="19"/>
      <c r="G31" s="21"/>
      <c r="H31" s="19"/>
      <c r="I31" s="21"/>
      <c r="J31" s="19"/>
      <c r="K31" s="21"/>
      <c r="L31" s="19"/>
      <c r="M31" s="18"/>
    </row>
    <row r="32" spans="1:13" ht="30" customHeight="1">
      <c r="A32" s="53" t="s">
        <v>473</v>
      </c>
      <c r="B32" s="15"/>
      <c r="C32" s="15"/>
      <c r="D32" s="15"/>
      <c r="E32" s="20"/>
      <c r="F32" s="23"/>
      <c r="G32" s="20"/>
      <c r="H32" s="23"/>
      <c r="I32" s="20"/>
      <c r="J32" s="23"/>
      <c r="K32" s="20"/>
      <c r="L32" s="23"/>
      <c r="M32" s="16"/>
    </row>
    <row r="33" spans="1:13" ht="30" customHeight="1">
      <c r="A33" s="17" t="s">
        <v>121</v>
      </c>
      <c r="B33" s="17" t="s">
        <v>108</v>
      </c>
      <c r="C33" s="17" t="s">
        <v>109</v>
      </c>
      <c r="D33" s="18">
        <v>0.79800000000000004</v>
      </c>
      <c r="E33" s="21">
        <v>0</v>
      </c>
      <c r="F33" s="19">
        <f>TRUNC(E33*D33,2)</f>
        <v>0</v>
      </c>
      <c r="G33" s="21">
        <f>단가대비표!P31</f>
        <v>241698</v>
      </c>
      <c r="H33" s="19">
        <f>TRUNC(G33*D33,2)</f>
        <v>192875</v>
      </c>
      <c r="I33" s="21">
        <v>0</v>
      </c>
      <c r="J33" s="19">
        <f>TRUNC(I33*D33,2)</f>
        <v>0</v>
      </c>
      <c r="K33" s="21">
        <f t="shared" ref="K33:L35" si="4">TRUNC(E33+G33+I33,2)</f>
        <v>241698</v>
      </c>
      <c r="L33" s="19">
        <f t="shared" si="4"/>
        <v>192875</v>
      </c>
      <c r="M33" s="17" t="s">
        <v>50</v>
      </c>
    </row>
    <row r="34" spans="1:13" ht="30" customHeight="1">
      <c r="A34" s="17" t="s">
        <v>111</v>
      </c>
      <c r="B34" s="17" t="s">
        <v>108</v>
      </c>
      <c r="C34" s="17" t="s">
        <v>109</v>
      </c>
      <c r="D34" s="18">
        <v>0.40200000000000002</v>
      </c>
      <c r="E34" s="21">
        <v>0</v>
      </c>
      <c r="F34" s="19">
        <f>TRUNC(E34*D34,2)</f>
        <v>0</v>
      </c>
      <c r="G34" s="21">
        <f>단가대비표!P24</f>
        <v>172068</v>
      </c>
      <c r="H34" s="19">
        <f>TRUNC(G34*D34,2)</f>
        <v>69171.33</v>
      </c>
      <c r="I34" s="21">
        <v>0</v>
      </c>
      <c r="J34" s="19">
        <f>TRUNC(I34*D34,2)</f>
        <v>0</v>
      </c>
      <c r="K34" s="21">
        <f t="shared" si="4"/>
        <v>172068</v>
      </c>
      <c r="L34" s="19">
        <f t="shared" si="4"/>
        <v>69171.33</v>
      </c>
      <c r="M34" s="17" t="s">
        <v>50</v>
      </c>
    </row>
    <row r="35" spans="1:13" ht="30" customHeight="1">
      <c r="A35" s="17" t="s">
        <v>113</v>
      </c>
      <c r="B35" s="17" t="s">
        <v>123</v>
      </c>
      <c r="C35" s="17" t="s">
        <v>78</v>
      </c>
      <c r="D35" s="18">
        <v>1</v>
      </c>
      <c r="E35" s="21">
        <f>TRUNC(SUM(H33:H34)*0.03,-1)</f>
        <v>7860</v>
      </c>
      <c r="F35" s="19">
        <f>TRUNC(E35*D35,2)</f>
        <v>7860</v>
      </c>
      <c r="G35" s="21">
        <v>0</v>
      </c>
      <c r="H35" s="19">
        <f>TRUNC(G35*D35,2)</f>
        <v>0</v>
      </c>
      <c r="I35" s="21">
        <v>0</v>
      </c>
      <c r="J35" s="19">
        <f>TRUNC(I35*D35,2)</f>
        <v>0</v>
      </c>
      <c r="K35" s="21">
        <f t="shared" si="4"/>
        <v>7860</v>
      </c>
      <c r="L35" s="19">
        <f t="shared" si="4"/>
        <v>7860</v>
      </c>
      <c r="M35" s="17" t="s">
        <v>50</v>
      </c>
    </row>
    <row r="36" spans="1:13" ht="30" customHeight="1">
      <c r="A36" s="17" t="s">
        <v>115</v>
      </c>
      <c r="B36" s="17" t="s">
        <v>50</v>
      </c>
      <c r="C36" s="17" t="s">
        <v>50</v>
      </c>
      <c r="D36" s="18"/>
      <c r="E36" s="21"/>
      <c r="F36" s="19">
        <f>SUM(F33:F35)</f>
        <v>7860</v>
      </c>
      <c r="G36" s="21"/>
      <c r="H36" s="19">
        <f>SUM(H33:H35)</f>
        <v>262046.33000000002</v>
      </c>
      <c r="I36" s="21"/>
      <c r="J36" s="19">
        <f>SUM(J33:J35)</f>
        <v>0</v>
      </c>
      <c r="K36" s="21"/>
      <c r="L36" s="19">
        <f>F36+H36+J36</f>
        <v>269906.33</v>
      </c>
      <c r="M36" s="17" t="s">
        <v>50</v>
      </c>
    </row>
    <row r="37" spans="1:13" ht="30" customHeight="1">
      <c r="A37" s="54"/>
      <c r="B37" s="54"/>
      <c r="C37" s="54"/>
      <c r="D37" s="54"/>
      <c r="E37" s="55"/>
      <c r="F37" s="56"/>
      <c r="G37" s="55"/>
      <c r="H37" s="56"/>
      <c r="I37" s="55"/>
      <c r="J37" s="56"/>
      <c r="K37" s="55"/>
      <c r="L37" s="56"/>
      <c r="M37" s="54"/>
    </row>
    <row r="38" spans="1:13" ht="30" customHeight="1">
      <c r="A38" s="14" t="s">
        <v>484</v>
      </c>
      <c r="B38" s="15"/>
      <c r="C38" s="15"/>
      <c r="D38" s="15"/>
      <c r="E38" s="20"/>
      <c r="F38" s="23"/>
      <c r="G38" s="20"/>
      <c r="H38" s="23"/>
      <c r="I38" s="20"/>
      <c r="J38" s="23"/>
      <c r="K38" s="20"/>
      <c r="L38" s="23"/>
      <c r="M38" s="16"/>
    </row>
    <row r="39" spans="1:13" ht="30" customHeight="1">
      <c r="A39" s="17" t="s">
        <v>118</v>
      </c>
      <c r="B39" s="17" t="s">
        <v>108</v>
      </c>
      <c r="C39" s="17" t="s">
        <v>109</v>
      </c>
      <c r="D39" s="18">
        <v>4.3999999999999997E-2</v>
      </c>
      <c r="E39" s="21">
        <v>0</v>
      </c>
      <c r="F39" s="19">
        <f>TRUNC(E39*D39,2)</f>
        <v>0</v>
      </c>
      <c r="G39" s="21">
        <f>단가대비표!P28</f>
        <v>256883</v>
      </c>
      <c r="H39" s="19">
        <f>TRUNC(G39*D39,2)</f>
        <v>11302.85</v>
      </c>
      <c r="I39" s="21">
        <v>0</v>
      </c>
      <c r="J39" s="19">
        <f>TRUNC(I39*D39,2)</f>
        <v>0</v>
      </c>
      <c r="K39" s="21">
        <f t="shared" ref="K39:L41" si="5">TRUNC(E39+G39+I39,2)</f>
        <v>256883</v>
      </c>
      <c r="L39" s="19">
        <f t="shared" si="5"/>
        <v>11302.85</v>
      </c>
      <c r="M39" s="17" t="s">
        <v>50</v>
      </c>
    </row>
    <row r="40" spans="1:13" ht="30" customHeight="1">
      <c r="A40" s="17" t="s">
        <v>111</v>
      </c>
      <c r="B40" s="17" t="s">
        <v>108</v>
      </c>
      <c r="C40" s="17" t="s">
        <v>109</v>
      </c>
      <c r="D40" s="18">
        <v>2.1999999999999999E-2</v>
      </c>
      <c r="E40" s="21">
        <v>0</v>
      </c>
      <c r="F40" s="19">
        <f>TRUNC(E40*D40,2)</f>
        <v>0</v>
      </c>
      <c r="G40" s="21">
        <f>단가대비표!P24</f>
        <v>172068</v>
      </c>
      <c r="H40" s="19">
        <f>TRUNC(G40*D40,2)</f>
        <v>3785.49</v>
      </c>
      <c r="I40" s="21">
        <v>0</v>
      </c>
      <c r="J40" s="19">
        <f>TRUNC(I40*D40,2)</f>
        <v>0</v>
      </c>
      <c r="K40" s="21">
        <f t="shared" si="5"/>
        <v>172068</v>
      </c>
      <c r="L40" s="19">
        <f t="shared" si="5"/>
        <v>3785.49</v>
      </c>
      <c r="M40" s="17" t="s">
        <v>50</v>
      </c>
    </row>
    <row r="41" spans="1:13" ht="30" customHeight="1">
      <c r="A41" s="17" t="s">
        <v>113</v>
      </c>
      <c r="B41" s="17" t="s">
        <v>123</v>
      </c>
      <c r="C41" s="17" t="s">
        <v>78</v>
      </c>
      <c r="D41" s="18">
        <v>1</v>
      </c>
      <c r="E41" s="21">
        <f>TRUNC(SUM(H39:H40)*0.03,-1)</f>
        <v>450</v>
      </c>
      <c r="F41" s="19">
        <f>TRUNC(E41*D41,2)</f>
        <v>450</v>
      </c>
      <c r="G41" s="21">
        <v>0</v>
      </c>
      <c r="H41" s="19">
        <f>TRUNC(G41*D41,2)</f>
        <v>0</v>
      </c>
      <c r="I41" s="21">
        <v>0</v>
      </c>
      <c r="J41" s="19">
        <f>TRUNC(I41*D41,2)</f>
        <v>0</v>
      </c>
      <c r="K41" s="21">
        <f t="shared" si="5"/>
        <v>450</v>
      </c>
      <c r="L41" s="19">
        <f t="shared" si="5"/>
        <v>450</v>
      </c>
      <c r="M41" s="17" t="s">
        <v>50</v>
      </c>
    </row>
    <row r="42" spans="1:13" ht="30" customHeight="1">
      <c r="A42" s="17" t="s">
        <v>115</v>
      </c>
      <c r="B42" s="17" t="s">
        <v>50</v>
      </c>
      <c r="C42" s="17" t="s">
        <v>50</v>
      </c>
      <c r="D42" s="18"/>
      <c r="E42" s="21"/>
      <c r="F42" s="19">
        <f>SUM(F39:F41)</f>
        <v>450</v>
      </c>
      <c r="G42" s="21"/>
      <c r="H42" s="19">
        <f>SUM(H39:H41)</f>
        <v>15088.34</v>
      </c>
      <c r="I42" s="21"/>
      <c r="J42" s="19">
        <f>SUM(J39:J41)</f>
        <v>0</v>
      </c>
      <c r="K42" s="21"/>
      <c r="L42" s="19">
        <f>F42+H42+J42</f>
        <v>15538.34</v>
      </c>
      <c r="M42" s="17" t="s">
        <v>50</v>
      </c>
    </row>
    <row r="43" spans="1:13" ht="30" customHeight="1">
      <c r="A43" s="34"/>
      <c r="B43" s="35"/>
      <c r="C43" s="35"/>
      <c r="D43" s="36"/>
      <c r="E43" s="37"/>
      <c r="F43" s="38"/>
      <c r="G43" s="37"/>
      <c r="H43" s="38"/>
      <c r="I43" s="37"/>
      <c r="J43" s="38"/>
      <c r="K43" s="37"/>
      <c r="L43" s="38"/>
      <c r="M43" s="39"/>
    </row>
    <row r="44" spans="1:13" ht="30" customHeight="1">
      <c r="A44" s="14" t="s">
        <v>485</v>
      </c>
      <c r="B44" s="15"/>
      <c r="C44" s="15"/>
      <c r="D44" s="15"/>
      <c r="E44" s="20"/>
      <c r="F44" s="23"/>
      <c r="G44" s="20"/>
      <c r="H44" s="23"/>
      <c r="I44" s="20"/>
      <c r="J44" s="23"/>
      <c r="K44" s="20"/>
      <c r="L44" s="23"/>
      <c r="M44" s="16"/>
    </row>
    <row r="45" spans="1:13" ht="30" customHeight="1">
      <c r="A45" s="17" t="s">
        <v>118</v>
      </c>
      <c r="B45" s="17" t="s">
        <v>108</v>
      </c>
      <c r="C45" s="17" t="s">
        <v>109</v>
      </c>
      <c r="D45" s="18">
        <v>1.6E-2</v>
      </c>
      <c r="E45" s="21">
        <v>0</v>
      </c>
      <c r="F45" s="19">
        <f>TRUNC(E45*D45,2)</f>
        <v>0</v>
      </c>
      <c r="G45" s="21">
        <f>단가대비표!P28</f>
        <v>256883</v>
      </c>
      <c r="H45" s="19">
        <f>TRUNC(G45*D45,2)</f>
        <v>4110.12</v>
      </c>
      <c r="I45" s="21">
        <v>0</v>
      </c>
      <c r="J45" s="19">
        <f>TRUNC(I45*D45,2)</f>
        <v>0</v>
      </c>
      <c r="K45" s="21">
        <f>TRUNC(E45+G45+I45,2)</f>
        <v>256883</v>
      </c>
      <c r="L45" s="19">
        <f>TRUNC(F45+H45+J45,2)</f>
        <v>4110.12</v>
      </c>
      <c r="M45" s="17" t="s">
        <v>50</v>
      </c>
    </row>
    <row r="46" spans="1:13" ht="30" customHeight="1">
      <c r="A46" s="17" t="s">
        <v>111</v>
      </c>
      <c r="B46" s="17" t="s">
        <v>108</v>
      </c>
      <c r="C46" s="17" t="s">
        <v>109</v>
      </c>
      <c r="D46" s="18">
        <v>1.0999999999999999E-2</v>
      </c>
      <c r="E46" s="21">
        <v>0</v>
      </c>
      <c r="F46" s="19">
        <f>TRUNC(E46*D46,2)</f>
        <v>0</v>
      </c>
      <c r="G46" s="21">
        <f>단가대비표!P24</f>
        <v>172068</v>
      </c>
      <c r="H46" s="19">
        <f>TRUNC(G46*D46,2)</f>
        <v>1892.74</v>
      </c>
      <c r="I46" s="21">
        <v>0</v>
      </c>
      <c r="J46" s="19">
        <f>TRUNC(I46*D46,2)</f>
        <v>0</v>
      </c>
      <c r="K46" s="21">
        <f>TRUNC(E46+G46+I46,2)</f>
        <v>172068</v>
      </c>
      <c r="L46" s="19">
        <f>TRUNC(F46+H46+J46,2)</f>
        <v>1892.74</v>
      </c>
      <c r="M46" s="17" t="s">
        <v>50</v>
      </c>
    </row>
    <row r="47" spans="1:13" ht="30" customHeight="1">
      <c r="A47" s="17" t="s">
        <v>115</v>
      </c>
      <c r="B47" s="17" t="s">
        <v>50</v>
      </c>
      <c r="C47" s="17" t="s">
        <v>50</v>
      </c>
      <c r="D47" s="18"/>
      <c r="E47" s="21"/>
      <c r="F47" s="19">
        <f>SUM(F45:F46)</f>
        <v>0</v>
      </c>
      <c r="G47" s="21"/>
      <c r="H47" s="19">
        <f>SUM(H45:H46)</f>
        <v>6002.86</v>
      </c>
      <c r="I47" s="21"/>
      <c r="J47" s="19">
        <f>SUM(J45:J46)</f>
        <v>0</v>
      </c>
      <c r="K47" s="21"/>
      <c r="L47" s="19">
        <f>F47+H47+J47</f>
        <v>6002.86</v>
      </c>
      <c r="M47" s="17" t="s">
        <v>50</v>
      </c>
    </row>
    <row r="48" spans="1:13" ht="30" customHeight="1">
      <c r="A48" s="18"/>
      <c r="B48" s="18"/>
      <c r="C48" s="18"/>
      <c r="D48" s="18"/>
      <c r="E48" s="21"/>
      <c r="F48" s="19"/>
      <c r="G48" s="21"/>
      <c r="H48" s="19"/>
      <c r="I48" s="21"/>
      <c r="J48" s="19"/>
      <c r="K48" s="21"/>
      <c r="L48" s="19"/>
      <c r="M48" s="18"/>
    </row>
  </sheetData>
  <mergeCells count="10">
    <mergeCell ref="E2:F2"/>
    <mergeCell ref="G2:H2"/>
    <mergeCell ref="I2:J2"/>
    <mergeCell ref="K2:L2"/>
    <mergeCell ref="M2:M3"/>
    <mergeCell ref="A1:D1"/>
    <mergeCell ref="A2:A3"/>
    <mergeCell ref="B2:B3"/>
    <mergeCell ref="C2:C3"/>
    <mergeCell ref="D2:D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32"/>
  <sheetViews>
    <sheetView topLeftCell="B1" zoomScale="70" zoomScaleNormal="70" workbookViewId="0">
      <selection activeCell="N25" sqref="N25"/>
    </sheetView>
  </sheetViews>
  <sheetFormatPr defaultRowHeight="16.5"/>
  <cols>
    <col min="1" max="1" width="46.375" hidden="1" customWidth="1"/>
    <col min="2" max="2" width="29.625" bestFit="1" customWidth="1"/>
    <col min="3" max="3" width="46.5" bestFit="1" customWidth="1"/>
    <col min="4" max="4" width="5.5" bestFit="1" customWidth="1"/>
    <col min="5" max="5" width="11.25" bestFit="1" customWidth="1"/>
    <col min="6" max="6" width="6.625" bestFit="1" customWidth="1"/>
    <col min="7" max="7" width="9.25" bestFit="1" customWidth="1"/>
    <col min="8" max="8" width="6.625" bestFit="1" customWidth="1"/>
    <col min="9" max="9" width="9.25" bestFit="1" customWidth="1"/>
    <col min="10" max="10" width="6.625" bestFit="1" customWidth="1"/>
    <col min="11" max="11" width="9.25" bestFit="1" customWidth="1"/>
    <col min="12" max="12" width="6.625" bestFit="1" customWidth="1"/>
    <col min="13" max="13" width="12.875" bestFit="1" customWidth="1"/>
    <col min="14" max="14" width="9" bestFit="1" customWidth="1"/>
    <col min="15" max="15" width="12.875" bestFit="1" customWidth="1"/>
    <col min="16" max="16" width="10.25" bestFit="1" customWidth="1"/>
    <col min="17" max="17" width="11.25" bestFit="1" customWidth="1"/>
    <col min="18" max="20" width="9.25" bestFit="1" customWidth="1"/>
    <col min="21" max="22" width="10.25" bestFit="1" customWidth="1"/>
    <col min="23" max="23" width="7.875" bestFit="1" customWidth="1"/>
    <col min="24" max="24" width="6.75" bestFit="1" customWidth="1"/>
    <col min="25" max="26" width="9" hidden="1" customWidth="1"/>
    <col min="27" max="27" width="11" hidden="1" customWidth="1"/>
    <col min="28" max="28" width="9" hidden="1" customWidth="1"/>
  </cols>
  <sheetData>
    <row r="1" spans="1:28" ht="30" customHeight="1">
      <c r="A1" s="92" t="s">
        <v>179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8" ht="30" customHeight="1">
      <c r="A2" s="93" t="str">
        <f>일위대가!A1</f>
        <v>공사명 : 본관동 마취과 및 회복실 냉난방기 교체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8" ht="30" customHeight="1">
      <c r="A3" s="88" t="s">
        <v>94</v>
      </c>
      <c r="B3" s="88" t="s">
        <v>1</v>
      </c>
      <c r="C3" s="88" t="s">
        <v>180</v>
      </c>
      <c r="D3" s="88" t="s">
        <v>3</v>
      </c>
      <c r="E3" s="88" t="s">
        <v>5</v>
      </c>
      <c r="F3" s="88"/>
      <c r="G3" s="88"/>
      <c r="H3" s="88"/>
      <c r="I3" s="88"/>
      <c r="J3" s="88"/>
      <c r="K3" s="88"/>
      <c r="L3" s="88"/>
      <c r="M3" s="88"/>
      <c r="N3" s="88"/>
      <c r="O3" s="88"/>
      <c r="P3" s="88" t="s">
        <v>96</v>
      </c>
      <c r="Q3" s="88" t="s">
        <v>97</v>
      </c>
      <c r="R3" s="88"/>
      <c r="S3" s="88"/>
      <c r="T3" s="88"/>
      <c r="U3" s="88"/>
      <c r="V3" s="88"/>
      <c r="W3" s="88" t="s">
        <v>99</v>
      </c>
      <c r="X3" s="88" t="s">
        <v>11</v>
      </c>
      <c r="Y3" s="82" t="s">
        <v>188</v>
      </c>
      <c r="Z3" s="82" t="s">
        <v>189</v>
      </c>
      <c r="AA3" s="82" t="s">
        <v>190</v>
      </c>
      <c r="AB3" s="82" t="s">
        <v>47</v>
      </c>
    </row>
    <row r="4" spans="1:28" ht="30" customHeight="1">
      <c r="A4" s="88"/>
      <c r="B4" s="88"/>
      <c r="C4" s="88"/>
      <c r="D4" s="88"/>
      <c r="E4" s="6" t="s">
        <v>181</v>
      </c>
      <c r="F4" s="6" t="s">
        <v>182</v>
      </c>
      <c r="G4" s="6" t="s">
        <v>183</v>
      </c>
      <c r="H4" s="6" t="s">
        <v>182</v>
      </c>
      <c r="I4" s="6" t="s">
        <v>184</v>
      </c>
      <c r="J4" s="6" t="s">
        <v>182</v>
      </c>
      <c r="K4" s="6" t="s">
        <v>185</v>
      </c>
      <c r="L4" s="6" t="s">
        <v>182</v>
      </c>
      <c r="M4" s="6" t="s">
        <v>186</v>
      </c>
      <c r="N4" s="6" t="s">
        <v>182</v>
      </c>
      <c r="O4" s="6" t="s">
        <v>187</v>
      </c>
      <c r="P4" s="88"/>
      <c r="Q4" s="6" t="s">
        <v>181</v>
      </c>
      <c r="R4" s="6" t="s">
        <v>183</v>
      </c>
      <c r="S4" s="6" t="s">
        <v>184</v>
      </c>
      <c r="T4" s="6" t="s">
        <v>185</v>
      </c>
      <c r="U4" s="6" t="s">
        <v>186</v>
      </c>
      <c r="V4" s="6" t="s">
        <v>187</v>
      </c>
      <c r="W4" s="88"/>
      <c r="X4" s="88"/>
      <c r="Y4" s="82"/>
      <c r="Z4" s="82"/>
      <c r="AA4" s="82"/>
      <c r="AB4" s="82"/>
    </row>
    <row r="5" spans="1:28" ht="30" customHeight="1">
      <c r="A5" s="12" t="s">
        <v>152</v>
      </c>
      <c r="B5" s="12" t="s">
        <v>73</v>
      </c>
      <c r="C5" s="12" t="s">
        <v>74</v>
      </c>
      <c r="D5" s="24" t="s">
        <v>68</v>
      </c>
      <c r="E5" s="25">
        <v>0</v>
      </c>
      <c r="F5" s="12" t="s">
        <v>50</v>
      </c>
      <c r="G5" s="25">
        <v>0</v>
      </c>
      <c r="H5" s="12" t="s">
        <v>50</v>
      </c>
      <c r="I5" s="25">
        <v>0</v>
      </c>
      <c r="J5" s="12" t="s">
        <v>50</v>
      </c>
      <c r="K5" s="25">
        <v>0</v>
      </c>
      <c r="L5" s="12" t="s">
        <v>50</v>
      </c>
      <c r="M5" s="25">
        <v>0</v>
      </c>
      <c r="N5" s="12" t="s">
        <v>50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282532</v>
      </c>
      <c r="V5" s="25">
        <f>SMALL(Q5:U5,COUNTIF(Q5:U5,0)+1)</f>
        <v>282532</v>
      </c>
      <c r="W5" s="12" t="s">
        <v>191</v>
      </c>
      <c r="X5" s="12" t="s">
        <v>151</v>
      </c>
      <c r="Y5" s="1" t="s">
        <v>50</v>
      </c>
      <c r="Z5" s="1" t="s">
        <v>50</v>
      </c>
      <c r="AA5" s="26"/>
      <c r="AB5" s="1" t="s">
        <v>50</v>
      </c>
    </row>
    <row r="6" spans="1:28" ht="30" customHeight="1">
      <c r="A6" s="12" t="s">
        <v>165</v>
      </c>
      <c r="B6" s="12" t="s">
        <v>163</v>
      </c>
      <c r="C6" s="12" t="s">
        <v>164</v>
      </c>
      <c r="D6" s="24" t="s">
        <v>79</v>
      </c>
      <c r="E6" s="25">
        <v>0</v>
      </c>
      <c r="F6" s="12" t="s">
        <v>50</v>
      </c>
      <c r="G6" s="25">
        <v>34000</v>
      </c>
      <c r="H6" s="12" t="s">
        <v>192</v>
      </c>
      <c r="I6" s="25">
        <v>0</v>
      </c>
      <c r="J6" s="12" t="s">
        <v>50</v>
      </c>
      <c r="K6" s="25">
        <v>0</v>
      </c>
      <c r="L6" s="12" t="s">
        <v>50</v>
      </c>
      <c r="M6" s="25">
        <v>0</v>
      </c>
      <c r="N6" s="12" t="s">
        <v>50</v>
      </c>
      <c r="O6" s="25">
        <f>SMALL(E6:M6,COUNTIF(E6:M6,0)+1)</f>
        <v>34000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12" t="s">
        <v>193</v>
      </c>
      <c r="X6" s="12" t="s">
        <v>50</v>
      </c>
      <c r="Y6" s="1" t="s">
        <v>50</v>
      </c>
      <c r="Z6" s="1" t="s">
        <v>50</v>
      </c>
      <c r="AA6" s="26"/>
      <c r="AB6" s="1" t="s">
        <v>50</v>
      </c>
    </row>
    <row r="7" spans="1:28" ht="30" customHeight="1">
      <c r="A7" s="12" t="s">
        <v>178</v>
      </c>
      <c r="B7" s="12" t="s">
        <v>134</v>
      </c>
      <c r="C7" s="12" t="s">
        <v>177</v>
      </c>
      <c r="D7" s="24" t="s">
        <v>79</v>
      </c>
      <c r="E7" s="25">
        <v>0</v>
      </c>
      <c r="F7" s="12" t="s">
        <v>50</v>
      </c>
      <c r="G7" s="25">
        <v>0</v>
      </c>
      <c r="H7" s="12" t="s">
        <v>50</v>
      </c>
      <c r="I7" s="25">
        <v>0</v>
      </c>
      <c r="J7" s="12" t="s">
        <v>50</v>
      </c>
      <c r="K7" s="25">
        <v>0</v>
      </c>
      <c r="L7" s="12" t="s">
        <v>50</v>
      </c>
      <c r="M7" s="25">
        <v>0</v>
      </c>
      <c r="N7" s="12" t="s">
        <v>50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12" t="s">
        <v>194</v>
      </c>
      <c r="X7" s="12" t="s">
        <v>169</v>
      </c>
      <c r="Y7" s="1" t="s">
        <v>50</v>
      </c>
      <c r="Z7" s="1" t="s">
        <v>50</v>
      </c>
      <c r="AA7" s="26"/>
      <c r="AB7" s="1" t="s">
        <v>50</v>
      </c>
    </row>
    <row r="8" spans="1:28" ht="30" customHeight="1">
      <c r="A8" s="12" t="s">
        <v>162</v>
      </c>
      <c r="B8" s="12" t="s">
        <v>134</v>
      </c>
      <c r="C8" s="12" t="s">
        <v>161</v>
      </c>
      <c r="D8" s="24" t="s">
        <v>79</v>
      </c>
      <c r="E8" s="25">
        <v>0</v>
      </c>
      <c r="F8" s="12" t="s">
        <v>50</v>
      </c>
      <c r="G8" s="25">
        <v>0</v>
      </c>
      <c r="H8" s="12" t="s">
        <v>50</v>
      </c>
      <c r="I8" s="25">
        <v>37000</v>
      </c>
      <c r="J8" s="12" t="s">
        <v>195</v>
      </c>
      <c r="K8" s="25">
        <v>0</v>
      </c>
      <c r="L8" s="12" t="s">
        <v>50</v>
      </c>
      <c r="M8" s="25">
        <v>0</v>
      </c>
      <c r="N8" s="12" t="s">
        <v>50</v>
      </c>
      <c r="O8" s="25">
        <f>SMALL(E8:M8,COUNTIF(E8:M8,0)+1)</f>
        <v>37000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12" t="s">
        <v>196</v>
      </c>
      <c r="X8" s="12" t="s">
        <v>50</v>
      </c>
      <c r="Y8" s="1" t="s">
        <v>50</v>
      </c>
      <c r="Z8" s="1" t="s">
        <v>50</v>
      </c>
      <c r="AA8" s="26"/>
      <c r="AB8" s="1" t="s">
        <v>50</v>
      </c>
    </row>
    <row r="9" spans="1:28" ht="30" customHeight="1">
      <c r="A9" s="12" t="s">
        <v>136</v>
      </c>
      <c r="B9" s="12" t="s">
        <v>134</v>
      </c>
      <c r="C9" s="12" t="s">
        <v>135</v>
      </c>
      <c r="D9" s="24" t="s">
        <v>79</v>
      </c>
      <c r="E9" s="25">
        <v>0</v>
      </c>
      <c r="F9" s="12" t="s">
        <v>50</v>
      </c>
      <c r="G9" s="25">
        <v>45000</v>
      </c>
      <c r="H9" s="12" t="s">
        <v>197</v>
      </c>
      <c r="I9" s="25">
        <v>64000</v>
      </c>
      <c r="J9" s="12" t="s">
        <v>195</v>
      </c>
      <c r="K9" s="25">
        <v>0</v>
      </c>
      <c r="L9" s="12" t="s">
        <v>50</v>
      </c>
      <c r="M9" s="25">
        <v>0</v>
      </c>
      <c r="N9" s="12" t="s">
        <v>50</v>
      </c>
      <c r="O9" s="25">
        <f>SMALL(E9:M9,COUNTIF(E9:M9,0)+1)</f>
        <v>45000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12" t="s">
        <v>198</v>
      </c>
      <c r="X9" s="12" t="s">
        <v>50</v>
      </c>
      <c r="Y9" s="1" t="s">
        <v>50</v>
      </c>
      <c r="Z9" s="1" t="s">
        <v>50</v>
      </c>
      <c r="AA9" s="26"/>
      <c r="AB9" s="1" t="s">
        <v>50</v>
      </c>
    </row>
    <row r="10" spans="1:28" ht="30" customHeight="1">
      <c r="A10" s="12" t="s">
        <v>156</v>
      </c>
      <c r="B10" s="12" t="s">
        <v>153</v>
      </c>
      <c r="C10" s="12" t="s">
        <v>154</v>
      </c>
      <c r="D10" s="24" t="s">
        <v>155</v>
      </c>
      <c r="E10" s="25">
        <v>0</v>
      </c>
      <c r="F10" s="12" t="s">
        <v>50</v>
      </c>
      <c r="G10" s="25">
        <v>2030</v>
      </c>
      <c r="H10" s="12" t="s">
        <v>199</v>
      </c>
      <c r="I10" s="25">
        <v>1450.9</v>
      </c>
      <c r="J10" s="12" t="s">
        <v>200</v>
      </c>
      <c r="K10" s="25">
        <v>0</v>
      </c>
      <c r="L10" s="12" t="s">
        <v>50</v>
      </c>
      <c r="M10" s="25">
        <v>0</v>
      </c>
      <c r="N10" s="12" t="s">
        <v>50</v>
      </c>
      <c r="O10" s="25">
        <f>SMALL(E10:M10,COUNTIF(E10:M10,0)+1)</f>
        <v>1450.9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12" t="s">
        <v>201</v>
      </c>
      <c r="X10" s="12" t="s">
        <v>50</v>
      </c>
      <c r="Y10" s="1" t="s">
        <v>50</v>
      </c>
      <c r="Z10" s="1" t="s">
        <v>50</v>
      </c>
      <c r="AA10" s="26"/>
      <c r="AB10" s="1" t="s">
        <v>50</v>
      </c>
    </row>
    <row r="11" spans="1:28" ht="30" customHeight="1">
      <c r="A11" s="12" t="s">
        <v>129</v>
      </c>
      <c r="B11" s="12" t="s">
        <v>127</v>
      </c>
      <c r="C11" s="12" t="s">
        <v>128</v>
      </c>
      <c r="D11" s="24" t="s">
        <v>126</v>
      </c>
      <c r="E11" s="25">
        <v>3472</v>
      </c>
      <c r="F11" s="12" t="s">
        <v>50</v>
      </c>
      <c r="G11" s="25">
        <v>3800</v>
      </c>
      <c r="H11" s="12" t="s">
        <v>202</v>
      </c>
      <c r="I11" s="25">
        <v>3605</v>
      </c>
      <c r="J11" s="12" t="s">
        <v>203</v>
      </c>
      <c r="K11" s="25">
        <v>0</v>
      </c>
      <c r="L11" s="12" t="s">
        <v>50</v>
      </c>
      <c r="M11" s="25">
        <v>0</v>
      </c>
      <c r="N11" s="12" t="s">
        <v>50</v>
      </c>
      <c r="O11" s="25">
        <f>SMALL(E11:M11,COUNTIF(E11:M11,0)+1)</f>
        <v>3472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12" t="s">
        <v>204</v>
      </c>
      <c r="X11" s="12" t="s">
        <v>50</v>
      </c>
      <c r="Y11" s="1" t="s">
        <v>50</v>
      </c>
      <c r="Z11" s="1" t="s">
        <v>50</v>
      </c>
      <c r="AA11" s="26"/>
      <c r="AB11" s="1" t="s">
        <v>50</v>
      </c>
    </row>
    <row r="12" spans="1:28" ht="30" customHeight="1">
      <c r="A12" s="12" t="s">
        <v>176</v>
      </c>
      <c r="B12" s="12" t="s">
        <v>137</v>
      </c>
      <c r="C12" s="12" t="s">
        <v>175</v>
      </c>
      <c r="D12" s="24" t="s">
        <v>126</v>
      </c>
      <c r="E12" s="25">
        <v>0</v>
      </c>
      <c r="F12" s="12" t="s">
        <v>50</v>
      </c>
      <c r="G12" s="25">
        <v>0</v>
      </c>
      <c r="H12" s="12" t="s">
        <v>50</v>
      </c>
      <c r="I12" s="25">
        <v>0</v>
      </c>
      <c r="J12" s="12" t="s">
        <v>50</v>
      </c>
      <c r="K12" s="25">
        <v>0</v>
      </c>
      <c r="L12" s="12" t="s">
        <v>50</v>
      </c>
      <c r="M12" s="25">
        <v>0</v>
      </c>
      <c r="N12" s="12" t="s">
        <v>50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12" t="s">
        <v>205</v>
      </c>
      <c r="X12" s="12" t="s">
        <v>169</v>
      </c>
      <c r="Y12" s="1" t="s">
        <v>50</v>
      </c>
      <c r="Z12" s="1" t="s">
        <v>50</v>
      </c>
      <c r="AA12" s="26"/>
      <c r="AB12" s="1" t="s">
        <v>50</v>
      </c>
    </row>
    <row r="13" spans="1:28" ht="30" customHeight="1">
      <c r="A13" s="12" t="s">
        <v>160</v>
      </c>
      <c r="B13" s="12" t="s">
        <v>137</v>
      </c>
      <c r="C13" s="12" t="s">
        <v>159</v>
      </c>
      <c r="D13" s="24" t="s">
        <v>126</v>
      </c>
      <c r="E13" s="25">
        <v>0</v>
      </c>
      <c r="F13" s="12" t="s">
        <v>50</v>
      </c>
      <c r="G13" s="25">
        <v>154.54</v>
      </c>
      <c r="H13" s="12" t="s">
        <v>206</v>
      </c>
      <c r="I13" s="25">
        <v>163.63</v>
      </c>
      <c r="J13" s="12" t="s">
        <v>207</v>
      </c>
      <c r="K13" s="25">
        <v>0</v>
      </c>
      <c r="L13" s="12" t="s">
        <v>50</v>
      </c>
      <c r="M13" s="25">
        <v>0</v>
      </c>
      <c r="N13" s="12" t="s">
        <v>50</v>
      </c>
      <c r="O13" s="25">
        <f>SMALL(E13:M13,COUNTIF(E13:M13,0)+1)</f>
        <v>154.54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12" t="s">
        <v>208</v>
      </c>
      <c r="X13" s="12" t="s">
        <v>50</v>
      </c>
      <c r="Y13" s="1" t="s">
        <v>50</v>
      </c>
      <c r="Z13" s="1" t="s">
        <v>50</v>
      </c>
      <c r="AA13" s="26"/>
      <c r="AB13" s="1" t="s">
        <v>50</v>
      </c>
    </row>
    <row r="14" spans="1:28" ht="30" customHeight="1">
      <c r="A14" s="12" t="s">
        <v>140</v>
      </c>
      <c r="B14" s="12" t="s">
        <v>137</v>
      </c>
      <c r="C14" s="12" t="s">
        <v>138</v>
      </c>
      <c r="D14" s="24" t="s">
        <v>139</v>
      </c>
      <c r="E14" s="25">
        <v>0</v>
      </c>
      <c r="F14" s="12" t="s">
        <v>50</v>
      </c>
      <c r="G14" s="25">
        <v>7545</v>
      </c>
      <c r="H14" s="12" t="s">
        <v>209</v>
      </c>
      <c r="I14" s="45">
        <v>8818.18</v>
      </c>
      <c r="J14" s="29" t="s">
        <v>207</v>
      </c>
      <c r="K14" s="25">
        <v>0</v>
      </c>
      <c r="L14" s="12" t="s">
        <v>50</v>
      </c>
      <c r="M14" s="25">
        <v>0</v>
      </c>
      <c r="N14" s="12" t="s">
        <v>50</v>
      </c>
      <c r="O14" s="25">
        <f>SMALL(E14:M14,COUNTIF(E14:M14,0)+1)</f>
        <v>7545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12" t="s">
        <v>210</v>
      </c>
      <c r="X14" s="12" t="s">
        <v>50</v>
      </c>
      <c r="Y14" s="1" t="s">
        <v>50</v>
      </c>
      <c r="Z14" s="1" t="s">
        <v>50</v>
      </c>
      <c r="AA14" s="26"/>
      <c r="AB14" s="1" t="s">
        <v>50</v>
      </c>
    </row>
    <row r="15" spans="1:28" ht="30" customHeight="1">
      <c r="A15" s="12" t="s">
        <v>133</v>
      </c>
      <c r="B15" s="12" t="s">
        <v>130</v>
      </c>
      <c r="C15" s="12" t="s">
        <v>131</v>
      </c>
      <c r="D15" s="24" t="s">
        <v>132</v>
      </c>
      <c r="E15" s="25">
        <v>0</v>
      </c>
      <c r="F15" s="12" t="s">
        <v>50</v>
      </c>
      <c r="G15" s="25">
        <v>70</v>
      </c>
      <c r="H15" s="12" t="s">
        <v>211</v>
      </c>
      <c r="I15" s="25">
        <v>0</v>
      </c>
      <c r="J15" s="12" t="s">
        <v>50</v>
      </c>
      <c r="K15" s="25">
        <v>0</v>
      </c>
      <c r="L15" s="12" t="s">
        <v>50</v>
      </c>
      <c r="M15" s="25">
        <v>0</v>
      </c>
      <c r="N15" s="12" t="s">
        <v>50</v>
      </c>
      <c r="O15" s="25">
        <f>SMALL(E15:M15,COUNTIF(E15:M15,0)+1)</f>
        <v>70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12" t="s">
        <v>212</v>
      </c>
      <c r="X15" s="12" t="s">
        <v>50</v>
      </c>
      <c r="Y15" s="1" t="s">
        <v>50</v>
      </c>
      <c r="Z15" s="1" t="s">
        <v>50</v>
      </c>
      <c r="AA15" s="26"/>
      <c r="AB15" s="1" t="s">
        <v>50</v>
      </c>
    </row>
    <row r="16" spans="1:28" ht="30" customHeight="1">
      <c r="A16" s="12" t="s">
        <v>170</v>
      </c>
      <c r="B16" s="12" t="s">
        <v>130</v>
      </c>
      <c r="C16" s="12" t="s">
        <v>168</v>
      </c>
      <c r="D16" s="24" t="s">
        <v>132</v>
      </c>
      <c r="E16" s="25">
        <v>0</v>
      </c>
      <c r="F16" s="12" t="s">
        <v>50</v>
      </c>
      <c r="G16" s="25">
        <v>0</v>
      </c>
      <c r="H16" s="12" t="s">
        <v>50</v>
      </c>
      <c r="I16" s="25">
        <v>0</v>
      </c>
      <c r="J16" s="12" t="s">
        <v>50</v>
      </c>
      <c r="K16" s="25">
        <v>0</v>
      </c>
      <c r="L16" s="12" t="s">
        <v>50</v>
      </c>
      <c r="M16" s="25">
        <v>0</v>
      </c>
      <c r="N16" s="12" t="s">
        <v>50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12" t="s">
        <v>213</v>
      </c>
      <c r="X16" s="12" t="s">
        <v>169</v>
      </c>
      <c r="Y16" s="1" t="s">
        <v>50</v>
      </c>
      <c r="Z16" s="1" t="s">
        <v>50</v>
      </c>
      <c r="AA16" s="26"/>
      <c r="AB16" s="1" t="s">
        <v>50</v>
      </c>
    </row>
    <row r="17" spans="1:28" ht="30" customHeight="1">
      <c r="A17" s="12" t="s">
        <v>149</v>
      </c>
      <c r="B17" s="12" t="s">
        <v>147</v>
      </c>
      <c r="C17" s="12" t="s">
        <v>148</v>
      </c>
      <c r="D17" s="24" t="s">
        <v>77</v>
      </c>
      <c r="E17" s="25">
        <v>0</v>
      </c>
      <c r="F17" s="12" t="s">
        <v>50</v>
      </c>
      <c r="G17" s="25">
        <v>0</v>
      </c>
      <c r="H17" s="12" t="s">
        <v>50</v>
      </c>
      <c r="I17" s="25">
        <v>0</v>
      </c>
      <c r="J17" s="12" t="s">
        <v>50</v>
      </c>
      <c r="K17" s="25">
        <v>0</v>
      </c>
      <c r="L17" s="12" t="s">
        <v>50</v>
      </c>
      <c r="M17" s="25">
        <v>12634</v>
      </c>
      <c r="N17" s="12" t="s">
        <v>214</v>
      </c>
      <c r="O17" s="25">
        <f>SMALL(E17:M17,COUNTIF(E17:M17,0)+1)</f>
        <v>12634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12" t="s">
        <v>215</v>
      </c>
      <c r="X17" s="12" t="s">
        <v>50</v>
      </c>
      <c r="Y17" s="1" t="s">
        <v>50</v>
      </c>
      <c r="Z17" s="1" t="s">
        <v>50</v>
      </c>
      <c r="AA17" s="26"/>
      <c r="AB17" s="1" t="s">
        <v>50</v>
      </c>
    </row>
    <row r="18" spans="1:28" ht="30" customHeight="1">
      <c r="A18" s="12" t="s">
        <v>86</v>
      </c>
      <c r="B18" s="12" t="s">
        <v>84</v>
      </c>
      <c r="C18" s="12" t="s">
        <v>50</v>
      </c>
      <c r="D18" s="24" t="s">
        <v>85</v>
      </c>
      <c r="E18" s="25">
        <v>0</v>
      </c>
      <c r="F18" s="12" t="s">
        <v>50</v>
      </c>
      <c r="G18" s="25">
        <v>12200</v>
      </c>
      <c r="H18" s="12" t="s">
        <v>216</v>
      </c>
      <c r="I18" s="25">
        <v>12900</v>
      </c>
      <c r="J18" s="12" t="s">
        <v>217</v>
      </c>
      <c r="K18" s="25">
        <v>0</v>
      </c>
      <c r="L18" s="12" t="s">
        <v>50</v>
      </c>
      <c r="M18" s="25">
        <v>0</v>
      </c>
      <c r="N18" s="12" t="s">
        <v>50</v>
      </c>
      <c r="O18" s="25">
        <f>SMALL(E18:M18,COUNTIF(E18:M18,0)+1)</f>
        <v>12200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12" t="s">
        <v>218</v>
      </c>
      <c r="X18" s="12" t="s">
        <v>50</v>
      </c>
      <c r="Y18" s="1" t="s">
        <v>50</v>
      </c>
      <c r="Z18" s="1" t="s">
        <v>50</v>
      </c>
      <c r="AA18" s="26"/>
      <c r="AB18" s="1" t="s">
        <v>50</v>
      </c>
    </row>
    <row r="19" spans="1:28" ht="30" customHeight="1">
      <c r="A19" s="12" t="s">
        <v>144</v>
      </c>
      <c r="B19" s="12" t="s">
        <v>141</v>
      </c>
      <c r="C19" s="12" t="s">
        <v>142</v>
      </c>
      <c r="D19" s="24" t="s">
        <v>143</v>
      </c>
      <c r="E19" s="25">
        <v>17782</v>
      </c>
      <c r="F19" s="12" t="s">
        <v>50</v>
      </c>
      <c r="G19" s="25">
        <v>0</v>
      </c>
      <c r="H19" s="12" t="s">
        <v>50</v>
      </c>
      <c r="I19" s="25">
        <v>0</v>
      </c>
      <c r="J19" s="12" t="s">
        <v>50</v>
      </c>
      <c r="K19" s="25">
        <v>0</v>
      </c>
      <c r="L19" s="12" t="s">
        <v>50</v>
      </c>
      <c r="M19" s="25">
        <v>0</v>
      </c>
      <c r="N19" s="12" t="s">
        <v>50</v>
      </c>
      <c r="O19" s="25">
        <f>SMALL(E19:M19,COUNTIF(E19:M19,0)+1)</f>
        <v>17782</v>
      </c>
      <c r="P19" s="25">
        <v>13124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12" t="s">
        <v>219</v>
      </c>
      <c r="X19" s="12" t="s">
        <v>50</v>
      </c>
      <c r="Y19" s="1" t="s">
        <v>220</v>
      </c>
      <c r="Z19" s="1" t="s">
        <v>50</v>
      </c>
      <c r="AA19" s="26"/>
      <c r="AB19" s="1" t="s">
        <v>50</v>
      </c>
    </row>
    <row r="20" spans="1:28" ht="30" customHeight="1">
      <c r="A20" s="12" t="s">
        <v>146</v>
      </c>
      <c r="B20" s="12" t="s">
        <v>141</v>
      </c>
      <c r="C20" s="12" t="s">
        <v>145</v>
      </c>
      <c r="D20" s="24" t="s">
        <v>143</v>
      </c>
      <c r="E20" s="25">
        <v>15764</v>
      </c>
      <c r="F20" s="12" t="s">
        <v>50</v>
      </c>
      <c r="G20" s="25">
        <v>0</v>
      </c>
      <c r="H20" s="12" t="s">
        <v>50</v>
      </c>
      <c r="I20" s="25">
        <v>0</v>
      </c>
      <c r="J20" s="12" t="s">
        <v>50</v>
      </c>
      <c r="K20" s="25">
        <v>0</v>
      </c>
      <c r="L20" s="12" t="s">
        <v>50</v>
      </c>
      <c r="M20" s="25">
        <v>0</v>
      </c>
      <c r="N20" s="12" t="s">
        <v>50</v>
      </c>
      <c r="O20" s="25">
        <f>SMALL(E20:M20,COUNTIF(E20:M20,0)+1)</f>
        <v>15764</v>
      </c>
      <c r="P20" s="25">
        <v>17799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12" t="s">
        <v>221</v>
      </c>
      <c r="X20" s="12" t="s">
        <v>50</v>
      </c>
      <c r="Y20" s="1" t="s">
        <v>220</v>
      </c>
      <c r="Z20" s="1" t="s">
        <v>50</v>
      </c>
      <c r="AA20" s="26"/>
      <c r="AB20" s="1" t="s">
        <v>50</v>
      </c>
    </row>
    <row r="21" spans="1:28" ht="30" customHeight="1">
      <c r="A21" s="12" t="s">
        <v>90</v>
      </c>
      <c r="B21" s="12" t="s">
        <v>87</v>
      </c>
      <c r="C21" s="12" t="s">
        <v>88</v>
      </c>
      <c r="D21" s="24" t="s">
        <v>89</v>
      </c>
      <c r="E21" s="25">
        <v>0</v>
      </c>
      <c r="F21" s="12" t="s">
        <v>50</v>
      </c>
      <c r="G21" s="25">
        <v>0</v>
      </c>
      <c r="H21" s="12" t="s">
        <v>50</v>
      </c>
      <c r="I21" s="25">
        <v>0</v>
      </c>
      <c r="J21" s="12" t="s">
        <v>50</v>
      </c>
      <c r="K21" s="25">
        <v>0</v>
      </c>
      <c r="L21" s="12" t="s">
        <v>50</v>
      </c>
      <c r="M21" s="25">
        <v>0</v>
      </c>
      <c r="N21" s="12" t="s">
        <v>50</v>
      </c>
      <c r="O21" s="25"/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173154</v>
      </c>
      <c r="V21" s="25">
        <f>SMALL(Q21:U21,COUNTIF(Q21:U21,0)+1)</f>
        <v>173154</v>
      </c>
      <c r="W21" s="12" t="s">
        <v>222</v>
      </c>
      <c r="X21" s="12" t="s">
        <v>50</v>
      </c>
      <c r="Y21" s="1" t="s">
        <v>223</v>
      </c>
      <c r="Z21" s="1" t="s">
        <v>50</v>
      </c>
      <c r="AA21" s="26"/>
      <c r="AB21" s="1" t="s">
        <v>50</v>
      </c>
    </row>
    <row r="22" spans="1:28" ht="30" customHeight="1">
      <c r="A22" s="12" t="s">
        <v>92</v>
      </c>
      <c r="B22" s="12" t="s">
        <v>91</v>
      </c>
      <c r="C22" s="12" t="s">
        <v>374</v>
      </c>
      <c r="D22" s="24" t="s">
        <v>89</v>
      </c>
      <c r="E22" s="25">
        <v>0</v>
      </c>
      <c r="F22" s="12" t="s">
        <v>50</v>
      </c>
      <c r="G22" s="25">
        <v>0</v>
      </c>
      <c r="H22" s="12" t="s">
        <v>50</v>
      </c>
      <c r="I22" s="25">
        <v>0</v>
      </c>
      <c r="J22" s="12" t="s">
        <v>50</v>
      </c>
      <c r="K22" s="25">
        <v>0</v>
      </c>
      <c r="L22" s="12" t="s">
        <v>50</v>
      </c>
      <c r="M22" s="25">
        <v>0</v>
      </c>
      <c r="N22" s="12" t="s">
        <v>224</v>
      </c>
      <c r="O22" s="25"/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450000</v>
      </c>
      <c r="V22" s="25">
        <f>SMALL(Q22:U22,COUNTIF(Q22:U22,0)+1)</f>
        <v>450000</v>
      </c>
      <c r="W22" s="12" t="s">
        <v>225</v>
      </c>
      <c r="X22" s="12" t="s">
        <v>50</v>
      </c>
      <c r="Y22" s="1" t="s">
        <v>223</v>
      </c>
      <c r="Z22" s="1" t="s">
        <v>50</v>
      </c>
      <c r="AA22" s="26"/>
      <c r="AB22" s="1" t="s">
        <v>50</v>
      </c>
    </row>
    <row r="23" spans="1:28" ht="30" customHeight="1">
      <c r="A23" s="29"/>
      <c r="B23" s="29" t="s">
        <v>370</v>
      </c>
      <c r="C23" s="29" t="s">
        <v>371</v>
      </c>
      <c r="D23" s="44" t="s">
        <v>357</v>
      </c>
      <c r="E23" s="45"/>
      <c r="F23" s="29"/>
      <c r="G23" s="45"/>
      <c r="H23" s="29"/>
      <c r="I23" s="45"/>
      <c r="J23" s="29"/>
      <c r="K23" s="45"/>
      <c r="L23" s="29"/>
      <c r="M23" s="45">
        <v>105000</v>
      </c>
      <c r="N23" s="29" t="s">
        <v>372</v>
      </c>
      <c r="O23" s="25">
        <f t="shared" ref="O23" si="0">SMALL(E23:M23,COUNTIF(E23:M23,0)+1)</f>
        <v>105000</v>
      </c>
      <c r="P23" s="45"/>
      <c r="Q23" s="45"/>
      <c r="R23" s="45"/>
      <c r="S23" s="45"/>
      <c r="T23" s="45"/>
      <c r="U23" s="45"/>
      <c r="V23" s="45"/>
      <c r="W23" s="12" t="s">
        <v>373</v>
      </c>
      <c r="X23" s="29"/>
      <c r="Y23" s="1"/>
      <c r="Z23" s="1"/>
      <c r="AA23" s="26"/>
      <c r="AB23" s="1"/>
    </row>
    <row r="24" spans="1:28" ht="30" customHeight="1">
      <c r="A24" s="12" t="s">
        <v>112</v>
      </c>
      <c r="B24" s="12" t="s">
        <v>111</v>
      </c>
      <c r="C24" s="12" t="s">
        <v>108</v>
      </c>
      <c r="D24" s="24" t="s">
        <v>109</v>
      </c>
      <c r="E24" s="25">
        <v>0</v>
      </c>
      <c r="F24" s="12" t="s">
        <v>50</v>
      </c>
      <c r="G24" s="25">
        <v>0</v>
      </c>
      <c r="H24" s="12" t="s">
        <v>50</v>
      </c>
      <c r="I24" s="25">
        <v>0</v>
      </c>
      <c r="J24" s="12" t="s">
        <v>50</v>
      </c>
      <c r="K24" s="25">
        <v>0</v>
      </c>
      <c r="L24" s="12" t="s">
        <v>50</v>
      </c>
      <c r="M24" s="25">
        <v>0</v>
      </c>
      <c r="N24" s="12" t="s">
        <v>50</v>
      </c>
      <c r="O24" s="25"/>
      <c r="P24" s="25">
        <v>172068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12" t="s">
        <v>226</v>
      </c>
      <c r="X24" s="12" t="s">
        <v>50</v>
      </c>
      <c r="Y24" s="1" t="s">
        <v>227</v>
      </c>
      <c r="Z24" s="1" t="s">
        <v>50</v>
      </c>
      <c r="AA24" s="26"/>
      <c r="AB24" s="1" t="s">
        <v>50</v>
      </c>
    </row>
    <row r="25" spans="1:28" ht="30" customHeight="1">
      <c r="A25" s="12" t="s">
        <v>174</v>
      </c>
      <c r="B25" s="12" t="s">
        <v>173</v>
      </c>
      <c r="C25" s="12" t="s">
        <v>108</v>
      </c>
      <c r="D25" s="24" t="s">
        <v>109</v>
      </c>
      <c r="E25" s="25">
        <v>0</v>
      </c>
      <c r="F25" s="12" t="s">
        <v>50</v>
      </c>
      <c r="G25" s="25">
        <v>0</v>
      </c>
      <c r="H25" s="12" t="s">
        <v>50</v>
      </c>
      <c r="I25" s="25">
        <v>0</v>
      </c>
      <c r="J25" s="12" t="s">
        <v>50</v>
      </c>
      <c r="K25" s="25">
        <v>0</v>
      </c>
      <c r="L25" s="12" t="s">
        <v>50</v>
      </c>
      <c r="M25" s="25">
        <v>0</v>
      </c>
      <c r="N25" s="12" t="s">
        <v>50</v>
      </c>
      <c r="O25" s="25">
        <v>0</v>
      </c>
      <c r="P25" s="25">
        <v>226122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12" t="s">
        <v>228</v>
      </c>
      <c r="X25" s="12" t="s">
        <v>50</v>
      </c>
      <c r="Y25" s="1" t="s">
        <v>227</v>
      </c>
      <c r="Z25" s="1" t="s">
        <v>50</v>
      </c>
      <c r="AA25" s="26"/>
      <c r="AB25" s="1" t="s">
        <v>50</v>
      </c>
    </row>
    <row r="26" spans="1:28" ht="30" customHeight="1">
      <c r="A26" s="12" t="s">
        <v>172</v>
      </c>
      <c r="B26" s="12" t="s">
        <v>171</v>
      </c>
      <c r="C26" s="12" t="s">
        <v>108</v>
      </c>
      <c r="D26" s="24" t="s">
        <v>109</v>
      </c>
      <c r="E26" s="25">
        <v>0</v>
      </c>
      <c r="F26" s="12" t="s">
        <v>50</v>
      </c>
      <c r="G26" s="25">
        <v>0</v>
      </c>
      <c r="H26" s="12" t="s">
        <v>50</v>
      </c>
      <c r="I26" s="25">
        <v>0</v>
      </c>
      <c r="J26" s="12" t="s">
        <v>50</v>
      </c>
      <c r="K26" s="25">
        <v>0</v>
      </c>
      <c r="L26" s="12" t="s">
        <v>50</v>
      </c>
      <c r="M26" s="25">
        <v>0</v>
      </c>
      <c r="N26" s="12" t="s">
        <v>50</v>
      </c>
      <c r="O26" s="25">
        <v>0</v>
      </c>
      <c r="P26" s="25">
        <v>282536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12" t="s">
        <v>367</v>
      </c>
      <c r="X26" s="12" t="s">
        <v>50</v>
      </c>
      <c r="Y26" s="1" t="s">
        <v>227</v>
      </c>
      <c r="Z26" s="1" t="s">
        <v>50</v>
      </c>
      <c r="AA26" s="26"/>
      <c r="AB26" s="1" t="s">
        <v>50</v>
      </c>
    </row>
    <row r="27" spans="1:28" ht="30" customHeight="1">
      <c r="A27" s="12" t="s">
        <v>125</v>
      </c>
      <c r="B27" s="12" t="s">
        <v>124</v>
      </c>
      <c r="C27" s="12" t="s">
        <v>108</v>
      </c>
      <c r="D27" s="24" t="s">
        <v>109</v>
      </c>
      <c r="E27" s="25">
        <v>0</v>
      </c>
      <c r="F27" s="12" t="s">
        <v>50</v>
      </c>
      <c r="G27" s="25">
        <v>0</v>
      </c>
      <c r="H27" s="12" t="s">
        <v>50</v>
      </c>
      <c r="I27" s="25">
        <v>0</v>
      </c>
      <c r="J27" s="12" t="s">
        <v>50</v>
      </c>
      <c r="K27" s="25">
        <v>0</v>
      </c>
      <c r="L27" s="12" t="s">
        <v>50</v>
      </c>
      <c r="M27" s="25">
        <v>0</v>
      </c>
      <c r="N27" s="12" t="s">
        <v>50</v>
      </c>
      <c r="O27" s="25">
        <v>0</v>
      </c>
      <c r="P27" s="25">
        <v>222306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12" t="s">
        <v>229</v>
      </c>
      <c r="X27" s="12" t="s">
        <v>50</v>
      </c>
      <c r="Y27" s="1" t="s">
        <v>227</v>
      </c>
      <c r="Z27" s="1" t="s">
        <v>50</v>
      </c>
      <c r="AA27" s="26"/>
      <c r="AB27" s="1" t="s">
        <v>50</v>
      </c>
    </row>
    <row r="28" spans="1:28" ht="30" customHeight="1">
      <c r="A28" s="12" t="s">
        <v>119</v>
      </c>
      <c r="B28" s="12" t="s">
        <v>118</v>
      </c>
      <c r="C28" s="12" t="s">
        <v>108</v>
      </c>
      <c r="D28" s="24" t="s">
        <v>109</v>
      </c>
      <c r="E28" s="25">
        <v>0</v>
      </c>
      <c r="F28" s="12" t="s">
        <v>50</v>
      </c>
      <c r="G28" s="25">
        <v>0</v>
      </c>
      <c r="H28" s="12" t="s">
        <v>50</v>
      </c>
      <c r="I28" s="25">
        <v>0</v>
      </c>
      <c r="J28" s="12" t="s">
        <v>50</v>
      </c>
      <c r="K28" s="25">
        <v>0</v>
      </c>
      <c r="L28" s="12" t="s">
        <v>50</v>
      </c>
      <c r="M28" s="25">
        <v>0</v>
      </c>
      <c r="N28" s="12" t="s">
        <v>50</v>
      </c>
      <c r="O28" s="25">
        <v>0</v>
      </c>
      <c r="P28" s="25">
        <v>256883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12" t="s">
        <v>368</v>
      </c>
      <c r="X28" s="12" t="s">
        <v>50</v>
      </c>
      <c r="Y28" s="1" t="s">
        <v>227</v>
      </c>
      <c r="Z28" s="1" t="s">
        <v>50</v>
      </c>
      <c r="AA28" s="26"/>
      <c r="AB28" s="1" t="s">
        <v>50</v>
      </c>
    </row>
    <row r="29" spans="1:28" ht="30" customHeight="1">
      <c r="A29" s="12" t="s">
        <v>110</v>
      </c>
      <c r="B29" s="12" t="s">
        <v>107</v>
      </c>
      <c r="C29" s="12" t="s">
        <v>108</v>
      </c>
      <c r="D29" s="24" t="s">
        <v>109</v>
      </c>
      <c r="E29" s="25">
        <v>0</v>
      </c>
      <c r="F29" s="12" t="s">
        <v>50</v>
      </c>
      <c r="G29" s="25">
        <v>0</v>
      </c>
      <c r="H29" s="12" t="s">
        <v>50</v>
      </c>
      <c r="I29" s="25">
        <v>0</v>
      </c>
      <c r="J29" s="12" t="s">
        <v>50</v>
      </c>
      <c r="K29" s="25">
        <v>0</v>
      </c>
      <c r="L29" s="12" t="s">
        <v>50</v>
      </c>
      <c r="M29" s="25">
        <v>0</v>
      </c>
      <c r="N29" s="12" t="s">
        <v>50</v>
      </c>
      <c r="O29" s="25">
        <v>0</v>
      </c>
      <c r="P29" s="25">
        <v>247897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12" t="s">
        <v>230</v>
      </c>
      <c r="X29" s="12" t="s">
        <v>50</v>
      </c>
      <c r="Y29" s="1" t="s">
        <v>227</v>
      </c>
      <c r="Z29" s="1" t="s">
        <v>50</v>
      </c>
      <c r="AA29" s="26"/>
      <c r="AB29" s="1" t="s">
        <v>50</v>
      </c>
    </row>
    <row r="30" spans="1:28" ht="30" customHeight="1">
      <c r="A30" s="12" t="s">
        <v>158</v>
      </c>
      <c r="B30" s="12" t="s">
        <v>157</v>
      </c>
      <c r="C30" s="12" t="s">
        <v>108</v>
      </c>
      <c r="D30" s="24" t="s">
        <v>109</v>
      </c>
      <c r="E30" s="25">
        <v>0</v>
      </c>
      <c r="F30" s="12" t="s">
        <v>50</v>
      </c>
      <c r="G30" s="25">
        <v>0</v>
      </c>
      <c r="H30" s="12" t="s">
        <v>50</v>
      </c>
      <c r="I30" s="25">
        <v>0</v>
      </c>
      <c r="J30" s="12" t="s">
        <v>50</v>
      </c>
      <c r="K30" s="25">
        <v>0</v>
      </c>
      <c r="L30" s="12" t="s">
        <v>50</v>
      </c>
      <c r="M30" s="25">
        <v>0</v>
      </c>
      <c r="N30" s="12" t="s">
        <v>50</v>
      </c>
      <c r="O30" s="25">
        <v>0</v>
      </c>
      <c r="P30" s="25">
        <v>283297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12" t="s">
        <v>369</v>
      </c>
      <c r="X30" s="12" t="s">
        <v>50</v>
      </c>
      <c r="Y30" s="1" t="s">
        <v>227</v>
      </c>
      <c r="Z30" s="1" t="s">
        <v>50</v>
      </c>
      <c r="AA30" s="26"/>
      <c r="AB30" s="1" t="s">
        <v>50</v>
      </c>
    </row>
    <row r="31" spans="1:28" ht="30" customHeight="1">
      <c r="A31" s="12" t="s">
        <v>122</v>
      </c>
      <c r="B31" s="12" t="s">
        <v>121</v>
      </c>
      <c r="C31" s="12" t="s">
        <v>108</v>
      </c>
      <c r="D31" s="24" t="s">
        <v>109</v>
      </c>
      <c r="E31" s="25">
        <v>0</v>
      </c>
      <c r="F31" s="12" t="s">
        <v>50</v>
      </c>
      <c r="G31" s="25">
        <v>0</v>
      </c>
      <c r="H31" s="12" t="s">
        <v>50</v>
      </c>
      <c r="I31" s="25">
        <v>0</v>
      </c>
      <c r="J31" s="12" t="s">
        <v>50</v>
      </c>
      <c r="K31" s="25">
        <v>0</v>
      </c>
      <c r="L31" s="12" t="s">
        <v>50</v>
      </c>
      <c r="M31" s="25">
        <v>0</v>
      </c>
      <c r="N31" s="12" t="s">
        <v>50</v>
      </c>
      <c r="O31" s="25">
        <v>0</v>
      </c>
      <c r="P31" s="25">
        <v>241698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12" t="s">
        <v>231</v>
      </c>
      <c r="X31" s="12" t="s">
        <v>50</v>
      </c>
      <c r="Y31" s="1" t="s">
        <v>227</v>
      </c>
      <c r="Z31" s="1" t="s">
        <v>50</v>
      </c>
      <c r="AA31" s="26"/>
      <c r="AB31" s="1" t="s">
        <v>50</v>
      </c>
    </row>
    <row r="32" spans="1:28" ht="30" customHeight="1">
      <c r="A32" s="12" t="s">
        <v>167</v>
      </c>
      <c r="B32" s="12" t="s">
        <v>166</v>
      </c>
      <c r="C32" s="12" t="s">
        <v>108</v>
      </c>
      <c r="D32" s="24" t="s">
        <v>109</v>
      </c>
      <c r="E32" s="25">
        <v>0</v>
      </c>
      <c r="F32" s="12" t="s">
        <v>50</v>
      </c>
      <c r="G32" s="25">
        <v>0</v>
      </c>
      <c r="H32" s="12" t="s">
        <v>50</v>
      </c>
      <c r="I32" s="25">
        <v>0</v>
      </c>
      <c r="J32" s="12" t="s">
        <v>50</v>
      </c>
      <c r="K32" s="25">
        <v>0</v>
      </c>
      <c r="L32" s="12" t="s">
        <v>50</v>
      </c>
      <c r="M32" s="25">
        <v>0</v>
      </c>
      <c r="N32" s="12" t="s">
        <v>50</v>
      </c>
      <c r="O32" s="25">
        <v>0</v>
      </c>
      <c r="P32" s="25">
        <v>273676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12" t="s">
        <v>232</v>
      </c>
      <c r="X32" s="12" t="s">
        <v>50</v>
      </c>
      <c r="Y32" s="1" t="s">
        <v>227</v>
      </c>
      <c r="Z32" s="1" t="s">
        <v>50</v>
      </c>
      <c r="AA32" s="26"/>
      <c r="AB32" s="1" t="s">
        <v>50</v>
      </c>
    </row>
  </sheetData>
  <mergeCells count="15">
    <mergeCell ref="Y3:Y4"/>
    <mergeCell ref="Z3:Z4"/>
    <mergeCell ref="AA3:AA4"/>
    <mergeCell ref="AB3:AB4"/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</mergeCells>
  <phoneticPr fontId="1" type="noConversion"/>
  <pageMargins left="0.78740157480314954" right="0" top="0.39370078740157477" bottom="0.39370078740157477" header="0" footer="0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3"/>
  <sheetViews>
    <sheetView workbookViewId="0">
      <selection activeCell="K26" sqref="K26"/>
    </sheetView>
  </sheetViews>
  <sheetFormatPr defaultRowHeight="16.5"/>
  <sheetData>
    <row r="1" spans="1:7">
      <c r="A1" t="s">
        <v>297</v>
      </c>
    </row>
    <row r="2" spans="1:7">
      <c r="A2" s="1" t="s">
        <v>298</v>
      </c>
      <c r="B2" t="s">
        <v>223</v>
      </c>
      <c r="C2" s="1" t="s">
        <v>299</v>
      </c>
    </row>
    <row r="3" spans="1:7">
      <c r="A3" s="1" t="s">
        <v>300</v>
      </c>
      <c r="B3" t="s">
        <v>301</v>
      </c>
    </row>
    <row r="4" spans="1:7">
      <c r="A4" s="1" t="s">
        <v>302</v>
      </c>
      <c r="B4">
        <v>5</v>
      </c>
    </row>
    <row r="5" spans="1:7">
      <c r="A5" s="1" t="s">
        <v>303</v>
      </c>
      <c r="B5">
        <v>5</v>
      </c>
    </row>
    <row r="6" spans="1:7">
      <c r="A6" s="1" t="s">
        <v>304</v>
      </c>
      <c r="B6" t="s">
        <v>305</v>
      </c>
    </row>
    <row r="7" spans="1:7">
      <c r="A7" s="1" t="s">
        <v>306</v>
      </c>
      <c r="B7" t="s">
        <v>223</v>
      </c>
      <c r="C7">
        <v>1</v>
      </c>
    </row>
    <row r="8" spans="1:7">
      <c r="A8" s="1" t="s">
        <v>307</v>
      </c>
      <c r="B8" t="s">
        <v>223</v>
      </c>
      <c r="C8">
        <v>3</v>
      </c>
    </row>
    <row r="9" spans="1:7">
      <c r="A9" s="1" t="s">
        <v>308</v>
      </c>
      <c r="B9" t="s">
        <v>181</v>
      </c>
      <c r="C9" t="s">
        <v>183</v>
      </c>
      <c r="D9" t="s">
        <v>184</v>
      </c>
      <c r="E9" t="s">
        <v>185</v>
      </c>
      <c r="F9" t="s">
        <v>186</v>
      </c>
      <c r="G9" t="s">
        <v>309</v>
      </c>
    </row>
    <row r="10" spans="1:7">
      <c r="A10" s="1" t="s">
        <v>310</v>
      </c>
      <c r="B10">
        <v>1099.2</v>
      </c>
      <c r="C10">
        <v>0</v>
      </c>
      <c r="D10">
        <v>0</v>
      </c>
    </row>
    <row r="11" spans="1:7">
      <c r="A11" s="1" t="s">
        <v>311</v>
      </c>
      <c r="B11" t="s">
        <v>312</v>
      </c>
      <c r="C11">
        <v>4</v>
      </c>
    </row>
    <row r="12" spans="1:7">
      <c r="A12" s="1" t="s">
        <v>313</v>
      </c>
      <c r="B12" t="s">
        <v>312</v>
      </c>
      <c r="C12">
        <v>4</v>
      </c>
    </row>
    <row r="13" spans="1:7">
      <c r="A13" s="1" t="s">
        <v>314</v>
      </c>
      <c r="B13" t="s">
        <v>312</v>
      </c>
      <c r="C13">
        <v>3</v>
      </c>
    </row>
    <row r="14" spans="1:7">
      <c r="A14" s="1" t="s">
        <v>315</v>
      </c>
      <c r="B14" t="s">
        <v>223</v>
      </c>
      <c r="C14">
        <v>5</v>
      </c>
    </row>
    <row r="15" spans="1:7">
      <c r="A15" s="1" t="s">
        <v>316</v>
      </c>
      <c r="B15" t="s">
        <v>150</v>
      </c>
      <c r="C15" t="s">
        <v>317</v>
      </c>
      <c r="D15" t="s">
        <v>317</v>
      </c>
      <c r="E15" t="s">
        <v>317</v>
      </c>
      <c r="F15">
        <v>1</v>
      </c>
    </row>
    <row r="16" spans="1:7">
      <c r="A16" s="1" t="s">
        <v>318</v>
      </c>
      <c r="B16">
        <v>1.1100000000000001</v>
      </c>
      <c r="C16">
        <v>1.1200000000000001</v>
      </c>
    </row>
    <row r="17" spans="1:13">
      <c r="A17" s="1" t="s">
        <v>319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>
      <c r="A18" s="1" t="s">
        <v>320</v>
      </c>
      <c r="B18">
        <v>1.25</v>
      </c>
      <c r="C18">
        <v>1.071</v>
      </c>
    </row>
    <row r="19" spans="1:13">
      <c r="A19" s="1" t="s">
        <v>321</v>
      </c>
    </row>
    <row r="20" spans="1:13">
      <c r="A20" s="1" t="s">
        <v>322</v>
      </c>
      <c r="B20" s="1" t="s">
        <v>223</v>
      </c>
      <c r="C20">
        <v>1</v>
      </c>
    </row>
    <row r="21" spans="1:13">
      <c r="A21" t="s">
        <v>324</v>
      </c>
      <c r="B21" t="s">
        <v>325</v>
      </c>
      <c r="C21" t="s">
        <v>326</v>
      </c>
    </row>
    <row r="22" spans="1:13">
      <c r="A22">
        <v>1</v>
      </c>
      <c r="B22" s="1" t="s">
        <v>327</v>
      </c>
      <c r="C22" s="1" t="s">
        <v>245</v>
      </c>
    </row>
    <row r="23" spans="1:13">
      <c r="A23">
        <v>2</v>
      </c>
      <c r="B23" s="1" t="s">
        <v>328</v>
      </c>
      <c r="C23" s="1" t="s">
        <v>329</v>
      </c>
    </row>
    <row r="24" spans="1:13">
      <c r="A24">
        <v>3</v>
      </c>
      <c r="B24" s="1" t="s">
        <v>295</v>
      </c>
      <c r="C24" s="1" t="s">
        <v>294</v>
      </c>
    </row>
    <row r="25" spans="1:13">
      <c r="A25">
        <v>4</v>
      </c>
      <c r="B25" s="1" t="s">
        <v>330</v>
      </c>
      <c r="C25" s="1" t="s">
        <v>331</v>
      </c>
    </row>
    <row r="26" spans="1:13">
      <c r="A26">
        <v>5</v>
      </c>
      <c r="B26" s="1" t="s">
        <v>288</v>
      </c>
      <c r="C26" s="1" t="s">
        <v>287</v>
      </c>
    </row>
    <row r="27" spans="1:13">
      <c r="A27">
        <v>6</v>
      </c>
      <c r="B27" s="1" t="s">
        <v>289</v>
      </c>
      <c r="C27" s="1" t="s">
        <v>332</v>
      </c>
    </row>
    <row r="28" spans="1:13">
      <c r="A28">
        <v>7</v>
      </c>
      <c r="B28" s="1" t="s">
        <v>333</v>
      </c>
      <c r="C28" s="1" t="s">
        <v>268</v>
      </c>
    </row>
    <row r="29" spans="1:13">
      <c r="A29">
        <v>8</v>
      </c>
      <c r="B29" s="1" t="s">
        <v>334</v>
      </c>
      <c r="C29" s="1" t="s">
        <v>50</v>
      </c>
    </row>
    <row r="30" spans="1:13">
      <c r="A30">
        <v>9</v>
      </c>
      <c r="B30" s="1" t="s">
        <v>334</v>
      </c>
      <c r="C30" s="1" t="s">
        <v>50</v>
      </c>
    </row>
    <row r="43" spans="1:2">
      <c r="A43" t="s">
        <v>323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946A8-5DD8-49D4-B74F-1931CCA2E9D0}">
  <dimension ref="A1:F38"/>
  <sheetViews>
    <sheetView topLeftCell="A13" zoomScaleNormal="100" zoomScaleSheetLayoutView="100" workbookViewId="0">
      <selection activeCell="I32" sqref="I32"/>
    </sheetView>
  </sheetViews>
  <sheetFormatPr defaultRowHeight="16.5"/>
  <cols>
    <col min="1" max="1" width="25.125" style="40" customWidth="1"/>
    <col min="2" max="2" width="57.25" style="40" customWidth="1"/>
    <col min="3" max="3" width="8.875" style="70" customWidth="1"/>
    <col min="4" max="4" width="44.875" style="41" customWidth="1"/>
    <col min="5" max="5" width="12.625" style="41" customWidth="1"/>
    <col min="6" max="6" width="7.375" style="41" bestFit="1" customWidth="1"/>
    <col min="7" max="256" width="9" style="40"/>
    <col min="257" max="257" width="25.125" style="40" customWidth="1"/>
    <col min="258" max="258" width="57.25" style="40" customWidth="1"/>
    <col min="259" max="259" width="8.875" style="40" customWidth="1"/>
    <col min="260" max="260" width="44.875" style="40" customWidth="1"/>
    <col min="261" max="261" width="12.625" style="40" customWidth="1"/>
    <col min="262" max="262" width="7.375" style="40" bestFit="1" customWidth="1"/>
    <col min="263" max="512" width="9" style="40"/>
    <col min="513" max="513" width="25.125" style="40" customWidth="1"/>
    <col min="514" max="514" width="57.25" style="40" customWidth="1"/>
    <col min="515" max="515" width="8.875" style="40" customWidth="1"/>
    <col min="516" max="516" width="44.875" style="40" customWidth="1"/>
    <col min="517" max="517" width="12.625" style="40" customWidth="1"/>
    <col min="518" max="518" width="7.375" style="40" bestFit="1" customWidth="1"/>
    <col min="519" max="768" width="9" style="40"/>
    <col min="769" max="769" width="25.125" style="40" customWidth="1"/>
    <col min="770" max="770" width="57.25" style="40" customWidth="1"/>
    <col min="771" max="771" width="8.875" style="40" customWidth="1"/>
    <col min="772" max="772" width="44.875" style="40" customWidth="1"/>
    <col min="773" max="773" width="12.625" style="40" customWidth="1"/>
    <col min="774" max="774" width="7.375" style="40" bestFit="1" customWidth="1"/>
    <col min="775" max="1024" width="9" style="40"/>
    <col min="1025" max="1025" width="25.125" style="40" customWidth="1"/>
    <col min="1026" max="1026" width="57.25" style="40" customWidth="1"/>
    <col min="1027" max="1027" width="8.875" style="40" customWidth="1"/>
    <col min="1028" max="1028" width="44.875" style="40" customWidth="1"/>
    <col min="1029" max="1029" width="12.625" style="40" customWidth="1"/>
    <col min="1030" max="1030" width="7.375" style="40" bestFit="1" customWidth="1"/>
    <col min="1031" max="1280" width="9" style="40"/>
    <col min="1281" max="1281" width="25.125" style="40" customWidth="1"/>
    <col min="1282" max="1282" width="57.25" style="40" customWidth="1"/>
    <col min="1283" max="1283" width="8.875" style="40" customWidth="1"/>
    <col min="1284" max="1284" width="44.875" style="40" customWidth="1"/>
    <col min="1285" max="1285" width="12.625" style="40" customWidth="1"/>
    <col min="1286" max="1286" width="7.375" style="40" bestFit="1" customWidth="1"/>
    <col min="1287" max="1536" width="9" style="40"/>
    <col min="1537" max="1537" width="25.125" style="40" customWidth="1"/>
    <col min="1538" max="1538" width="57.25" style="40" customWidth="1"/>
    <col min="1539" max="1539" width="8.875" style="40" customWidth="1"/>
    <col min="1540" max="1540" width="44.875" style="40" customWidth="1"/>
    <col min="1541" max="1541" width="12.625" style="40" customWidth="1"/>
    <col min="1542" max="1542" width="7.375" style="40" bestFit="1" customWidth="1"/>
    <col min="1543" max="1792" width="9" style="40"/>
    <col min="1793" max="1793" width="25.125" style="40" customWidth="1"/>
    <col min="1794" max="1794" width="57.25" style="40" customWidth="1"/>
    <col min="1795" max="1795" width="8.875" style="40" customWidth="1"/>
    <col min="1796" max="1796" width="44.875" style="40" customWidth="1"/>
    <col min="1797" max="1797" width="12.625" style="40" customWidth="1"/>
    <col min="1798" max="1798" width="7.375" style="40" bestFit="1" customWidth="1"/>
    <col min="1799" max="2048" width="9" style="40"/>
    <col min="2049" max="2049" width="25.125" style="40" customWidth="1"/>
    <col min="2050" max="2050" width="57.25" style="40" customWidth="1"/>
    <col min="2051" max="2051" width="8.875" style="40" customWidth="1"/>
    <col min="2052" max="2052" width="44.875" style="40" customWidth="1"/>
    <col min="2053" max="2053" width="12.625" style="40" customWidth="1"/>
    <col min="2054" max="2054" width="7.375" style="40" bestFit="1" customWidth="1"/>
    <col min="2055" max="2304" width="9" style="40"/>
    <col min="2305" max="2305" width="25.125" style="40" customWidth="1"/>
    <col min="2306" max="2306" width="57.25" style="40" customWidth="1"/>
    <col min="2307" max="2307" width="8.875" style="40" customWidth="1"/>
    <col min="2308" max="2308" width="44.875" style="40" customWidth="1"/>
    <col min="2309" max="2309" width="12.625" style="40" customWidth="1"/>
    <col min="2310" max="2310" width="7.375" style="40" bestFit="1" customWidth="1"/>
    <col min="2311" max="2560" width="9" style="40"/>
    <col min="2561" max="2561" width="25.125" style="40" customWidth="1"/>
    <col min="2562" max="2562" width="57.25" style="40" customWidth="1"/>
    <col min="2563" max="2563" width="8.875" style="40" customWidth="1"/>
    <col min="2564" max="2564" width="44.875" style="40" customWidth="1"/>
    <col min="2565" max="2565" width="12.625" style="40" customWidth="1"/>
    <col min="2566" max="2566" width="7.375" style="40" bestFit="1" customWidth="1"/>
    <col min="2567" max="2816" width="9" style="40"/>
    <col min="2817" max="2817" width="25.125" style="40" customWidth="1"/>
    <col min="2818" max="2818" width="57.25" style="40" customWidth="1"/>
    <col min="2819" max="2819" width="8.875" style="40" customWidth="1"/>
    <col min="2820" max="2820" width="44.875" style="40" customWidth="1"/>
    <col min="2821" max="2821" width="12.625" style="40" customWidth="1"/>
    <col min="2822" max="2822" width="7.375" style="40" bestFit="1" customWidth="1"/>
    <col min="2823" max="3072" width="9" style="40"/>
    <col min="3073" max="3073" width="25.125" style="40" customWidth="1"/>
    <col min="3074" max="3074" width="57.25" style="40" customWidth="1"/>
    <col min="3075" max="3075" width="8.875" style="40" customWidth="1"/>
    <col min="3076" max="3076" width="44.875" style="40" customWidth="1"/>
    <col min="3077" max="3077" width="12.625" style="40" customWidth="1"/>
    <col min="3078" max="3078" width="7.375" style="40" bestFit="1" customWidth="1"/>
    <col min="3079" max="3328" width="9" style="40"/>
    <col min="3329" max="3329" width="25.125" style="40" customWidth="1"/>
    <col min="3330" max="3330" width="57.25" style="40" customWidth="1"/>
    <col min="3331" max="3331" width="8.875" style="40" customWidth="1"/>
    <col min="3332" max="3332" width="44.875" style="40" customWidth="1"/>
    <col min="3333" max="3333" width="12.625" style="40" customWidth="1"/>
    <col min="3334" max="3334" width="7.375" style="40" bestFit="1" customWidth="1"/>
    <col min="3335" max="3584" width="9" style="40"/>
    <col min="3585" max="3585" width="25.125" style="40" customWidth="1"/>
    <col min="3586" max="3586" width="57.25" style="40" customWidth="1"/>
    <col min="3587" max="3587" width="8.875" style="40" customWidth="1"/>
    <col min="3588" max="3588" width="44.875" style="40" customWidth="1"/>
    <col min="3589" max="3589" width="12.625" style="40" customWidth="1"/>
    <col min="3590" max="3590" width="7.375" style="40" bestFit="1" customWidth="1"/>
    <col min="3591" max="3840" width="9" style="40"/>
    <col min="3841" max="3841" width="25.125" style="40" customWidth="1"/>
    <col min="3842" max="3842" width="57.25" style="40" customWidth="1"/>
    <col min="3843" max="3843" width="8.875" style="40" customWidth="1"/>
    <col min="3844" max="3844" width="44.875" style="40" customWidth="1"/>
    <col min="3845" max="3845" width="12.625" style="40" customWidth="1"/>
    <col min="3846" max="3846" width="7.375" style="40" bestFit="1" customWidth="1"/>
    <col min="3847" max="4096" width="9" style="40"/>
    <col min="4097" max="4097" width="25.125" style="40" customWidth="1"/>
    <col min="4098" max="4098" width="57.25" style="40" customWidth="1"/>
    <col min="4099" max="4099" width="8.875" style="40" customWidth="1"/>
    <col min="4100" max="4100" width="44.875" style="40" customWidth="1"/>
    <col min="4101" max="4101" width="12.625" style="40" customWidth="1"/>
    <col min="4102" max="4102" width="7.375" style="40" bestFit="1" customWidth="1"/>
    <col min="4103" max="4352" width="9" style="40"/>
    <col min="4353" max="4353" width="25.125" style="40" customWidth="1"/>
    <col min="4354" max="4354" width="57.25" style="40" customWidth="1"/>
    <col min="4355" max="4355" width="8.875" style="40" customWidth="1"/>
    <col min="4356" max="4356" width="44.875" style="40" customWidth="1"/>
    <col min="4357" max="4357" width="12.625" style="40" customWidth="1"/>
    <col min="4358" max="4358" width="7.375" style="40" bestFit="1" customWidth="1"/>
    <col min="4359" max="4608" width="9" style="40"/>
    <col min="4609" max="4609" width="25.125" style="40" customWidth="1"/>
    <col min="4610" max="4610" width="57.25" style="40" customWidth="1"/>
    <col min="4611" max="4611" width="8.875" style="40" customWidth="1"/>
    <col min="4612" max="4612" width="44.875" style="40" customWidth="1"/>
    <col min="4613" max="4613" width="12.625" style="40" customWidth="1"/>
    <col min="4614" max="4614" width="7.375" style="40" bestFit="1" customWidth="1"/>
    <col min="4615" max="4864" width="9" style="40"/>
    <col min="4865" max="4865" width="25.125" style="40" customWidth="1"/>
    <col min="4866" max="4866" width="57.25" style="40" customWidth="1"/>
    <col min="4867" max="4867" width="8.875" style="40" customWidth="1"/>
    <col min="4868" max="4868" width="44.875" style="40" customWidth="1"/>
    <col min="4869" max="4869" width="12.625" style="40" customWidth="1"/>
    <col min="4870" max="4870" width="7.375" style="40" bestFit="1" customWidth="1"/>
    <col min="4871" max="5120" width="9" style="40"/>
    <col min="5121" max="5121" width="25.125" style="40" customWidth="1"/>
    <col min="5122" max="5122" width="57.25" style="40" customWidth="1"/>
    <col min="5123" max="5123" width="8.875" style="40" customWidth="1"/>
    <col min="5124" max="5124" width="44.875" style="40" customWidth="1"/>
    <col min="5125" max="5125" width="12.625" style="40" customWidth="1"/>
    <col min="5126" max="5126" width="7.375" style="40" bestFit="1" customWidth="1"/>
    <col min="5127" max="5376" width="9" style="40"/>
    <col min="5377" max="5377" width="25.125" style="40" customWidth="1"/>
    <col min="5378" max="5378" width="57.25" style="40" customWidth="1"/>
    <col min="5379" max="5379" width="8.875" style="40" customWidth="1"/>
    <col min="5380" max="5380" width="44.875" style="40" customWidth="1"/>
    <col min="5381" max="5381" width="12.625" style="40" customWidth="1"/>
    <col min="5382" max="5382" width="7.375" style="40" bestFit="1" customWidth="1"/>
    <col min="5383" max="5632" width="9" style="40"/>
    <col min="5633" max="5633" width="25.125" style="40" customWidth="1"/>
    <col min="5634" max="5634" width="57.25" style="40" customWidth="1"/>
    <col min="5635" max="5635" width="8.875" style="40" customWidth="1"/>
    <col min="5636" max="5636" width="44.875" style="40" customWidth="1"/>
    <col min="5637" max="5637" width="12.625" style="40" customWidth="1"/>
    <col min="5638" max="5638" width="7.375" style="40" bestFit="1" customWidth="1"/>
    <col min="5639" max="5888" width="9" style="40"/>
    <col min="5889" max="5889" width="25.125" style="40" customWidth="1"/>
    <col min="5890" max="5890" width="57.25" style="40" customWidth="1"/>
    <col min="5891" max="5891" width="8.875" style="40" customWidth="1"/>
    <col min="5892" max="5892" width="44.875" style="40" customWidth="1"/>
    <col min="5893" max="5893" width="12.625" style="40" customWidth="1"/>
    <col min="5894" max="5894" width="7.375" style="40" bestFit="1" customWidth="1"/>
    <col min="5895" max="6144" width="9" style="40"/>
    <col min="6145" max="6145" width="25.125" style="40" customWidth="1"/>
    <col min="6146" max="6146" width="57.25" style="40" customWidth="1"/>
    <col min="6147" max="6147" width="8.875" style="40" customWidth="1"/>
    <col min="6148" max="6148" width="44.875" style="40" customWidth="1"/>
    <col min="6149" max="6149" width="12.625" style="40" customWidth="1"/>
    <col min="6150" max="6150" width="7.375" style="40" bestFit="1" customWidth="1"/>
    <col min="6151" max="6400" width="9" style="40"/>
    <col min="6401" max="6401" width="25.125" style="40" customWidth="1"/>
    <col min="6402" max="6402" width="57.25" style="40" customWidth="1"/>
    <col min="6403" max="6403" width="8.875" style="40" customWidth="1"/>
    <col min="6404" max="6404" width="44.875" style="40" customWidth="1"/>
    <col min="6405" max="6405" width="12.625" style="40" customWidth="1"/>
    <col min="6406" max="6406" width="7.375" style="40" bestFit="1" customWidth="1"/>
    <col min="6407" max="6656" width="9" style="40"/>
    <col min="6657" max="6657" width="25.125" style="40" customWidth="1"/>
    <col min="6658" max="6658" width="57.25" style="40" customWidth="1"/>
    <col min="6659" max="6659" width="8.875" style="40" customWidth="1"/>
    <col min="6660" max="6660" width="44.875" style="40" customWidth="1"/>
    <col min="6661" max="6661" width="12.625" style="40" customWidth="1"/>
    <col min="6662" max="6662" width="7.375" style="40" bestFit="1" customWidth="1"/>
    <col min="6663" max="6912" width="9" style="40"/>
    <col min="6913" max="6913" width="25.125" style="40" customWidth="1"/>
    <col min="6914" max="6914" width="57.25" style="40" customWidth="1"/>
    <col min="6915" max="6915" width="8.875" style="40" customWidth="1"/>
    <col min="6916" max="6916" width="44.875" style="40" customWidth="1"/>
    <col min="6917" max="6917" width="12.625" style="40" customWidth="1"/>
    <col min="6918" max="6918" width="7.375" style="40" bestFit="1" customWidth="1"/>
    <col min="6919" max="7168" width="9" style="40"/>
    <col min="7169" max="7169" width="25.125" style="40" customWidth="1"/>
    <col min="7170" max="7170" width="57.25" style="40" customWidth="1"/>
    <col min="7171" max="7171" width="8.875" style="40" customWidth="1"/>
    <col min="7172" max="7172" width="44.875" style="40" customWidth="1"/>
    <col min="7173" max="7173" width="12.625" style="40" customWidth="1"/>
    <col min="7174" max="7174" width="7.375" style="40" bestFit="1" customWidth="1"/>
    <col min="7175" max="7424" width="9" style="40"/>
    <col min="7425" max="7425" width="25.125" style="40" customWidth="1"/>
    <col min="7426" max="7426" width="57.25" style="40" customWidth="1"/>
    <col min="7427" max="7427" width="8.875" style="40" customWidth="1"/>
    <col min="7428" max="7428" width="44.875" style="40" customWidth="1"/>
    <col min="7429" max="7429" width="12.625" style="40" customWidth="1"/>
    <col min="7430" max="7430" width="7.375" style="40" bestFit="1" customWidth="1"/>
    <col min="7431" max="7680" width="9" style="40"/>
    <col min="7681" max="7681" width="25.125" style="40" customWidth="1"/>
    <col min="7682" max="7682" width="57.25" style="40" customWidth="1"/>
    <col min="7683" max="7683" width="8.875" style="40" customWidth="1"/>
    <col min="7684" max="7684" width="44.875" style="40" customWidth="1"/>
    <col min="7685" max="7685" width="12.625" style="40" customWidth="1"/>
    <col min="7686" max="7686" width="7.375" style="40" bestFit="1" customWidth="1"/>
    <col min="7687" max="7936" width="9" style="40"/>
    <col min="7937" max="7937" width="25.125" style="40" customWidth="1"/>
    <col min="7938" max="7938" width="57.25" style="40" customWidth="1"/>
    <col min="7939" max="7939" width="8.875" style="40" customWidth="1"/>
    <col min="7940" max="7940" width="44.875" style="40" customWidth="1"/>
    <col min="7941" max="7941" width="12.625" style="40" customWidth="1"/>
    <col min="7942" max="7942" width="7.375" style="40" bestFit="1" customWidth="1"/>
    <col min="7943" max="8192" width="9" style="40"/>
    <col min="8193" max="8193" width="25.125" style="40" customWidth="1"/>
    <col min="8194" max="8194" width="57.25" style="40" customWidth="1"/>
    <col min="8195" max="8195" width="8.875" style="40" customWidth="1"/>
    <col min="8196" max="8196" width="44.875" style="40" customWidth="1"/>
    <col min="8197" max="8197" width="12.625" style="40" customWidth="1"/>
    <col min="8198" max="8198" width="7.375" style="40" bestFit="1" customWidth="1"/>
    <col min="8199" max="8448" width="9" style="40"/>
    <col min="8449" max="8449" width="25.125" style="40" customWidth="1"/>
    <col min="8450" max="8450" width="57.25" style="40" customWidth="1"/>
    <col min="8451" max="8451" width="8.875" style="40" customWidth="1"/>
    <col min="8452" max="8452" width="44.875" style="40" customWidth="1"/>
    <col min="8453" max="8453" width="12.625" style="40" customWidth="1"/>
    <col min="8454" max="8454" width="7.375" style="40" bestFit="1" customWidth="1"/>
    <col min="8455" max="8704" width="9" style="40"/>
    <col min="8705" max="8705" width="25.125" style="40" customWidth="1"/>
    <col min="8706" max="8706" width="57.25" style="40" customWidth="1"/>
    <col min="8707" max="8707" width="8.875" style="40" customWidth="1"/>
    <col min="8708" max="8708" width="44.875" style="40" customWidth="1"/>
    <col min="8709" max="8709" width="12.625" style="40" customWidth="1"/>
    <col min="8710" max="8710" width="7.375" style="40" bestFit="1" customWidth="1"/>
    <col min="8711" max="8960" width="9" style="40"/>
    <col min="8961" max="8961" width="25.125" style="40" customWidth="1"/>
    <col min="8962" max="8962" width="57.25" style="40" customWidth="1"/>
    <col min="8963" max="8963" width="8.875" style="40" customWidth="1"/>
    <col min="8964" max="8964" width="44.875" style="40" customWidth="1"/>
    <col min="8965" max="8965" width="12.625" style="40" customWidth="1"/>
    <col min="8966" max="8966" width="7.375" style="40" bestFit="1" customWidth="1"/>
    <col min="8967" max="9216" width="9" style="40"/>
    <col min="9217" max="9217" width="25.125" style="40" customWidth="1"/>
    <col min="9218" max="9218" width="57.25" style="40" customWidth="1"/>
    <col min="9219" max="9219" width="8.875" style="40" customWidth="1"/>
    <col min="9220" max="9220" width="44.875" style="40" customWidth="1"/>
    <col min="9221" max="9221" width="12.625" style="40" customWidth="1"/>
    <col min="9222" max="9222" width="7.375" style="40" bestFit="1" customWidth="1"/>
    <col min="9223" max="9472" width="9" style="40"/>
    <col min="9473" max="9473" width="25.125" style="40" customWidth="1"/>
    <col min="9474" max="9474" width="57.25" style="40" customWidth="1"/>
    <col min="9475" max="9475" width="8.875" style="40" customWidth="1"/>
    <col min="9476" max="9476" width="44.875" style="40" customWidth="1"/>
    <col min="9477" max="9477" width="12.625" style="40" customWidth="1"/>
    <col min="9478" max="9478" width="7.375" style="40" bestFit="1" customWidth="1"/>
    <col min="9479" max="9728" width="9" style="40"/>
    <col min="9729" max="9729" width="25.125" style="40" customWidth="1"/>
    <col min="9730" max="9730" width="57.25" style="40" customWidth="1"/>
    <col min="9731" max="9731" width="8.875" style="40" customWidth="1"/>
    <col min="9732" max="9732" width="44.875" style="40" customWidth="1"/>
    <col min="9733" max="9733" width="12.625" style="40" customWidth="1"/>
    <col min="9734" max="9734" width="7.375" style="40" bestFit="1" customWidth="1"/>
    <col min="9735" max="9984" width="9" style="40"/>
    <col min="9985" max="9985" width="25.125" style="40" customWidth="1"/>
    <col min="9986" max="9986" width="57.25" style="40" customWidth="1"/>
    <col min="9987" max="9987" width="8.875" style="40" customWidth="1"/>
    <col min="9988" max="9988" width="44.875" style="40" customWidth="1"/>
    <col min="9989" max="9989" width="12.625" style="40" customWidth="1"/>
    <col min="9990" max="9990" width="7.375" style="40" bestFit="1" customWidth="1"/>
    <col min="9991" max="10240" width="9" style="40"/>
    <col min="10241" max="10241" width="25.125" style="40" customWidth="1"/>
    <col min="10242" max="10242" width="57.25" style="40" customWidth="1"/>
    <col min="10243" max="10243" width="8.875" style="40" customWidth="1"/>
    <col min="10244" max="10244" width="44.875" style="40" customWidth="1"/>
    <col min="10245" max="10245" width="12.625" style="40" customWidth="1"/>
    <col min="10246" max="10246" width="7.375" style="40" bestFit="1" customWidth="1"/>
    <col min="10247" max="10496" width="9" style="40"/>
    <col min="10497" max="10497" width="25.125" style="40" customWidth="1"/>
    <col min="10498" max="10498" width="57.25" style="40" customWidth="1"/>
    <col min="10499" max="10499" width="8.875" style="40" customWidth="1"/>
    <col min="10500" max="10500" width="44.875" style="40" customWidth="1"/>
    <col min="10501" max="10501" width="12.625" style="40" customWidth="1"/>
    <col min="10502" max="10502" width="7.375" style="40" bestFit="1" customWidth="1"/>
    <col min="10503" max="10752" width="9" style="40"/>
    <col min="10753" max="10753" width="25.125" style="40" customWidth="1"/>
    <col min="10754" max="10754" width="57.25" style="40" customWidth="1"/>
    <col min="10755" max="10755" width="8.875" style="40" customWidth="1"/>
    <col min="10756" max="10756" width="44.875" style="40" customWidth="1"/>
    <col min="10757" max="10757" width="12.625" style="40" customWidth="1"/>
    <col min="10758" max="10758" width="7.375" style="40" bestFit="1" customWidth="1"/>
    <col min="10759" max="11008" width="9" style="40"/>
    <col min="11009" max="11009" width="25.125" style="40" customWidth="1"/>
    <col min="11010" max="11010" width="57.25" style="40" customWidth="1"/>
    <col min="11011" max="11011" width="8.875" style="40" customWidth="1"/>
    <col min="11012" max="11012" width="44.875" style="40" customWidth="1"/>
    <col min="11013" max="11013" width="12.625" style="40" customWidth="1"/>
    <col min="11014" max="11014" width="7.375" style="40" bestFit="1" customWidth="1"/>
    <col min="11015" max="11264" width="9" style="40"/>
    <col min="11265" max="11265" width="25.125" style="40" customWidth="1"/>
    <col min="11266" max="11266" width="57.25" style="40" customWidth="1"/>
    <col min="11267" max="11267" width="8.875" style="40" customWidth="1"/>
    <col min="11268" max="11268" width="44.875" style="40" customWidth="1"/>
    <col min="11269" max="11269" width="12.625" style="40" customWidth="1"/>
    <col min="11270" max="11270" width="7.375" style="40" bestFit="1" customWidth="1"/>
    <col min="11271" max="11520" width="9" style="40"/>
    <col min="11521" max="11521" width="25.125" style="40" customWidth="1"/>
    <col min="11522" max="11522" width="57.25" style="40" customWidth="1"/>
    <col min="11523" max="11523" width="8.875" style="40" customWidth="1"/>
    <col min="11524" max="11524" width="44.875" style="40" customWidth="1"/>
    <col min="11525" max="11525" width="12.625" style="40" customWidth="1"/>
    <col min="11526" max="11526" width="7.375" style="40" bestFit="1" customWidth="1"/>
    <col min="11527" max="11776" width="9" style="40"/>
    <col min="11777" max="11777" width="25.125" style="40" customWidth="1"/>
    <col min="11778" max="11778" width="57.25" style="40" customWidth="1"/>
    <col min="11779" max="11779" width="8.875" style="40" customWidth="1"/>
    <col min="11780" max="11780" width="44.875" style="40" customWidth="1"/>
    <col min="11781" max="11781" width="12.625" style="40" customWidth="1"/>
    <col min="11782" max="11782" width="7.375" style="40" bestFit="1" customWidth="1"/>
    <col min="11783" max="12032" width="9" style="40"/>
    <col min="12033" max="12033" width="25.125" style="40" customWidth="1"/>
    <col min="12034" max="12034" width="57.25" style="40" customWidth="1"/>
    <col min="12035" max="12035" width="8.875" style="40" customWidth="1"/>
    <col min="12036" max="12036" width="44.875" style="40" customWidth="1"/>
    <col min="12037" max="12037" width="12.625" style="40" customWidth="1"/>
    <col min="12038" max="12038" width="7.375" style="40" bestFit="1" customWidth="1"/>
    <col min="12039" max="12288" width="9" style="40"/>
    <col min="12289" max="12289" width="25.125" style="40" customWidth="1"/>
    <col min="12290" max="12290" width="57.25" style="40" customWidth="1"/>
    <col min="12291" max="12291" width="8.875" style="40" customWidth="1"/>
    <col min="12292" max="12292" width="44.875" style="40" customWidth="1"/>
    <col min="12293" max="12293" width="12.625" style="40" customWidth="1"/>
    <col min="12294" max="12294" width="7.375" style="40" bestFit="1" customWidth="1"/>
    <col min="12295" max="12544" width="9" style="40"/>
    <col min="12545" max="12545" width="25.125" style="40" customWidth="1"/>
    <col min="12546" max="12546" width="57.25" style="40" customWidth="1"/>
    <col min="12547" max="12547" width="8.875" style="40" customWidth="1"/>
    <col min="12548" max="12548" width="44.875" style="40" customWidth="1"/>
    <col min="12549" max="12549" width="12.625" style="40" customWidth="1"/>
    <col min="12550" max="12550" width="7.375" style="40" bestFit="1" customWidth="1"/>
    <col min="12551" max="12800" width="9" style="40"/>
    <col min="12801" max="12801" width="25.125" style="40" customWidth="1"/>
    <col min="12802" max="12802" width="57.25" style="40" customWidth="1"/>
    <col min="12803" max="12803" width="8.875" style="40" customWidth="1"/>
    <col min="12804" max="12804" width="44.875" style="40" customWidth="1"/>
    <col min="12805" max="12805" width="12.625" style="40" customWidth="1"/>
    <col min="12806" max="12806" width="7.375" style="40" bestFit="1" customWidth="1"/>
    <col min="12807" max="13056" width="9" style="40"/>
    <col min="13057" max="13057" width="25.125" style="40" customWidth="1"/>
    <col min="13058" max="13058" width="57.25" style="40" customWidth="1"/>
    <col min="13059" max="13059" width="8.875" style="40" customWidth="1"/>
    <col min="13060" max="13060" width="44.875" style="40" customWidth="1"/>
    <col min="13061" max="13061" width="12.625" style="40" customWidth="1"/>
    <col min="13062" max="13062" width="7.375" style="40" bestFit="1" customWidth="1"/>
    <col min="13063" max="13312" width="9" style="40"/>
    <col min="13313" max="13313" width="25.125" style="40" customWidth="1"/>
    <col min="13314" max="13314" width="57.25" style="40" customWidth="1"/>
    <col min="13315" max="13315" width="8.875" style="40" customWidth="1"/>
    <col min="13316" max="13316" width="44.875" style="40" customWidth="1"/>
    <col min="13317" max="13317" width="12.625" style="40" customWidth="1"/>
    <col min="13318" max="13318" width="7.375" style="40" bestFit="1" customWidth="1"/>
    <col min="13319" max="13568" width="9" style="40"/>
    <col min="13569" max="13569" width="25.125" style="40" customWidth="1"/>
    <col min="13570" max="13570" width="57.25" style="40" customWidth="1"/>
    <col min="13571" max="13571" width="8.875" style="40" customWidth="1"/>
    <col min="13572" max="13572" width="44.875" style="40" customWidth="1"/>
    <col min="13573" max="13573" width="12.625" style="40" customWidth="1"/>
    <col min="13574" max="13574" width="7.375" style="40" bestFit="1" customWidth="1"/>
    <col min="13575" max="13824" width="9" style="40"/>
    <col min="13825" max="13825" width="25.125" style="40" customWidth="1"/>
    <col min="13826" max="13826" width="57.25" style="40" customWidth="1"/>
    <col min="13827" max="13827" width="8.875" style="40" customWidth="1"/>
    <col min="13828" max="13828" width="44.875" style="40" customWidth="1"/>
    <col min="13829" max="13829" width="12.625" style="40" customWidth="1"/>
    <col min="13830" max="13830" width="7.375" style="40" bestFit="1" customWidth="1"/>
    <col min="13831" max="14080" width="9" style="40"/>
    <col min="14081" max="14081" width="25.125" style="40" customWidth="1"/>
    <col min="14082" max="14082" width="57.25" style="40" customWidth="1"/>
    <col min="14083" max="14083" width="8.875" style="40" customWidth="1"/>
    <col min="14084" max="14084" width="44.875" style="40" customWidth="1"/>
    <col min="14085" max="14085" width="12.625" style="40" customWidth="1"/>
    <col min="14086" max="14086" width="7.375" style="40" bestFit="1" customWidth="1"/>
    <col min="14087" max="14336" width="9" style="40"/>
    <col min="14337" max="14337" width="25.125" style="40" customWidth="1"/>
    <col min="14338" max="14338" width="57.25" style="40" customWidth="1"/>
    <col min="14339" max="14339" width="8.875" style="40" customWidth="1"/>
    <col min="14340" max="14340" width="44.875" style="40" customWidth="1"/>
    <col min="14341" max="14341" width="12.625" style="40" customWidth="1"/>
    <col min="14342" max="14342" width="7.375" style="40" bestFit="1" customWidth="1"/>
    <col min="14343" max="14592" width="9" style="40"/>
    <col min="14593" max="14593" width="25.125" style="40" customWidth="1"/>
    <col min="14594" max="14594" width="57.25" style="40" customWidth="1"/>
    <col min="14595" max="14595" width="8.875" style="40" customWidth="1"/>
    <col min="14596" max="14596" width="44.875" style="40" customWidth="1"/>
    <col min="14597" max="14597" width="12.625" style="40" customWidth="1"/>
    <col min="14598" max="14598" width="7.375" style="40" bestFit="1" customWidth="1"/>
    <col min="14599" max="14848" width="9" style="40"/>
    <col min="14849" max="14849" width="25.125" style="40" customWidth="1"/>
    <col min="14850" max="14850" width="57.25" style="40" customWidth="1"/>
    <col min="14851" max="14851" width="8.875" style="40" customWidth="1"/>
    <col min="14852" max="14852" width="44.875" style="40" customWidth="1"/>
    <col min="14853" max="14853" width="12.625" style="40" customWidth="1"/>
    <col min="14854" max="14854" width="7.375" style="40" bestFit="1" customWidth="1"/>
    <col min="14855" max="15104" width="9" style="40"/>
    <col min="15105" max="15105" width="25.125" style="40" customWidth="1"/>
    <col min="15106" max="15106" width="57.25" style="40" customWidth="1"/>
    <col min="15107" max="15107" width="8.875" style="40" customWidth="1"/>
    <col min="15108" max="15108" width="44.875" style="40" customWidth="1"/>
    <col min="15109" max="15109" width="12.625" style="40" customWidth="1"/>
    <col min="15110" max="15110" width="7.375" style="40" bestFit="1" customWidth="1"/>
    <col min="15111" max="15360" width="9" style="40"/>
    <col min="15361" max="15361" width="25.125" style="40" customWidth="1"/>
    <col min="15362" max="15362" width="57.25" style="40" customWidth="1"/>
    <col min="15363" max="15363" width="8.875" style="40" customWidth="1"/>
    <col min="15364" max="15364" width="44.875" style="40" customWidth="1"/>
    <col min="15365" max="15365" width="12.625" style="40" customWidth="1"/>
    <col min="15366" max="15366" width="7.375" style="40" bestFit="1" customWidth="1"/>
    <col min="15367" max="15616" width="9" style="40"/>
    <col min="15617" max="15617" width="25.125" style="40" customWidth="1"/>
    <col min="15618" max="15618" width="57.25" style="40" customWidth="1"/>
    <col min="15619" max="15619" width="8.875" style="40" customWidth="1"/>
    <col min="15620" max="15620" width="44.875" style="40" customWidth="1"/>
    <col min="15621" max="15621" width="12.625" style="40" customWidth="1"/>
    <col min="15622" max="15622" width="7.375" style="40" bestFit="1" customWidth="1"/>
    <col min="15623" max="15872" width="9" style="40"/>
    <col min="15873" max="15873" width="25.125" style="40" customWidth="1"/>
    <col min="15874" max="15874" width="57.25" style="40" customWidth="1"/>
    <col min="15875" max="15875" width="8.875" style="40" customWidth="1"/>
    <col min="15876" max="15876" width="44.875" style="40" customWidth="1"/>
    <col min="15877" max="15877" width="12.625" style="40" customWidth="1"/>
    <col min="15878" max="15878" width="7.375" style="40" bestFit="1" customWidth="1"/>
    <col min="15879" max="16128" width="9" style="40"/>
    <col min="16129" max="16129" width="25.125" style="40" customWidth="1"/>
    <col min="16130" max="16130" width="57.25" style="40" customWidth="1"/>
    <col min="16131" max="16131" width="8.875" style="40" customWidth="1"/>
    <col min="16132" max="16132" width="44.875" style="40" customWidth="1"/>
    <col min="16133" max="16133" width="12.625" style="40" customWidth="1"/>
    <col min="16134" max="16134" width="7.375" style="40" bestFit="1" customWidth="1"/>
    <col min="16135" max="16384" width="9" style="40"/>
  </cols>
  <sheetData>
    <row r="1" spans="1:6" ht="26.25" customHeight="1">
      <c r="A1" s="95" t="s">
        <v>360</v>
      </c>
      <c r="B1" s="95"/>
      <c r="C1" s="95"/>
      <c r="D1" s="95"/>
      <c r="E1" s="95"/>
      <c r="F1" s="95"/>
    </row>
    <row r="2" spans="1:6" ht="26.25" customHeight="1">
      <c r="A2" s="96"/>
      <c r="B2" s="96"/>
      <c r="C2" s="96"/>
      <c r="D2" s="96"/>
      <c r="E2" s="96"/>
      <c r="F2" s="96"/>
    </row>
    <row r="3" spans="1:6" ht="20.100000000000001" customHeight="1">
      <c r="A3" s="97" t="s">
        <v>361</v>
      </c>
      <c r="B3" s="97" t="s">
        <v>362</v>
      </c>
      <c r="C3" s="97" t="s">
        <v>363</v>
      </c>
      <c r="D3" s="98" t="s">
        <v>364</v>
      </c>
      <c r="E3" s="98" t="s">
        <v>365</v>
      </c>
      <c r="F3" s="98" t="s">
        <v>366</v>
      </c>
    </row>
    <row r="4" spans="1:6" ht="20.100000000000001" customHeight="1">
      <c r="A4" s="97"/>
      <c r="B4" s="97"/>
      <c r="C4" s="97"/>
      <c r="D4" s="99"/>
      <c r="E4" s="99"/>
      <c r="F4" s="99"/>
    </row>
    <row r="5" spans="1:6" ht="26.25" customHeight="1">
      <c r="A5" s="94" t="s">
        <v>453</v>
      </c>
      <c r="B5" s="94"/>
      <c r="C5" s="94"/>
      <c r="D5" s="94"/>
      <c r="E5" s="94"/>
      <c r="F5" s="94"/>
    </row>
    <row r="6" spans="1:6" ht="24.95" customHeight="1">
      <c r="A6" s="65" t="s">
        <v>420</v>
      </c>
      <c r="B6" s="65" t="s">
        <v>478</v>
      </c>
      <c r="C6" s="66" t="s">
        <v>421</v>
      </c>
      <c r="D6" s="67" t="s">
        <v>422</v>
      </c>
      <c r="E6" s="68">
        <v>1</v>
      </c>
      <c r="F6" s="64"/>
    </row>
    <row r="7" spans="1:6" ht="24.95" customHeight="1">
      <c r="A7" s="65" t="s">
        <v>423</v>
      </c>
      <c r="B7" s="65" t="s">
        <v>424</v>
      </c>
      <c r="C7" s="66" t="s">
        <v>421</v>
      </c>
      <c r="D7" s="67" t="s">
        <v>479</v>
      </c>
      <c r="E7" s="68">
        <v>2</v>
      </c>
      <c r="F7" s="64"/>
    </row>
    <row r="8" spans="1:6" ht="24.95" customHeight="1">
      <c r="A8" s="65" t="s">
        <v>423</v>
      </c>
      <c r="B8" s="65" t="s">
        <v>425</v>
      </c>
      <c r="C8" s="66" t="s">
        <v>421</v>
      </c>
      <c r="D8" s="67" t="s">
        <v>426</v>
      </c>
      <c r="E8" s="68">
        <v>2</v>
      </c>
      <c r="F8" s="64"/>
    </row>
    <row r="9" spans="1:6" ht="24.95" customHeight="1">
      <c r="A9" s="65" t="s">
        <v>423</v>
      </c>
      <c r="B9" s="65" t="s">
        <v>427</v>
      </c>
      <c r="C9" s="66" t="s">
        <v>421</v>
      </c>
      <c r="D9" s="67" t="s">
        <v>428</v>
      </c>
      <c r="E9" s="68">
        <v>1</v>
      </c>
      <c r="F9" s="64"/>
    </row>
    <row r="10" spans="1:6" ht="24.95" customHeight="1">
      <c r="A10" s="65" t="s">
        <v>423</v>
      </c>
      <c r="B10" s="65" t="s">
        <v>429</v>
      </c>
      <c r="C10" s="66" t="s">
        <v>421</v>
      </c>
      <c r="D10" s="67" t="s">
        <v>480</v>
      </c>
      <c r="E10" s="68">
        <v>1</v>
      </c>
      <c r="F10" s="64"/>
    </row>
    <row r="11" spans="1:6" ht="24.95" customHeight="1">
      <c r="A11" s="65" t="s">
        <v>423</v>
      </c>
      <c r="B11" s="65" t="s">
        <v>430</v>
      </c>
      <c r="C11" s="66" t="s">
        <v>421</v>
      </c>
      <c r="D11" s="67" t="s">
        <v>431</v>
      </c>
      <c r="E11" s="68">
        <v>1</v>
      </c>
      <c r="F11" s="64"/>
    </row>
    <row r="12" spans="1:6" ht="24.95" customHeight="1">
      <c r="A12" s="65" t="s">
        <v>432</v>
      </c>
      <c r="B12" s="65" t="s">
        <v>433</v>
      </c>
      <c r="C12" s="66" t="s">
        <v>77</v>
      </c>
      <c r="D12" s="67" t="s">
        <v>481</v>
      </c>
      <c r="E12" s="68">
        <v>7</v>
      </c>
      <c r="F12" s="68"/>
    </row>
    <row r="13" spans="1:6" ht="24.95" customHeight="1">
      <c r="A13" s="65" t="s">
        <v>432</v>
      </c>
      <c r="B13" s="65" t="s">
        <v>434</v>
      </c>
      <c r="C13" s="66" t="s">
        <v>68</v>
      </c>
      <c r="D13" s="67" t="s">
        <v>435</v>
      </c>
      <c r="E13" s="68">
        <v>1</v>
      </c>
      <c r="F13" s="68"/>
    </row>
    <row r="14" spans="1:6" ht="24.95" customHeight="1">
      <c r="A14" s="94" t="s">
        <v>454</v>
      </c>
      <c r="B14" s="94"/>
      <c r="C14" s="94"/>
      <c r="D14" s="94"/>
      <c r="E14" s="94"/>
      <c r="F14" s="94"/>
    </row>
    <row r="15" spans="1:6" ht="24.95" customHeight="1">
      <c r="A15" s="65" t="s">
        <v>436</v>
      </c>
      <c r="B15" s="65" t="s">
        <v>437</v>
      </c>
      <c r="C15" s="66" t="s">
        <v>78</v>
      </c>
      <c r="D15" s="67" t="s">
        <v>482</v>
      </c>
      <c r="E15" s="68">
        <v>7</v>
      </c>
      <c r="F15" s="68"/>
    </row>
    <row r="16" spans="1:6" ht="24.95" customHeight="1">
      <c r="A16" s="65" t="s">
        <v>436</v>
      </c>
      <c r="B16" s="65" t="s">
        <v>438</v>
      </c>
      <c r="C16" s="66" t="s">
        <v>463</v>
      </c>
      <c r="D16" s="69" t="s">
        <v>502</v>
      </c>
      <c r="E16" s="68">
        <v>94</v>
      </c>
      <c r="F16" s="68"/>
    </row>
    <row r="17" spans="1:6" ht="24.95" customHeight="1">
      <c r="A17" s="65" t="s">
        <v>436</v>
      </c>
      <c r="B17" s="65" t="s">
        <v>439</v>
      </c>
      <c r="C17" s="66" t="s">
        <v>463</v>
      </c>
      <c r="D17" s="67" t="s">
        <v>503</v>
      </c>
      <c r="E17" s="68">
        <v>46</v>
      </c>
      <c r="F17" s="68"/>
    </row>
    <row r="18" spans="1:6" ht="24.95" customHeight="1">
      <c r="A18" s="65" t="s">
        <v>436</v>
      </c>
      <c r="B18" s="65" t="s">
        <v>440</v>
      </c>
      <c r="C18" s="66" t="s">
        <v>463</v>
      </c>
      <c r="D18" s="67" t="s">
        <v>504</v>
      </c>
      <c r="E18" s="68">
        <v>26</v>
      </c>
      <c r="F18" s="68"/>
    </row>
    <row r="19" spans="1:6" ht="24.95" customHeight="1">
      <c r="A19" s="65" t="s">
        <v>436</v>
      </c>
      <c r="B19" s="65" t="s">
        <v>444</v>
      </c>
      <c r="C19" s="66" t="s">
        <v>463</v>
      </c>
      <c r="D19" s="67" t="s">
        <v>500</v>
      </c>
      <c r="E19" s="68">
        <v>105</v>
      </c>
      <c r="F19" s="68"/>
    </row>
    <row r="20" spans="1:6" ht="24.95" customHeight="1">
      <c r="A20" s="65" t="s">
        <v>436</v>
      </c>
      <c r="B20" s="65" t="s">
        <v>389</v>
      </c>
      <c r="C20" s="66" t="s">
        <v>463</v>
      </c>
      <c r="D20" s="67" t="s">
        <v>501</v>
      </c>
      <c r="E20" s="68">
        <v>92</v>
      </c>
      <c r="F20" s="68"/>
    </row>
    <row r="21" spans="1:6" ht="24.95" customHeight="1">
      <c r="A21" s="65" t="s">
        <v>436</v>
      </c>
      <c r="B21" s="65" t="s">
        <v>445</v>
      </c>
      <c r="C21" s="66" t="s">
        <v>463</v>
      </c>
      <c r="D21" s="67" t="s">
        <v>505</v>
      </c>
      <c r="E21" s="68">
        <v>86</v>
      </c>
      <c r="F21" s="68"/>
    </row>
    <row r="22" spans="1:6" ht="24.95" customHeight="1">
      <c r="A22" s="65" t="s">
        <v>436</v>
      </c>
      <c r="B22" s="71" t="s">
        <v>378</v>
      </c>
      <c r="C22" s="66" t="s">
        <v>357</v>
      </c>
      <c r="D22" s="67" t="s">
        <v>483</v>
      </c>
      <c r="E22" s="68">
        <v>6</v>
      </c>
      <c r="F22" s="68"/>
    </row>
    <row r="23" spans="1:6" ht="24.95" customHeight="1">
      <c r="A23" s="65" t="s">
        <v>436</v>
      </c>
      <c r="B23" s="65" t="s">
        <v>393</v>
      </c>
      <c r="C23" s="66" t="s">
        <v>391</v>
      </c>
      <c r="D23" s="67">
        <v>3</v>
      </c>
      <c r="E23" s="68">
        <v>3</v>
      </c>
      <c r="F23" s="68"/>
    </row>
    <row r="24" spans="1:6" ht="24.95" customHeight="1">
      <c r="A24" s="65" t="s">
        <v>436</v>
      </c>
      <c r="B24" s="65" t="s">
        <v>396</v>
      </c>
      <c r="C24" s="66" t="s">
        <v>68</v>
      </c>
      <c r="D24" s="67" t="s">
        <v>446</v>
      </c>
      <c r="E24" s="68">
        <v>1</v>
      </c>
      <c r="F24" s="68"/>
    </row>
    <row r="25" spans="1:6" ht="24.95" customHeight="1">
      <c r="A25" s="65" t="s">
        <v>436</v>
      </c>
      <c r="B25" s="65" t="s">
        <v>447</v>
      </c>
      <c r="C25" s="66" t="s">
        <v>463</v>
      </c>
      <c r="D25" s="67" t="s">
        <v>506</v>
      </c>
      <c r="E25" s="68">
        <v>125</v>
      </c>
      <c r="F25" s="68"/>
    </row>
    <row r="26" spans="1:6" ht="24.95" customHeight="1">
      <c r="A26" s="65" t="s">
        <v>441</v>
      </c>
      <c r="B26" s="65" t="s">
        <v>442</v>
      </c>
      <c r="C26" s="66" t="s">
        <v>391</v>
      </c>
      <c r="D26" s="67" t="s">
        <v>443</v>
      </c>
      <c r="E26" s="68">
        <v>1</v>
      </c>
      <c r="F26" s="68"/>
    </row>
    <row r="27" spans="1:6" ht="24.95" customHeight="1">
      <c r="A27" s="94" t="s">
        <v>455</v>
      </c>
      <c r="B27" s="94"/>
      <c r="C27" s="94"/>
      <c r="D27" s="94"/>
      <c r="E27" s="94"/>
      <c r="F27" s="94"/>
    </row>
    <row r="28" spans="1:6" ht="30" customHeight="1">
      <c r="A28" s="65" t="s">
        <v>456</v>
      </c>
      <c r="B28" s="71" t="s">
        <v>457</v>
      </c>
      <c r="C28" s="66" t="s">
        <v>55</v>
      </c>
      <c r="D28" s="67" t="s">
        <v>507</v>
      </c>
      <c r="E28" s="68">
        <v>83</v>
      </c>
      <c r="F28" s="68"/>
    </row>
    <row r="29" spans="1:6" ht="30" customHeight="1">
      <c r="A29" s="65" t="s">
        <v>456</v>
      </c>
      <c r="B29" s="73" t="s">
        <v>475</v>
      </c>
      <c r="C29" s="66" t="s">
        <v>55</v>
      </c>
      <c r="D29" s="67" t="s">
        <v>507</v>
      </c>
      <c r="E29" s="68">
        <v>83</v>
      </c>
      <c r="F29" s="68"/>
    </row>
    <row r="30" spans="1:6" ht="30" customHeight="1">
      <c r="A30" s="71" t="s">
        <v>458</v>
      </c>
      <c r="B30" s="71" t="s">
        <v>462</v>
      </c>
      <c r="C30" s="66" t="s">
        <v>55</v>
      </c>
      <c r="D30" s="67" t="s">
        <v>508</v>
      </c>
      <c r="E30" s="68">
        <v>72</v>
      </c>
      <c r="F30" s="68"/>
    </row>
    <row r="31" spans="1:6" ht="30" customHeight="1">
      <c r="A31" s="71" t="s">
        <v>459</v>
      </c>
      <c r="B31" s="71" t="s">
        <v>468</v>
      </c>
      <c r="C31" s="66" t="s">
        <v>405</v>
      </c>
      <c r="D31" s="67" t="s">
        <v>509</v>
      </c>
      <c r="E31" s="68">
        <v>20</v>
      </c>
      <c r="F31" s="68"/>
    </row>
    <row r="32" spans="1:6" ht="30" customHeight="1">
      <c r="A32" s="71" t="s">
        <v>399</v>
      </c>
      <c r="B32" s="71" t="s">
        <v>460</v>
      </c>
      <c r="C32" s="72" t="s">
        <v>384</v>
      </c>
      <c r="D32" s="67" t="s">
        <v>464</v>
      </c>
      <c r="E32" s="68">
        <v>8</v>
      </c>
      <c r="F32" s="68"/>
    </row>
    <row r="33" spans="1:6" ht="30" customHeight="1">
      <c r="A33" s="71" t="s">
        <v>398</v>
      </c>
      <c r="B33" s="71" t="s">
        <v>461</v>
      </c>
      <c r="C33" s="72" t="s">
        <v>384</v>
      </c>
      <c r="D33" s="67" t="s">
        <v>465</v>
      </c>
      <c r="E33" s="68">
        <v>1</v>
      </c>
      <c r="F33" s="68"/>
    </row>
    <row r="34" spans="1:6" ht="24.95" customHeight="1">
      <c r="A34" s="94" t="s">
        <v>477</v>
      </c>
      <c r="B34" s="94"/>
      <c r="C34" s="94"/>
      <c r="D34" s="94"/>
      <c r="E34" s="94"/>
      <c r="F34" s="94"/>
    </row>
    <row r="35" spans="1:6" ht="30" customHeight="1">
      <c r="A35" s="65" t="s">
        <v>406</v>
      </c>
      <c r="B35" s="65"/>
      <c r="C35" s="66" t="s">
        <v>469</v>
      </c>
      <c r="D35" s="67" t="s">
        <v>510</v>
      </c>
      <c r="E35" s="68">
        <v>-80</v>
      </c>
      <c r="F35" s="68"/>
    </row>
    <row r="36" spans="1:6" ht="30" customHeight="1"/>
    <row r="37" spans="1:6" ht="30" customHeight="1"/>
    <row r="38" spans="1:6" ht="30" customHeight="1"/>
  </sheetData>
  <mergeCells count="12">
    <mergeCell ref="A14:F14"/>
    <mergeCell ref="A27:F27"/>
    <mergeCell ref="A34:F34"/>
    <mergeCell ref="A5:F5"/>
    <mergeCell ref="A1:F1"/>
    <mergeCell ref="A2:F2"/>
    <mergeCell ref="A3:A4"/>
    <mergeCell ref="B3:B4"/>
    <mergeCell ref="C3:C4"/>
    <mergeCell ref="D3:D4"/>
    <mergeCell ref="E3:E4"/>
    <mergeCell ref="F3:F4"/>
  </mergeCells>
  <phoneticPr fontId="1" type="noConversion"/>
  <printOptions horizontalCentered="1"/>
  <pageMargins left="0.35433070866141736" right="0.35433070866141736" top="0.19685039370078741" bottom="0.39370078740157483" header="0.11811023622047245" footer="0"/>
  <pageSetup paperSize="9" scale="87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13</vt:i4>
      </vt:variant>
    </vt:vector>
  </HeadingPairs>
  <TitlesOfParts>
    <vt:vector size="21" baseType="lpstr">
      <vt:lpstr>원가계산서</vt:lpstr>
      <vt:lpstr>공종별집계표</vt:lpstr>
      <vt:lpstr>공종별내역서</vt:lpstr>
      <vt:lpstr>일위대가목록</vt:lpstr>
      <vt:lpstr>일위대가</vt:lpstr>
      <vt:lpstr>단가대비표</vt:lpstr>
      <vt:lpstr> 공사설정 </vt:lpstr>
      <vt:lpstr>물량산출서</vt:lpstr>
      <vt:lpstr>공종별내역서!Print_Area</vt:lpstr>
      <vt:lpstr>공종별집계표!Print_Area</vt:lpstr>
      <vt:lpstr>단가대비표!Print_Area</vt:lpstr>
      <vt:lpstr>물량산출서!Print_Area</vt:lpstr>
      <vt:lpstr>일위대가!Print_Area</vt:lpstr>
      <vt:lpstr>일위대가목록!Print_Area</vt:lpstr>
      <vt:lpstr>공종별내역서!Print_Titles</vt:lpstr>
      <vt:lpstr>공종별집계표!Print_Titles</vt:lpstr>
      <vt:lpstr>단가대비표!Print_Titles</vt:lpstr>
      <vt:lpstr>물량산출서!Print_Titles</vt:lpstr>
      <vt:lpstr>원가계산서!Print_Titles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Dpc</dc:creator>
  <cp:lastModifiedBy>이상화</cp:lastModifiedBy>
  <cp:lastPrinted>2026-07-10T02:18:08Z</cp:lastPrinted>
  <dcterms:created xsi:type="dcterms:W3CDTF">2025-10-16T07:05:32Z</dcterms:created>
  <dcterms:modified xsi:type="dcterms:W3CDTF">2026-07-29T05:30:51Z</dcterms:modified>
</cp:coreProperties>
</file>